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kulagina\Desktop\оксана\ОКСАНА\вася\выполнение\2026\05.26\готово\ЭСМ-23-90 удорож 1 эт\после зам  309423\2 этап\"/>
    </mc:Choice>
  </mc:AlternateContent>
  <xr:revisionPtr revIDLastSave="0" documentId="13_ncr:1_{93891909-A432-4670-ADC0-5ECB0A0A0C76}" xr6:coauthVersionLast="36" xr6:coauthVersionMax="47" xr10:uidLastSave="{00000000-0000-0000-0000-000000000000}"/>
  <bookViews>
    <workbookView xWindow="13320" yWindow="1365" windowWidth="14145" windowHeight="13245" tabRatio="826" activeTab="4" xr2:uid="{00000000-000D-0000-FFFF-FFFF00000000}"/>
  </bookViews>
  <sheets>
    <sheet name="Титул" sheetId="7" r:id="rId1"/>
    <sheet name="Лист1" sheetId="22" state="hidden" r:id="rId2"/>
    <sheet name="ПЗ" sheetId="8" r:id="rId3"/>
    <sheet name="ССР баз" sheetId="9" r:id="rId4"/>
    <sheet name="ССР тек" sheetId="10" r:id="rId5"/>
    <sheet name="Смета 12 гр. ТЕР МО" sheetId="5" state="hidden" r:id="rId6"/>
    <sheet name="ПИР" sheetId="11" r:id="rId7"/>
    <sheet name="ГЕО" sheetId="12" state="hidden" r:id="rId8"/>
    <sheet name="ПЗ по превыш." sheetId="13" state="hidden" r:id="rId9"/>
    <sheet name="ЛистСогл" sheetId="14" state="hidden" r:id="rId10"/>
    <sheet name="КС-3" sheetId="15" state="hidden" r:id="rId11"/>
    <sheet name="Акт КС-2 13 гр. ТЕР МО" sheetId="6" state="hidden" r:id="rId12"/>
    <sheet name="Акт ПИР" sheetId="16" state="hidden" r:id="rId13"/>
    <sheet name="АКТ вып. всех раб." sheetId="17" state="hidden" r:id="rId14"/>
    <sheet name="Пис.100%" sheetId="18" state="hidden" r:id="rId15"/>
    <sheet name="Пис. о заверш. СМР" sheetId="19" state="hidden" r:id="rId16"/>
    <sheet name="Данные" sheetId="20" r:id="rId17"/>
    <sheet name="Индексы пересчета" sheetId="21" state="hidden" r:id="rId18"/>
    <sheet name="Source" sheetId="1" state="hidden" r:id="rId19"/>
    <sheet name="ЛС" sheetId="23" state="hidden" r:id="rId20"/>
    <sheet name="SourceObSm" sheetId="2" state="hidden" r:id="rId21"/>
    <sheet name="SmtRes" sheetId="3" state="hidden" r:id="rId22"/>
    <sheet name="EtalonRes" sheetId="4" state="hidden" r:id="rId23"/>
  </sheets>
  <externalReferences>
    <externalReference r:id="rId24"/>
    <externalReference r:id="rId25"/>
  </externalReferences>
  <definedNames>
    <definedName name="_xlnm._FilterDatabase" localSheetId="7" hidden="1">ГЕО!$F$11:$F$32</definedName>
    <definedName name="_xlnm._FilterDatabase" localSheetId="10" hidden="1">'КС-3'!$A$21:$Q$31</definedName>
    <definedName name="_xlnm._FilterDatabase" localSheetId="2" hidden="1">ПЗ!$A$5:$BE$16</definedName>
    <definedName name="_xlnm._FilterDatabase" localSheetId="6" hidden="1">ПИР!$A$10:$Q$52</definedName>
    <definedName name="_xlnm._FilterDatabase" localSheetId="3" hidden="1">'ССР баз'!$I$12:$J$77</definedName>
    <definedName name="_xlnm._FilterDatabase" localSheetId="4" hidden="1">'ССР тек'!$I$12:$J$77</definedName>
    <definedName name="SAP">Данные!$B$5</definedName>
    <definedName name="Абонент">Данные!$B$4</definedName>
    <definedName name="ВЛ04">ГЕО!$M$2</definedName>
    <definedName name="ВЛ10">ГЕО!$M$3</definedName>
    <definedName name="ГЕОбаз">ГЕО!$E$26</definedName>
    <definedName name="ГЕОБезСнижения">ГЕО!$E$28</definedName>
    <definedName name="ГЕОНадо">'ССР тек'!$L$2</definedName>
    <definedName name="ГЕОтек">ГЕО!$E$30</definedName>
    <definedName name="данет">Данные!$H$5:$H$6</definedName>
    <definedName name="ДатаАкта">Данные!$B$17</definedName>
    <definedName name="ДатаПересчетаВТекущиеЦены">Данные!$B$13</definedName>
    <definedName name="ДлинаВл04">ПИР!$L$2</definedName>
    <definedName name="ДлинаВЛ10">ПИР!$L$3</definedName>
    <definedName name="дог.дата">Данные!$B$7</definedName>
    <definedName name="Дог.ном.">Данные!$B$6</definedName>
    <definedName name="_xlnm.Print_Titles" localSheetId="11">'Акт КС-2 13 гр. ТЕР МО'!$34:$34</definedName>
    <definedName name="_xlnm.Print_Titles" localSheetId="10">'КС-3'!$24:$24</definedName>
    <definedName name="_xlnm.Print_Titles" localSheetId="5">'Смета 12 гр. ТЕР МО'!$26:$26</definedName>
    <definedName name="ЗаказчикаДолжность">Данные!$B$44</definedName>
    <definedName name="ЗаказчикАдрес">Данные!$B$51</definedName>
    <definedName name="ЗаказчикаФИО">Данные!$B$45</definedName>
    <definedName name="ЗаказчикДолжность">Данные!$B$40</definedName>
    <definedName name="ЗаказчикДолжностьССР">Данные!$B$48</definedName>
    <definedName name="ЗаказчикДолжностьССРБольше100тр">Данные!$B$46</definedName>
    <definedName name="ЗаказчикНаименование">Данные!$B$50</definedName>
    <definedName name="ЗаказчикОКПО">Данные!$B$52</definedName>
    <definedName name="ЗаказчикРеквизитыАктПир">Данные!$B$53</definedName>
    <definedName name="ЗаказчикуДолжность">Данные!$B$42</definedName>
    <definedName name="ЗаказчикуФИО">Данные!$B$43</definedName>
    <definedName name="ЗаказчикФИО">Данные!$B$41</definedName>
    <definedName name="ЗаказчикФИОССР">Данные!$B$49</definedName>
    <definedName name="ЗаказчикФИОССРБольше100тр">Данные!$B$47</definedName>
    <definedName name="ЗаменаТМГ">ПИР!$L$4</definedName>
    <definedName name="Инвестор">Данные!$B$57</definedName>
    <definedName name="ИнвесторАдрес">Данные!$B$58</definedName>
    <definedName name="ИнвесторОКПО">Данные!$B$59</definedName>
    <definedName name="ИнвестПрограмма">Данные!$B$11</definedName>
    <definedName name="ИтогССРГлавы1_9">'ССР тек'!$H$53</definedName>
    <definedName name="КварталПересчетаПИР">Данные!$B$15</definedName>
    <definedName name="КГЕО">Данные!$D$15</definedName>
    <definedName name="КДоговорнойНаПИР">Данные!$B$12</definedName>
    <definedName name="КПИР">Данные!$C$15</definedName>
    <definedName name="КС2_1">'Акт КС-2 13 гр. ТЕР МО'!$K$227</definedName>
    <definedName name="КС2_1_баз">'Акт КС-2 13 гр. ТЕР МО'!$H$227</definedName>
    <definedName name="КС2_ПНР_1">'Акт КС-2 13 гр. ТЕР МО'!$K$292</definedName>
    <definedName name="КС3ИтогБезНДС">'КС-3'!$I$29</definedName>
    <definedName name="КС3ИтогСНДС">'КС-3'!$I$31</definedName>
    <definedName name="ЛС0201Монтаж_баз">'Смета 12 гр. ТЕР МО'!$G$18</definedName>
    <definedName name="ЛС0201Монтаж_тек">'Смета 12 гр. ТЕР МО'!$I$18</definedName>
    <definedName name="ЛС0201Наим">'Смета 12 гр. ТЕР МО'!$B$7</definedName>
    <definedName name="ЛС0201НомерЛС">'Смета 12 гр. ТЕР МО'!$AN$5</definedName>
    <definedName name="ЛС0201Оборуд_баз">'Смета 12 гр. ТЕР МО'!$G$19</definedName>
    <definedName name="ЛС0201Оборуд_тек">'Смета 12 гр. ТЕР МО'!$I$19</definedName>
    <definedName name="ЛС0201Прочие_баз">'Смета 12 гр. ТЕР МО'!$G$20</definedName>
    <definedName name="ЛС0201Прочие_тек">'Смета 12 гр. ТЕР МО'!$I$20</definedName>
    <definedName name="ЛС0201Стройка_баз">'Смета 12 гр. ТЕР МО'!$G$17</definedName>
    <definedName name="ЛС0201Стройка_тек">'Смета 12 гр. ТЕР МО'!$I$17</definedName>
    <definedName name="ЛС0901Монтаж_баз">'Смета 12 гр. ТЕР МО'!$G$243</definedName>
    <definedName name="ЛС0901Монтаж_тек">'Смета 12 гр. ТЕР МО'!$I$243</definedName>
    <definedName name="ЛС0901Наим">'Смета 12 гр. ТЕР МО'!$B$232</definedName>
    <definedName name="ЛС0901НомерЛС">'Смета 12 гр. ТЕР МО'!$AN$230</definedName>
    <definedName name="ЛС0901Оборуд_баз">'Смета 12 гр. ТЕР МО'!$G$244</definedName>
    <definedName name="ЛС0901Оборуд_тек">'Смета 12 гр. ТЕР МО'!$I$244</definedName>
    <definedName name="ЛС0901Прочие_баз">'Смета 12 гр. ТЕР МО'!$G$245</definedName>
    <definedName name="ЛС0901Прочие_тек">'Смета 12 гр. ТЕР МО'!$I$245</definedName>
    <definedName name="ЛС0901Стройка_баз">'Смета 12 гр. ТЕР МО'!$G$242</definedName>
    <definedName name="ЛС0901Стройка_тек">'Смета 12 гр. ТЕР МО'!$I$242</definedName>
    <definedName name="Месяце">Данные!$L$3:$M$15</definedName>
    <definedName name="НДСОблагается">Данные!$B$32</definedName>
    <definedName name="непридвид">'ССР тек'!$L$4</definedName>
    <definedName name="_xlnm.Print_Area" localSheetId="13">'АКТ вып. всех раб.'!$A$1:$B$21</definedName>
    <definedName name="_xlnm.Print_Area" localSheetId="11">'Акт КС-2 13 гр. ТЕР МО'!$A$1:$M$305</definedName>
    <definedName name="_xlnm.Print_Area" localSheetId="12">'Акт ПИР'!$A$1:$B$25</definedName>
    <definedName name="_xlnm.Print_Area" localSheetId="7">ГЕО!$A$1:$E$32</definedName>
    <definedName name="_xlnm.Print_Area" localSheetId="10">'КС-3'!$A$1:$K$39</definedName>
    <definedName name="_xlnm.Print_Area" localSheetId="9">ЛистСогл!$A$1:$D$17</definedName>
    <definedName name="_xlnm.Print_Area" localSheetId="2">ПЗ!$A$1:$BC$24</definedName>
    <definedName name="_xlnm.Print_Area" localSheetId="8">'ПЗ по превыш.'!$A$1:$D$43</definedName>
    <definedName name="_xlnm.Print_Area" localSheetId="6">ПИР!$A$1:$E$54</definedName>
    <definedName name="_xlnm.Print_Area" localSheetId="15">'Пис. о заверш. СМР'!$A$1:$B$16</definedName>
    <definedName name="_xlnm.Print_Area" localSheetId="14">'Пис.100%'!$A$1:$B$17</definedName>
    <definedName name="_xlnm.Print_Area" localSheetId="5">'Смета 12 гр. ТЕР МО'!$A$1:$L$281</definedName>
    <definedName name="_xlnm.Print_Area" localSheetId="3">'ССР баз'!$A$1:$H$77</definedName>
    <definedName name="_xlnm.Print_Area" localSheetId="4">'ССР тек'!$A$1:$H$77</definedName>
    <definedName name="_xlnm.Print_Area" localSheetId="0">Титул!$A$1:$BC$29</definedName>
    <definedName name="ПереченьЗаказчиков">Данные!$D$38:$K$38</definedName>
    <definedName name="ПериодАктаконец">Данные!$B$19</definedName>
    <definedName name="ПериодАктаНачало">Данные!$B$18</definedName>
    <definedName name="ПИРбаз">ПИР!$E$50</definedName>
    <definedName name="ПИРБезСнижения">ПИР!$E$51</definedName>
    <definedName name="ПИРВЛ04баз">ПИР!$E$19</definedName>
    <definedName name="ПИРВЛ04тек">ПИР!$E$23</definedName>
    <definedName name="ПИРВЛ10баз">ПИР!$E$32</definedName>
    <definedName name="ПИРВЛ10тек">ПИР!$E$37</definedName>
    <definedName name="ПИРНАДО">'ССР тек'!$L$1</definedName>
    <definedName name="ПИРтек">ПИР!$E$52</definedName>
    <definedName name="ПИРТПбаз">ПИР!$E$45</definedName>
    <definedName name="ПИРТПтек">ПИР!$E$49</definedName>
    <definedName name="ПисьмоМинстроя">Данные!$A$15</definedName>
    <definedName name="ПодрядчикаДолжность">Данные!$B$25</definedName>
    <definedName name="ПодрядчикАдрес">Данные!$B$28</definedName>
    <definedName name="ПодрядчикаФИО">Данные!$B$26</definedName>
    <definedName name="ПодрядчикДолжность">Данные!$B$23</definedName>
    <definedName name="ПодрядчикиСписок">Данные!$D$22:$J$22</definedName>
    <definedName name="ПодрядчикНаименование">Данные!$B$27</definedName>
    <definedName name="ПодрядчикОКПО">Данные!$B$29</definedName>
    <definedName name="ПодрядчикРеквизиты">Данные!$B$30</definedName>
    <definedName name="ПодрядчикФИО">Данные!$B$24</definedName>
    <definedName name="ПодрядчикШапкаПисьма">Данные!$B$31</definedName>
    <definedName name="СводПИР">Данные!#REF!</definedName>
    <definedName name="СпособРасчетаПИР">Данные!$C$6:$C$8</definedName>
    <definedName name="ССРИтогБезНДС">'ССР тек'!$H$70</definedName>
    <definedName name="ССРМонтаж">'ССР тек'!$E$53</definedName>
    <definedName name="ССРНепредвиденные">'ССР тек'!$H$69</definedName>
    <definedName name="ССРОборудование">'ССР тек'!$F$53</definedName>
    <definedName name="ССРПИР">'ССР тек'!$H$65</definedName>
    <definedName name="ССРПНР">'ССР тек'!$H$52</definedName>
    <definedName name="ССРСодержаниеСлужбыЗаказчика">'ССР тек'!$H$57</definedName>
    <definedName name="ССРСтройка">'ССР тек'!$D$53</definedName>
    <definedName name="СтоимостьАвторскогоНадзораТек">Данные!$B$10</definedName>
    <definedName name="СтоимостьДоговораБезНДС">Данные!$B$8</definedName>
    <definedName name="СтоимостьПИРБезНДС_баз">Данные!$C$9</definedName>
    <definedName name="СтоимостьПИРБезНДС_тек">Данные!$B$9</definedName>
    <definedName name="табл9" localSheetId="7">ГЕО!$Q$2:$T$7</definedName>
    <definedName name="таблГЕО">ГЕО!$O$2:$T$8</definedName>
    <definedName name="ТаблЗаказчики">Данные!$D$38:$K$49</definedName>
    <definedName name="ТаблПодрядчики">Данные!$D$22:$J$32</definedName>
    <definedName name="Титул">Данные!$B$3</definedName>
    <definedName name="ТП" localSheetId="7">ГЕО!$M$4</definedName>
    <definedName name="ТУ">'ПЗ по превыш.'!$F$8</definedName>
    <definedName name="ТУдата">'ПЗ по превыш.'!$G$8</definedName>
  </definedNames>
  <calcPr calcId="191029" refMode="R1C1"/>
</workbook>
</file>

<file path=xl/calcChain.xml><?xml version="1.0" encoding="utf-8"?>
<calcChain xmlns="http://schemas.openxmlformats.org/spreadsheetml/2006/main">
  <c r="E68" i="9" l="1"/>
  <c r="F68" i="9"/>
  <c r="G68" i="9"/>
  <c r="D68" i="9"/>
  <c r="E68" i="10"/>
  <c r="F68" i="10"/>
  <c r="G68" i="10"/>
  <c r="D68" i="10"/>
  <c r="G64" i="9"/>
  <c r="G64" i="10" l="1"/>
  <c r="K67" i="10" l="1"/>
  <c r="K65" i="10"/>
  <c r="C18" i="9" l="1"/>
  <c r="D13" i="10"/>
  <c r="H50" i="9"/>
  <c r="H50" i="10"/>
  <c r="B64" i="10" l="1"/>
  <c r="C21" i="10" l="1"/>
  <c r="C50" i="10" l="1"/>
  <c r="B64" i="9" l="1"/>
  <c r="B52" i="11" l="1"/>
  <c r="D57" i="11" l="1"/>
  <c r="B3" i="20" l="1"/>
  <c r="F76" i="10" l="1"/>
  <c r="C76" i="10"/>
  <c r="B4" i="20" l="1"/>
  <c r="H49" i="20"/>
  <c r="H47" i="20"/>
  <c r="H45" i="20"/>
  <c r="H43" i="20"/>
  <c r="H41" i="20"/>
  <c r="H42" i="20"/>
  <c r="H44" i="20" s="1"/>
  <c r="H46" i="20" s="1"/>
  <c r="H48" i="20" s="1"/>
  <c r="G22" i="10"/>
  <c r="K2" i="12"/>
  <c r="H22" i="10" l="1"/>
  <c r="H18" i="9"/>
  <c r="A1" i="5"/>
  <c r="H3" i="5"/>
  <c r="B5" i="5"/>
  <c r="B7" i="5"/>
  <c r="B9" i="5"/>
  <c r="A12" i="5"/>
  <c r="A28" i="5"/>
  <c r="A29" i="5"/>
  <c r="B29" i="5"/>
  <c r="C29" i="5"/>
  <c r="D29" i="5"/>
  <c r="E29" i="5"/>
  <c r="F29" i="5"/>
  <c r="I29" i="5"/>
  <c r="F30" i="5"/>
  <c r="G30" i="5"/>
  <c r="J30" i="5"/>
  <c r="F31" i="5"/>
  <c r="G31" i="5"/>
  <c r="J31" i="5"/>
  <c r="F32" i="5"/>
  <c r="G32" i="5"/>
  <c r="J32" i="5"/>
  <c r="E33" i="5"/>
  <c r="J33" i="5"/>
  <c r="E34" i="5"/>
  <c r="J34" i="5"/>
  <c r="E35" i="5"/>
  <c r="G35" i="5"/>
  <c r="X36" i="5"/>
  <c r="Y36" i="5"/>
  <c r="Z36" i="5"/>
  <c r="A37" i="5"/>
  <c r="B37" i="5"/>
  <c r="C37" i="5"/>
  <c r="D37" i="5"/>
  <c r="E37" i="5"/>
  <c r="F37" i="5"/>
  <c r="I37" i="5"/>
  <c r="F38" i="5"/>
  <c r="G38" i="5"/>
  <c r="J38" i="5"/>
  <c r="F39" i="5"/>
  <c r="G39" i="5"/>
  <c r="J39" i="5"/>
  <c r="F40" i="5"/>
  <c r="G40" i="5"/>
  <c r="J40" i="5"/>
  <c r="E41" i="5"/>
  <c r="J41" i="5"/>
  <c r="E42" i="5"/>
  <c r="J42" i="5"/>
  <c r="E43" i="5"/>
  <c r="G43" i="5"/>
  <c r="X44" i="5"/>
  <c r="Y44" i="5"/>
  <c r="Z44" i="5"/>
  <c r="A45" i="5"/>
  <c r="B45" i="5"/>
  <c r="C45" i="5"/>
  <c r="D45" i="5"/>
  <c r="E45" i="5"/>
  <c r="F45" i="5"/>
  <c r="I45" i="5"/>
  <c r="F46" i="5"/>
  <c r="G46" i="5"/>
  <c r="J46" i="5"/>
  <c r="F47" i="5"/>
  <c r="G47" i="5"/>
  <c r="J47" i="5"/>
  <c r="F48" i="5"/>
  <c r="G48" i="5"/>
  <c r="J48" i="5"/>
  <c r="E49" i="5"/>
  <c r="J49" i="5"/>
  <c r="E50" i="5"/>
  <c r="J50" i="5"/>
  <c r="E51" i="5"/>
  <c r="G51" i="5"/>
  <c r="X52" i="5"/>
  <c r="Y52" i="5"/>
  <c r="Z52" i="5"/>
  <c r="A53" i="5"/>
  <c r="B53" i="5"/>
  <c r="C53" i="5"/>
  <c r="D53" i="5"/>
  <c r="E53" i="5"/>
  <c r="F53" i="5"/>
  <c r="I53" i="5"/>
  <c r="F54" i="5"/>
  <c r="G54" i="5"/>
  <c r="J54" i="5"/>
  <c r="F55" i="5"/>
  <c r="G55" i="5"/>
  <c r="J55" i="5"/>
  <c r="F56" i="5"/>
  <c r="G56" i="5"/>
  <c r="J56" i="5"/>
  <c r="F57" i="5"/>
  <c r="G57" i="5"/>
  <c r="J57" i="5"/>
  <c r="E58" i="5"/>
  <c r="J58" i="5"/>
  <c r="E59" i="5"/>
  <c r="J59" i="5"/>
  <c r="E60" i="5"/>
  <c r="G60" i="5"/>
  <c r="A61" i="5"/>
  <c r="B61" i="5"/>
  <c r="C61" i="5"/>
  <c r="D61" i="5"/>
  <c r="F61" i="5"/>
  <c r="J61" i="5"/>
  <c r="X61" i="5"/>
  <c r="Y61" i="5"/>
  <c r="Z61" i="5"/>
  <c r="X62" i="5"/>
  <c r="Y62" i="5"/>
  <c r="Z62" i="5"/>
  <c r="A63" i="5"/>
  <c r="B63" i="5"/>
  <c r="C63" i="5"/>
  <c r="D63" i="5"/>
  <c r="E63" i="5"/>
  <c r="F63" i="5"/>
  <c r="I63" i="5"/>
  <c r="F64" i="5"/>
  <c r="G64" i="5"/>
  <c r="J64" i="5"/>
  <c r="F65" i="5"/>
  <c r="G65" i="5"/>
  <c r="J65" i="5"/>
  <c r="F66" i="5"/>
  <c r="G66" i="5"/>
  <c r="J66" i="5"/>
  <c r="F67" i="5"/>
  <c r="G67" i="5"/>
  <c r="J67" i="5"/>
  <c r="E68" i="5"/>
  <c r="J68" i="5"/>
  <c r="E69" i="5"/>
  <c r="J69" i="5"/>
  <c r="E70" i="5"/>
  <c r="G70" i="5"/>
  <c r="A71" i="5"/>
  <c r="B71" i="5"/>
  <c r="C71" i="5"/>
  <c r="D71" i="5"/>
  <c r="F71" i="5"/>
  <c r="J71" i="5"/>
  <c r="X71" i="5"/>
  <c r="Y71" i="5"/>
  <c r="Z71" i="5"/>
  <c r="X72" i="5"/>
  <c r="Y72" i="5"/>
  <c r="Z72" i="5"/>
  <c r="A73" i="5"/>
  <c r="C73" i="5"/>
  <c r="D73" i="5"/>
  <c r="F73" i="5"/>
  <c r="I73" i="5"/>
  <c r="F75" i="5"/>
  <c r="G75" i="5"/>
  <c r="J75" i="5"/>
  <c r="F76" i="5"/>
  <c r="G76" i="5"/>
  <c r="J76" i="5"/>
  <c r="F77" i="5"/>
  <c r="G77" i="5"/>
  <c r="J77" i="5"/>
  <c r="F78" i="5"/>
  <c r="G78" i="5"/>
  <c r="J78" i="5"/>
  <c r="E79" i="5"/>
  <c r="J79" i="5"/>
  <c r="E80" i="5"/>
  <c r="J80" i="5"/>
  <c r="E81" i="5"/>
  <c r="G81" i="5"/>
  <c r="A82" i="5"/>
  <c r="B82" i="5"/>
  <c r="C82" i="5"/>
  <c r="D82" i="5"/>
  <c r="F82" i="5"/>
  <c r="J82" i="5"/>
  <c r="X82" i="5"/>
  <c r="Y82" i="5"/>
  <c r="Z82" i="5"/>
  <c r="A83" i="5"/>
  <c r="B83" i="5"/>
  <c r="C83" i="5"/>
  <c r="D83" i="5"/>
  <c r="F83" i="5"/>
  <c r="J83" i="5"/>
  <c r="X83" i="5"/>
  <c r="Y83" i="5"/>
  <c r="Z83" i="5"/>
  <c r="A84" i="5"/>
  <c r="B84" i="5"/>
  <c r="C84" i="5"/>
  <c r="D84" i="5"/>
  <c r="F84" i="5"/>
  <c r="J84" i="5"/>
  <c r="X84" i="5"/>
  <c r="Y84" i="5"/>
  <c r="Z84" i="5"/>
  <c r="A85" i="5"/>
  <c r="B85" i="5"/>
  <c r="C85" i="5"/>
  <c r="D85" i="5"/>
  <c r="F85" i="5"/>
  <c r="J85" i="5"/>
  <c r="X85" i="5"/>
  <c r="Y85" i="5"/>
  <c r="Z85" i="5"/>
  <c r="X86" i="5"/>
  <c r="Y86" i="5"/>
  <c r="Z86" i="5"/>
  <c r="A87" i="5"/>
  <c r="B87" i="5"/>
  <c r="C87" i="5"/>
  <c r="D87" i="5"/>
  <c r="F87" i="5"/>
  <c r="I87" i="5"/>
  <c r="F89" i="5"/>
  <c r="G89" i="5"/>
  <c r="J89" i="5"/>
  <c r="F90" i="5"/>
  <c r="G90" i="5"/>
  <c r="J90" i="5"/>
  <c r="F91" i="5"/>
  <c r="G91" i="5"/>
  <c r="J91" i="5"/>
  <c r="F92" i="5"/>
  <c r="G92" i="5"/>
  <c r="J92" i="5"/>
  <c r="E93" i="5"/>
  <c r="J93" i="5"/>
  <c r="E94" i="5"/>
  <c r="J94" i="5"/>
  <c r="E95" i="5"/>
  <c r="G95" i="5"/>
  <c r="A96" i="5"/>
  <c r="B96" i="5"/>
  <c r="C96" i="5"/>
  <c r="D96" i="5"/>
  <c r="F96" i="5"/>
  <c r="J96" i="5"/>
  <c r="X96" i="5"/>
  <c r="Y96" i="5"/>
  <c r="Z96" i="5"/>
  <c r="A97" i="5"/>
  <c r="B97" i="5"/>
  <c r="C97" i="5"/>
  <c r="D97" i="5"/>
  <c r="F97" i="5"/>
  <c r="J97" i="5"/>
  <c r="X97" i="5"/>
  <c r="Y97" i="5"/>
  <c r="Z97" i="5"/>
  <c r="A98" i="5"/>
  <c r="B98" i="5"/>
  <c r="C98" i="5"/>
  <c r="D98" i="5"/>
  <c r="F98" i="5"/>
  <c r="J98" i="5"/>
  <c r="X98" i="5"/>
  <c r="Y98" i="5"/>
  <c r="Z98" i="5"/>
  <c r="A99" i="5"/>
  <c r="B99" i="5"/>
  <c r="C99" i="5"/>
  <c r="D99" i="5"/>
  <c r="F99" i="5"/>
  <c r="J99" i="5"/>
  <c r="X99" i="5"/>
  <c r="Y99" i="5"/>
  <c r="Z99" i="5"/>
  <c r="X100" i="5"/>
  <c r="Y100" i="5"/>
  <c r="Z100" i="5"/>
  <c r="A101" i="5"/>
  <c r="B101" i="5"/>
  <c r="C101" i="5"/>
  <c r="D101" i="5"/>
  <c r="F101" i="5"/>
  <c r="I101" i="5"/>
  <c r="F103" i="5"/>
  <c r="G103" i="5"/>
  <c r="J103" i="5"/>
  <c r="E104" i="5"/>
  <c r="J104" i="5"/>
  <c r="E105" i="5"/>
  <c r="J105" i="5"/>
  <c r="E106" i="5"/>
  <c r="G106" i="5"/>
  <c r="X107" i="5"/>
  <c r="Y107" i="5"/>
  <c r="Z107" i="5"/>
  <c r="A108" i="5"/>
  <c r="B108" i="5"/>
  <c r="C108" i="5"/>
  <c r="D108" i="5"/>
  <c r="F108" i="5"/>
  <c r="I108" i="5"/>
  <c r="F110" i="5"/>
  <c r="G110" i="5"/>
  <c r="J110" i="5"/>
  <c r="E111" i="5"/>
  <c r="J111" i="5"/>
  <c r="E112" i="5"/>
  <c r="J112" i="5"/>
  <c r="E113" i="5"/>
  <c r="G113" i="5"/>
  <c r="X114" i="5"/>
  <c r="Y114" i="5"/>
  <c r="Z114" i="5"/>
  <c r="A115" i="5"/>
  <c r="B115" i="5"/>
  <c r="C115" i="5"/>
  <c r="D115" i="5"/>
  <c r="F115" i="5"/>
  <c r="I115" i="5"/>
  <c r="F117" i="5"/>
  <c r="G117" i="5"/>
  <c r="J117" i="5"/>
  <c r="F118" i="5"/>
  <c r="G118" i="5"/>
  <c r="J118" i="5"/>
  <c r="F119" i="5"/>
  <c r="G119" i="5"/>
  <c r="J119" i="5"/>
  <c r="F120" i="5"/>
  <c r="G120" i="5"/>
  <c r="J120" i="5"/>
  <c r="E121" i="5"/>
  <c r="J121" i="5"/>
  <c r="E122" i="5"/>
  <c r="J122" i="5"/>
  <c r="E123" i="5"/>
  <c r="G123" i="5"/>
  <c r="W124" i="5"/>
  <c r="Y124" i="5"/>
  <c r="Z124" i="5"/>
  <c r="A125" i="5"/>
  <c r="B125" i="5"/>
  <c r="C125" i="5"/>
  <c r="D125" i="5"/>
  <c r="F125" i="5"/>
  <c r="I125" i="5"/>
  <c r="F127" i="5"/>
  <c r="G127" i="5"/>
  <c r="J127" i="5"/>
  <c r="F128" i="5"/>
  <c r="G128" i="5"/>
  <c r="J128" i="5"/>
  <c r="F129" i="5"/>
  <c r="G129" i="5"/>
  <c r="J129" i="5"/>
  <c r="F130" i="5"/>
  <c r="G130" i="5"/>
  <c r="J130" i="5"/>
  <c r="E131" i="5"/>
  <c r="J131" i="5"/>
  <c r="E132" i="5"/>
  <c r="J132" i="5"/>
  <c r="E133" i="5"/>
  <c r="G133" i="5"/>
  <c r="W134" i="5"/>
  <c r="Y134" i="5"/>
  <c r="Z134" i="5"/>
  <c r="A135" i="5"/>
  <c r="B135" i="5"/>
  <c r="C135" i="5"/>
  <c r="D135" i="5"/>
  <c r="F135" i="5"/>
  <c r="I135" i="5"/>
  <c r="F137" i="5"/>
  <c r="G137" i="5"/>
  <c r="J137" i="5"/>
  <c r="F138" i="5"/>
  <c r="G138" i="5"/>
  <c r="J138" i="5"/>
  <c r="F139" i="5"/>
  <c r="G139" i="5"/>
  <c r="J139" i="5"/>
  <c r="F140" i="5"/>
  <c r="G140" i="5"/>
  <c r="J140" i="5"/>
  <c r="E141" i="5"/>
  <c r="J141" i="5"/>
  <c r="E142" i="5"/>
  <c r="J142" i="5"/>
  <c r="E143" i="5"/>
  <c r="G143" i="5"/>
  <c r="W144" i="5"/>
  <c r="Y144" i="5"/>
  <c r="Z144" i="5"/>
  <c r="A145" i="5"/>
  <c r="B145" i="5"/>
  <c r="C145" i="5"/>
  <c r="D145" i="5"/>
  <c r="F145" i="5"/>
  <c r="I145" i="5"/>
  <c r="F147" i="5"/>
  <c r="G147" i="5"/>
  <c r="J147" i="5"/>
  <c r="F148" i="5"/>
  <c r="G148" i="5"/>
  <c r="J148" i="5"/>
  <c r="F149" i="5"/>
  <c r="G149" i="5"/>
  <c r="J149" i="5"/>
  <c r="F150" i="5"/>
  <c r="G150" i="5"/>
  <c r="J150" i="5"/>
  <c r="E151" i="5"/>
  <c r="J151" i="5"/>
  <c r="E152" i="5"/>
  <c r="J152" i="5"/>
  <c r="E153" i="5"/>
  <c r="G153" i="5"/>
  <c r="A154" i="5"/>
  <c r="B154" i="5"/>
  <c r="C154" i="5"/>
  <c r="D154" i="5"/>
  <c r="F154" i="5"/>
  <c r="J154" i="5"/>
  <c r="W154" i="5"/>
  <c r="Y154" i="5"/>
  <c r="Z154" i="5"/>
  <c r="W155" i="5"/>
  <c r="Y155" i="5"/>
  <c r="Z155" i="5"/>
  <c r="A160" i="5"/>
  <c r="B162" i="5"/>
  <c r="A163" i="5"/>
  <c r="B163" i="5"/>
  <c r="C163" i="5"/>
  <c r="D163" i="5"/>
  <c r="E163" i="5"/>
  <c r="F163" i="5"/>
  <c r="G163" i="5"/>
  <c r="I163" i="5"/>
  <c r="J163" i="5"/>
  <c r="X164" i="5"/>
  <c r="Y164" i="5"/>
  <c r="Z164" i="5"/>
  <c r="B166" i="5"/>
  <c r="A167" i="5"/>
  <c r="D167" i="5"/>
  <c r="E167" i="5"/>
  <c r="F167" i="5"/>
  <c r="G167" i="5"/>
  <c r="I167" i="5"/>
  <c r="J167" i="5"/>
  <c r="X168" i="5"/>
  <c r="Y168" i="5"/>
  <c r="Z168" i="5"/>
  <c r="B170" i="5"/>
  <c r="A171" i="5"/>
  <c r="D171" i="5"/>
  <c r="E171" i="5"/>
  <c r="F171" i="5"/>
  <c r="G171" i="5"/>
  <c r="I171" i="5"/>
  <c r="J171" i="5"/>
  <c r="X172" i="5"/>
  <c r="Y172" i="5"/>
  <c r="Z172" i="5"/>
  <c r="A173" i="5"/>
  <c r="D173" i="5"/>
  <c r="E173" i="5"/>
  <c r="F173" i="5"/>
  <c r="G173" i="5"/>
  <c r="I173" i="5"/>
  <c r="J173" i="5"/>
  <c r="X174" i="5"/>
  <c r="Y174" i="5"/>
  <c r="Z174" i="5"/>
  <c r="A175" i="5"/>
  <c r="D175" i="5"/>
  <c r="E175" i="5"/>
  <c r="F175" i="5"/>
  <c r="G175" i="5"/>
  <c r="I175" i="5"/>
  <c r="J175" i="5"/>
  <c r="X176" i="5"/>
  <c r="Y176" i="5"/>
  <c r="Z176" i="5"/>
  <c r="A177" i="5"/>
  <c r="D177" i="5"/>
  <c r="F177" i="5"/>
  <c r="G177" i="5"/>
  <c r="I177" i="5"/>
  <c r="J177" i="5"/>
  <c r="X179" i="5"/>
  <c r="Y179" i="5"/>
  <c r="Z179" i="5"/>
  <c r="A180" i="5"/>
  <c r="D180" i="5"/>
  <c r="F180" i="5"/>
  <c r="G180" i="5"/>
  <c r="I180" i="5"/>
  <c r="J180" i="5"/>
  <c r="X181" i="5"/>
  <c r="Y181" i="5"/>
  <c r="Z181" i="5"/>
  <c r="A182" i="5"/>
  <c r="D182" i="5"/>
  <c r="F182" i="5"/>
  <c r="G182" i="5"/>
  <c r="I182" i="5"/>
  <c r="J182" i="5"/>
  <c r="X183" i="5"/>
  <c r="Y183" i="5"/>
  <c r="Z183" i="5"/>
  <c r="B185" i="5"/>
  <c r="A186" i="5"/>
  <c r="D186" i="5"/>
  <c r="E186" i="5"/>
  <c r="F186" i="5"/>
  <c r="G186" i="5"/>
  <c r="I186" i="5"/>
  <c r="J186" i="5"/>
  <c r="X187" i="5"/>
  <c r="Y187" i="5"/>
  <c r="Z187" i="5"/>
  <c r="A188" i="5"/>
  <c r="D188" i="5"/>
  <c r="E188" i="5"/>
  <c r="F188" i="5"/>
  <c r="G188" i="5"/>
  <c r="I188" i="5"/>
  <c r="J188" i="5"/>
  <c r="X189" i="5"/>
  <c r="Y189" i="5"/>
  <c r="Z189" i="5"/>
  <c r="A190" i="5"/>
  <c r="D190" i="5"/>
  <c r="E190" i="5"/>
  <c r="F190" i="5"/>
  <c r="G190" i="5"/>
  <c r="I190" i="5"/>
  <c r="J190" i="5"/>
  <c r="X191" i="5"/>
  <c r="Y191" i="5"/>
  <c r="Z191" i="5"/>
  <c r="A192" i="5"/>
  <c r="D192" i="5"/>
  <c r="E192" i="5"/>
  <c r="F192" i="5"/>
  <c r="G192" i="5"/>
  <c r="I192" i="5"/>
  <c r="J192" i="5"/>
  <c r="X193" i="5"/>
  <c r="Y193" i="5"/>
  <c r="Z193" i="5"/>
  <c r="A194" i="5"/>
  <c r="D194" i="5"/>
  <c r="E194" i="5"/>
  <c r="F194" i="5"/>
  <c r="G194" i="5"/>
  <c r="I194" i="5"/>
  <c r="J194" i="5"/>
  <c r="X195" i="5"/>
  <c r="Y195" i="5"/>
  <c r="Z195" i="5"/>
  <c r="A196" i="5"/>
  <c r="D196" i="5"/>
  <c r="E196" i="5"/>
  <c r="F196" i="5"/>
  <c r="G196" i="5"/>
  <c r="I196" i="5"/>
  <c r="J196" i="5"/>
  <c r="X197" i="5"/>
  <c r="Y197" i="5"/>
  <c r="Z197" i="5"/>
  <c r="A198" i="5"/>
  <c r="D198" i="5"/>
  <c r="E198" i="5"/>
  <c r="F198" i="5"/>
  <c r="G198" i="5"/>
  <c r="I198" i="5"/>
  <c r="J198" i="5"/>
  <c r="X199" i="5"/>
  <c r="Y199" i="5"/>
  <c r="Z199" i="5"/>
  <c r="A200" i="5"/>
  <c r="D200" i="5"/>
  <c r="E200" i="5"/>
  <c r="F200" i="5"/>
  <c r="G200" i="5"/>
  <c r="I200" i="5"/>
  <c r="J200" i="5"/>
  <c r="X201" i="5"/>
  <c r="Y201" i="5"/>
  <c r="Z201" i="5"/>
  <c r="A202" i="5"/>
  <c r="D202" i="5"/>
  <c r="E202" i="5"/>
  <c r="F202" i="5"/>
  <c r="G202" i="5"/>
  <c r="I202" i="5"/>
  <c r="J202" i="5"/>
  <c r="X203" i="5"/>
  <c r="Y203" i="5"/>
  <c r="Z203" i="5"/>
  <c r="A204" i="5"/>
  <c r="B204" i="5"/>
  <c r="C204" i="5"/>
  <c r="D204" i="5"/>
  <c r="F204" i="5"/>
  <c r="G204" i="5"/>
  <c r="I204" i="5"/>
  <c r="J204" i="5"/>
  <c r="X206" i="5"/>
  <c r="Y206" i="5"/>
  <c r="Z206" i="5"/>
  <c r="A207" i="5"/>
  <c r="D207" i="5"/>
  <c r="E207" i="5"/>
  <c r="F207" i="5"/>
  <c r="G207" i="5"/>
  <c r="I207" i="5"/>
  <c r="J207" i="5"/>
  <c r="X208" i="5"/>
  <c r="Y208" i="5"/>
  <c r="Z208" i="5"/>
  <c r="A209" i="5"/>
  <c r="D209" i="5"/>
  <c r="E209" i="5"/>
  <c r="F209" i="5"/>
  <c r="G209" i="5"/>
  <c r="I209" i="5"/>
  <c r="J209" i="5"/>
  <c r="X210" i="5"/>
  <c r="Y210" i="5"/>
  <c r="Z210" i="5"/>
  <c r="A211" i="5"/>
  <c r="D211" i="5"/>
  <c r="E211" i="5"/>
  <c r="F211" i="5"/>
  <c r="G211" i="5"/>
  <c r="I211" i="5"/>
  <c r="J211" i="5"/>
  <c r="X212" i="5"/>
  <c r="Y212" i="5"/>
  <c r="Z212" i="5"/>
  <c r="D221" i="5"/>
  <c r="I221" i="5"/>
  <c r="D224" i="5"/>
  <c r="I224" i="5"/>
  <c r="A226" i="5"/>
  <c r="H228" i="5"/>
  <c r="B230" i="5"/>
  <c r="B232" i="5"/>
  <c r="B234" i="5"/>
  <c r="A237" i="5"/>
  <c r="A252" i="5"/>
  <c r="B252" i="5"/>
  <c r="C252" i="5"/>
  <c r="D252" i="5"/>
  <c r="F252" i="5"/>
  <c r="I252" i="5"/>
  <c r="F254" i="5"/>
  <c r="G254" i="5"/>
  <c r="J254" i="5"/>
  <c r="E255" i="5"/>
  <c r="J255" i="5"/>
  <c r="E256" i="5"/>
  <c r="J256" i="5"/>
  <c r="E257" i="5"/>
  <c r="G257" i="5"/>
  <c r="W258" i="5"/>
  <c r="X258" i="5"/>
  <c r="Y258" i="5"/>
  <c r="A259" i="5"/>
  <c r="B259" i="5"/>
  <c r="C259" i="5"/>
  <c r="D259" i="5"/>
  <c r="E259" i="5"/>
  <c r="F259" i="5"/>
  <c r="I259" i="5"/>
  <c r="F260" i="5"/>
  <c r="G260" i="5"/>
  <c r="J260" i="5"/>
  <c r="E261" i="5"/>
  <c r="J261" i="5"/>
  <c r="E262" i="5"/>
  <c r="J262" i="5"/>
  <c r="E263" i="5"/>
  <c r="G263" i="5"/>
  <c r="W264" i="5"/>
  <c r="X264" i="5"/>
  <c r="Y264" i="5"/>
  <c r="A265" i="5"/>
  <c r="B265" i="5"/>
  <c r="C265" i="5"/>
  <c r="D265" i="5"/>
  <c r="E265" i="5"/>
  <c r="F265" i="5"/>
  <c r="I265" i="5"/>
  <c r="F266" i="5"/>
  <c r="G266" i="5"/>
  <c r="J266" i="5"/>
  <c r="E267" i="5"/>
  <c r="J267" i="5"/>
  <c r="E268" i="5"/>
  <c r="J268" i="5"/>
  <c r="E269" i="5"/>
  <c r="G269" i="5"/>
  <c r="W270" i="5"/>
  <c r="X270" i="5"/>
  <c r="Y270" i="5"/>
  <c r="D276" i="5"/>
  <c r="I276" i="5"/>
  <c r="D279" i="5"/>
  <c r="I279" i="5"/>
  <c r="G242" i="5" l="1"/>
  <c r="G244" i="5"/>
  <c r="G243" i="5"/>
  <c r="G19" i="5"/>
  <c r="G20" i="5"/>
  <c r="B5" i="20"/>
  <c r="I263" i="6" l="1"/>
  <c r="H263" i="6"/>
  <c r="K258" i="6"/>
  <c r="K257" i="6"/>
  <c r="K247" i="6"/>
  <c r="K245" i="6"/>
  <c r="C252" i="6"/>
  <c r="C248" i="6"/>
  <c r="C246" i="6"/>
  <c r="I26" i="6"/>
  <c r="H26" i="6"/>
  <c r="K21" i="6"/>
  <c r="K20" i="6"/>
  <c r="K10" i="6"/>
  <c r="K8" i="6"/>
  <c r="C15" i="6"/>
  <c r="C11" i="6"/>
  <c r="C9" i="6"/>
  <c r="H20" i="21"/>
  <c r="G20" i="21"/>
  <c r="F20" i="21"/>
  <c r="E20" i="21"/>
  <c r="D20" i="21"/>
  <c r="C20" i="21"/>
  <c r="B20" i="21"/>
  <c r="A20" i="21"/>
  <c r="H19" i="21"/>
  <c r="G19" i="21"/>
  <c r="F19" i="21"/>
  <c r="E19" i="21"/>
  <c r="D19" i="21"/>
  <c r="C19" i="21"/>
  <c r="B19" i="21"/>
  <c r="A19" i="21"/>
  <c r="H18" i="21"/>
  <c r="G18" i="21"/>
  <c r="F18" i="21"/>
  <c r="E18" i="21"/>
  <c r="D18" i="21"/>
  <c r="C18" i="21"/>
  <c r="B18" i="21"/>
  <c r="A18" i="21"/>
  <c r="H17" i="21"/>
  <c r="G17" i="21"/>
  <c r="F17" i="21"/>
  <c r="E17" i="21"/>
  <c r="D17" i="21"/>
  <c r="C17" i="21"/>
  <c r="B17" i="21"/>
  <c r="A17" i="21"/>
  <c r="H16" i="21"/>
  <c r="G16" i="21"/>
  <c r="F16" i="21"/>
  <c r="E16" i="21"/>
  <c r="D16" i="21"/>
  <c r="C16" i="21"/>
  <c r="B16" i="21"/>
  <c r="A16" i="21"/>
  <c r="H15" i="21"/>
  <c r="G15" i="21"/>
  <c r="F15" i="21"/>
  <c r="E15" i="21"/>
  <c r="D15" i="21"/>
  <c r="C15" i="21"/>
  <c r="B15" i="21"/>
  <c r="A15" i="21"/>
  <c r="H14" i="21"/>
  <c r="G14" i="21"/>
  <c r="F14" i="21"/>
  <c r="E14" i="21"/>
  <c r="D14" i="21"/>
  <c r="C14" i="21"/>
  <c r="B14" i="21"/>
  <c r="A14" i="21"/>
  <c r="H13" i="21"/>
  <c r="G13" i="21"/>
  <c r="F13" i="21"/>
  <c r="E13" i="21"/>
  <c r="D13" i="21"/>
  <c r="C13" i="21"/>
  <c r="B13" i="21"/>
  <c r="A13" i="21"/>
  <c r="H12" i="21"/>
  <c r="G12" i="21"/>
  <c r="F12" i="21"/>
  <c r="E12" i="21"/>
  <c r="D12" i="21"/>
  <c r="C12" i="21"/>
  <c r="B12" i="21"/>
  <c r="A12" i="21"/>
  <c r="H11" i="21"/>
  <c r="G11" i="21"/>
  <c r="F11" i="21"/>
  <c r="E11" i="21"/>
  <c r="D11" i="21"/>
  <c r="C11" i="21"/>
  <c r="B11" i="21"/>
  <c r="A11" i="21"/>
  <c r="H10" i="21"/>
  <c r="G10" i="21"/>
  <c r="F10" i="21"/>
  <c r="E10" i="21"/>
  <c r="D10" i="21"/>
  <c r="C10" i="21"/>
  <c r="B10" i="21"/>
  <c r="A10" i="21"/>
  <c r="H9" i="21"/>
  <c r="G9" i="21"/>
  <c r="F9" i="21"/>
  <c r="E9" i="21"/>
  <c r="D9" i="21"/>
  <c r="C9" i="21"/>
  <c r="B9" i="21"/>
  <c r="A9" i="21"/>
  <c r="H8" i="21"/>
  <c r="G8" i="21"/>
  <c r="F8" i="21"/>
  <c r="E8" i="21"/>
  <c r="D8" i="21"/>
  <c r="C8" i="21"/>
  <c r="B8" i="21"/>
  <c r="A8" i="21"/>
  <c r="H7" i="21"/>
  <c r="G7" i="21"/>
  <c r="F7" i="21"/>
  <c r="E7" i="21"/>
  <c r="D7" i="21"/>
  <c r="C7" i="21"/>
  <c r="B7" i="21"/>
  <c r="A7" i="21"/>
  <c r="H6" i="21"/>
  <c r="G6" i="21"/>
  <c r="F6" i="21"/>
  <c r="E6" i="21"/>
  <c r="D6" i="21"/>
  <c r="C6" i="21"/>
  <c r="B6" i="21"/>
  <c r="A6" i="21"/>
  <c r="H5" i="21"/>
  <c r="G5" i="21"/>
  <c r="F5" i="21"/>
  <c r="E5" i="21"/>
  <c r="D5" i="21"/>
  <c r="C5" i="21"/>
  <c r="B5" i="21"/>
  <c r="A5" i="21"/>
  <c r="H4" i="21"/>
  <c r="G4" i="21"/>
  <c r="F4" i="21"/>
  <c r="E4" i="21"/>
  <c r="D4" i="21"/>
  <c r="C4" i="21"/>
  <c r="B4" i="21"/>
  <c r="A4" i="21"/>
  <c r="H3" i="21"/>
  <c r="G3" i="21"/>
  <c r="F3" i="21"/>
  <c r="E3" i="21"/>
  <c r="D3" i="21"/>
  <c r="C3" i="21"/>
  <c r="B3" i="21"/>
  <c r="A3" i="21"/>
  <c r="H2" i="21"/>
  <c r="G2" i="21"/>
  <c r="F2" i="21"/>
  <c r="E2" i="21"/>
  <c r="D2" i="21"/>
  <c r="C2" i="21"/>
  <c r="B2" i="21"/>
  <c r="A2" i="21"/>
  <c r="H1" i="21"/>
  <c r="G1" i="21"/>
  <c r="F1" i="21"/>
  <c r="E1" i="21"/>
  <c r="D1" i="21"/>
  <c r="C1" i="21"/>
  <c r="B1" i="21"/>
  <c r="A1" i="21"/>
  <c r="B49" i="20"/>
  <c r="B48" i="20"/>
  <c r="B47" i="20"/>
  <c r="B46" i="20"/>
  <c r="B45" i="20"/>
  <c r="B44" i="20"/>
  <c r="B43" i="20"/>
  <c r="B6" i="19" s="1"/>
  <c r="B42" i="20"/>
  <c r="B41" i="20"/>
  <c r="L230" i="6" s="1"/>
  <c r="B40" i="20"/>
  <c r="A18" i="17" s="1"/>
  <c r="B32" i="20"/>
  <c r="B31" i="20"/>
  <c r="B30" i="20"/>
  <c r="B29" i="20"/>
  <c r="K249" i="6" s="1"/>
  <c r="B28" i="20"/>
  <c r="B27" i="20"/>
  <c r="B26" i="20"/>
  <c r="B25" i="20"/>
  <c r="B24" i="20"/>
  <c r="L234" i="6" s="1"/>
  <c r="B23" i="20"/>
  <c r="C234" i="6" s="1"/>
  <c r="B19" i="20"/>
  <c r="J263" i="6" s="1"/>
  <c r="C16" i="20"/>
  <c r="A5" i="18"/>
  <c r="A20" i="17"/>
  <c r="A8" i="17"/>
  <c r="A7" i="17"/>
  <c r="A4" i="17"/>
  <c r="A2" i="17"/>
  <c r="A24" i="16"/>
  <c r="A10" i="16"/>
  <c r="A7" i="16"/>
  <c r="A3" i="16"/>
  <c r="A2" i="16"/>
  <c r="N42" i="15"/>
  <c r="O29" i="15"/>
  <c r="U28" i="15"/>
  <c r="T28" i="15"/>
  <c r="U26" i="15"/>
  <c r="T26" i="15"/>
  <c r="S26" i="15"/>
  <c r="X25" i="15"/>
  <c r="W25" i="15"/>
  <c r="V25" i="15"/>
  <c r="U25" i="15"/>
  <c r="T25" i="15"/>
  <c r="I17" i="15"/>
  <c r="H17" i="15"/>
  <c r="F17" i="15"/>
  <c r="I12" i="15"/>
  <c r="A9" i="15"/>
  <c r="I7" i="15"/>
  <c r="A7" i="15"/>
  <c r="A6" i="15"/>
  <c r="B6" i="14"/>
  <c r="B5" i="14"/>
  <c r="B4" i="14"/>
  <c r="J27" i="13"/>
  <c r="J26" i="13"/>
  <c r="A23" i="13"/>
  <c r="A14" i="13"/>
  <c r="A12" i="13"/>
  <c r="A8" i="13"/>
  <c r="A5" i="13"/>
  <c r="A30" i="12"/>
  <c r="J15" i="12"/>
  <c r="B13" i="12" s="1"/>
  <c r="J14" i="12"/>
  <c r="J13" i="12"/>
  <c r="C13" i="12"/>
  <c r="A7" i="12"/>
  <c r="A6" i="12"/>
  <c r="K5" i="12"/>
  <c r="A5" i="12"/>
  <c r="L4" i="12"/>
  <c r="H4" i="12"/>
  <c r="K4" i="12" s="1"/>
  <c r="M4" i="12" s="1"/>
  <c r="L3" i="12"/>
  <c r="H3" i="12"/>
  <c r="L2" i="12"/>
  <c r="B49" i="11"/>
  <c r="Q40" i="11"/>
  <c r="P40" i="11"/>
  <c r="O40" i="11"/>
  <c r="N40" i="11"/>
  <c r="M40" i="11"/>
  <c r="A34" i="11"/>
  <c r="Q26" i="11"/>
  <c r="Q27" i="11" s="1"/>
  <c r="Q28" i="11" s="1"/>
  <c r="P26" i="11"/>
  <c r="P27" i="11" s="1"/>
  <c r="P28" i="11" s="1"/>
  <c r="O26" i="11"/>
  <c r="O27" i="11" s="1"/>
  <c r="O28" i="11" s="1"/>
  <c r="N26" i="11"/>
  <c r="N27" i="11" s="1"/>
  <c r="N28" i="11" s="1"/>
  <c r="L26" i="11"/>
  <c r="L28" i="11" s="1"/>
  <c r="Q13" i="11"/>
  <c r="Q14" i="11" s="1"/>
  <c r="P13" i="11"/>
  <c r="P14" i="11" s="1"/>
  <c r="O13" i="11"/>
  <c r="O14" i="11" s="1"/>
  <c r="N14" i="11"/>
  <c r="L13" i="11"/>
  <c r="A6" i="11"/>
  <c r="A5" i="11"/>
  <c r="A4" i="11"/>
  <c r="I71" i="10"/>
  <c r="I67" i="10"/>
  <c r="F65" i="10"/>
  <c r="E65" i="10"/>
  <c r="D65" i="10"/>
  <c r="J64" i="10"/>
  <c r="I63" i="10"/>
  <c r="G61" i="10"/>
  <c r="F61" i="10"/>
  <c r="E61" i="10"/>
  <c r="D61" i="10"/>
  <c r="H60" i="10"/>
  <c r="I60" i="10" s="1"/>
  <c r="I59" i="10"/>
  <c r="F57" i="10"/>
  <c r="E57" i="10"/>
  <c r="D57" i="10"/>
  <c r="I54" i="10"/>
  <c r="F52" i="10"/>
  <c r="I49" i="10"/>
  <c r="G47" i="10"/>
  <c r="F47" i="10"/>
  <c r="E47" i="10"/>
  <c r="D47" i="10"/>
  <c r="H46" i="10"/>
  <c r="I45" i="10"/>
  <c r="G43" i="10"/>
  <c r="F43" i="10"/>
  <c r="E43" i="10"/>
  <c r="D43" i="10"/>
  <c r="H42" i="10"/>
  <c r="I41" i="10"/>
  <c r="G39" i="10"/>
  <c r="F39" i="10"/>
  <c r="E39" i="10"/>
  <c r="D39" i="10"/>
  <c r="H38" i="10"/>
  <c r="I38" i="10" s="1"/>
  <c r="I37" i="10"/>
  <c r="G35" i="10"/>
  <c r="F35" i="10"/>
  <c r="E35" i="10"/>
  <c r="D35" i="10"/>
  <c r="H34" i="10"/>
  <c r="I34" i="10" s="1"/>
  <c r="I33" i="10"/>
  <c r="G31" i="10"/>
  <c r="F31" i="10"/>
  <c r="E31" i="10"/>
  <c r="D31" i="10"/>
  <c r="H30" i="10"/>
  <c r="H31" i="10" s="1"/>
  <c r="I29" i="10"/>
  <c r="G27" i="10"/>
  <c r="F27" i="10"/>
  <c r="E27" i="10"/>
  <c r="D27" i="10"/>
  <c r="H26" i="10"/>
  <c r="H27" i="10" s="1"/>
  <c r="I25" i="10"/>
  <c r="B21" i="10"/>
  <c r="I20" i="10"/>
  <c r="G18" i="10"/>
  <c r="G19" i="10" s="1"/>
  <c r="J18" i="10"/>
  <c r="F19" i="10"/>
  <c r="E19" i="10"/>
  <c r="F6" i="10"/>
  <c r="I71" i="9"/>
  <c r="I67" i="9"/>
  <c r="F65" i="9"/>
  <c r="E65" i="9"/>
  <c r="D65" i="9"/>
  <c r="I63" i="9"/>
  <c r="G61" i="9"/>
  <c r="F61" i="9"/>
  <c r="E61" i="9"/>
  <c r="D61" i="9"/>
  <c r="H60" i="9"/>
  <c r="I60" i="9" s="1"/>
  <c r="I59" i="9"/>
  <c r="F57" i="9"/>
  <c r="E57" i="9"/>
  <c r="D57" i="9"/>
  <c r="I54" i="9"/>
  <c r="F52" i="9"/>
  <c r="I49" i="9"/>
  <c r="G47" i="9"/>
  <c r="F47" i="9"/>
  <c r="E47" i="9"/>
  <c r="D47" i="9"/>
  <c r="H46" i="9"/>
  <c r="I46" i="9" s="1"/>
  <c r="I45" i="9"/>
  <c r="G43" i="9"/>
  <c r="F43" i="9"/>
  <c r="E43" i="9"/>
  <c r="D43" i="9"/>
  <c r="H42" i="9"/>
  <c r="H43" i="9" s="1"/>
  <c r="I41" i="9"/>
  <c r="G39" i="9"/>
  <c r="F39" i="9"/>
  <c r="E39" i="9"/>
  <c r="D39" i="9"/>
  <c r="H38" i="9"/>
  <c r="H39" i="9" s="1"/>
  <c r="I37" i="9"/>
  <c r="G35" i="9"/>
  <c r="F35" i="9"/>
  <c r="E35" i="9"/>
  <c r="D35" i="9"/>
  <c r="H34" i="9"/>
  <c r="H35" i="9" s="1"/>
  <c r="I33" i="9"/>
  <c r="G31" i="9"/>
  <c r="F31" i="9"/>
  <c r="E31" i="9"/>
  <c r="D31" i="9"/>
  <c r="H30" i="9"/>
  <c r="H31" i="9" s="1"/>
  <c r="I29" i="9"/>
  <c r="G27" i="9"/>
  <c r="F27" i="9"/>
  <c r="E27" i="9"/>
  <c r="D27" i="9"/>
  <c r="H26" i="9"/>
  <c r="H27" i="9" s="1"/>
  <c r="I25" i="9"/>
  <c r="G22" i="9"/>
  <c r="B21" i="9"/>
  <c r="I20" i="9"/>
  <c r="F6" i="9"/>
  <c r="A24" i="8"/>
  <c r="A20" i="8"/>
  <c r="A14" i="8"/>
  <c r="BE13" i="8"/>
  <c r="BE12" i="8"/>
  <c r="BE11" i="8"/>
  <c r="BE10" i="8"/>
  <c r="BE9" i="8"/>
  <c r="BE8" i="8"/>
  <c r="A3" i="8"/>
  <c r="A2" i="8"/>
  <c r="A29" i="7"/>
  <c r="A8" i="7"/>
  <c r="F10" i="16"/>
  <c r="BE7" i="8" l="1"/>
  <c r="B6" i="18"/>
  <c r="B43" i="13"/>
  <c r="B16" i="19"/>
  <c r="B24" i="16"/>
  <c r="B17" i="18"/>
  <c r="C250" i="6"/>
  <c r="J64" i="9"/>
  <c r="I26" i="10"/>
  <c r="H18" i="10"/>
  <c r="I18" i="10" s="1"/>
  <c r="E13" i="11"/>
  <c r="A13" i="11" s="1"/>
  <c r="B26" i="11"/>
  <c r="K3" i="12"/>
  <c r="M3" i="12" s="1"/>
  <c r="J28" i="13"/>
  <c r="I26" i="15"/>
  <c r="H26" i="15" s="1"/>
  <c r="F26" i="15" s="1"/>
  <c r="M26" i="15" s="1"/>
  <c r="F19" i="9"/>
  <c r="E19" i="9"/>
  <c r="G19" i="9"/>
  <c r="H22" i="9"/>
  <c r="H35" i="10"/>
  <c r="I35" i="10" s="1"/>
  <c r="L27" i="11"/>
  <c r="B27" i="11" s="1"/>
  <c r="E41" i="11"/>
  <c r="K26" i="13"/>
  <c r="F38" i="15"/>
  <c r="A22" i="16"/>
  <c r="J26" i="6"/>
  <c r="I30" i="10"/>
  <c r="C297" i="6"/>
  <c r="C229" i="6"/>
  <c r="I8" i="15"/>
  <c r="B20" i="17"/>
  <c r="L298" i="6"/>
  <c r="C13" i="6"/>
  <c r="K12" i="6"/>
  <c r="C302" i="6"/>
  <c r="L302" i="6"/>
  <c r="I31" i="9"/>
  <c r="I39" i="9"/>
  <c r="I31" i="10"/>
  <c r="I27" i="9"/>
  <c r="I35" i="9"/>
  <c r="I43" i="9"/>
  <c r="H47" i="9"/>
  <c r="I47" i="9" s="1"/>
  <c r="A30" i="9"/>
  <c r="A34" i="9" s="1"/>
  <c r="A38" i="9" s="1"/>
  <c r="A42" i="9" s="1"/>
  <c r="A46" i="9" s="1"/>
  <c r="A50" i="9" s="1"/>
  <c r="A56" i="9" s="1"/>
  <c r="A60" i="9" s="1"/>
  <c r="A16" i="19"/>
  <c r="B18" i="17"/>
  <c r="B22" i="16"/>
  <c r="F36" i="15"/>
  <c r="A17" i="18"/>
  <c r="A11" i="19"/>
  <c r="A1" i="19"/>
  <c r="A11" i="18"/>
  <c r="A10" i="17"/>
  <c r="B2" i="17"/>
  <c r="A8" i="15"/>
  <c r="A1" i="18"/>
  <c r="B1" i="14"/>
  <c r="A1" i="13"/>
  <c r="A8" i="12"/>
  <c r="A9" i="16"/>
  <c r="B2" i="16"/>
  <c r="A15" i="20"/>
  <c r="H15" i="20"/>
  <c r="G15" i="20"/>
  <c r="I26" i="9"/>
  <c r="I30" i="9"/>
  <c r="I34" i="9"/>
  <c r="I38" i="9"/>
  <c r="I42" i="9"/>
  <c r="H61" i="9"/>
  <c r="I61" i="9" s="1"/>
  <c r="D19" i="10"/>
  <c r="A43" i="13"/>
  <c r="B5" i="18"/>
  <c r="B5" i="19"/>
  <c r="D19" i="9"/>
  <c r="I27" i="10"/>
  <c r="A2" i="19"/>
  <c r="A2" i="18"/>
  <c r="A2" i="13"/>
  <c r="E28" i="11"/>
  <c r="D28" i="11"/>
  <c r="B28" i="11"/>
  <c r="F40" i="11"/>
  <c r="H47" i="10"/>
  <c r="I47" i="10" s="1"/>
  <c r="I46" i="10"/>
  <c r="D11" i="14"/>
  <c r="H39" i="10"/>
  <c r="I39" i="10" s="1"/>
  <c r="H43" i="10"/>
  <c r="I43" i="10" s="1"/>
  <c r="I42" i="10"/>
  <c r="H61" i="10"/>
  <c r="I61" i="10" s="1"/>
  <c r="D26" i="11"/>
  <c r="D27" i="11"/>
  <c r="D40" i="11"/>
  <c r="P42" i="15"/>
  <c r="O31" i="15"/>
  <c r="L14" i="11"/>
  <c r="E26" i="11"/>
  <c r="A8" i="16"/>
  <c r="B3" i="14"/>
  <c r="O42" i="15"/>
  <c r="I11" i="15"/>
  <c r="A30" i="10" l="1"/>
  <c r="A34" i="10" s="1"/>
  <c r="A38" i="10" s="1"/>
  <c r="A42" i="10" s="1"/>
  <c r="A46" i="10" s="1"/>
  <c r="A50" i="10" s="1"/>
  <c r="A56" i="10" s="1"/>
  <c r="A60" i="10" s="1"/>
  <c r="H19" i="10"/>
  <c r="I19" i="10" s="1"/>
  <c r="E27" i="11"/>
  <c r="F27" i="11" s="1"/>
  <c r="F13" i="11"/>
  <c r="H19" i="9"/>
  <c r="I19" i="9" s="1"/>
  <c r="C28" i="12"/>
  <c r="B14" i="11"/>
  <c r="E14" i="11"/>
  <c r="D14" i="11"/>
  <c r="F28" i="11"/>
  <c r="D14" i="12"/>
  <c r="D13" i="12"/>
  <c r="M2" i="12"/>
  <c r="E13" i="12"/>
  <c r="E14" i="12"/>
  <c r="D47" i="11"/>
  <c r="E47" i="11"/>
  <c r="E43" i="11"/>
  <c r="D43" i="11"/>
  <c r="F41" i="11"/>
  <c r="F26" i="11"/>
  <c r="E29" i="11"/>
  <c r="C35" i="11"/>
  <c r="E17" i="12" l="1"/>
  <c r="F17" i="12" s="1"/>
  <c r="E16" i="12"/>
  <c r="F16" i="12" s="1"/>
  <c r="F15" i="12"/>
  <c r="D17" i="12"/>
  <c r="D16" i="12"/>
  <c r="F13" i="12"/>
  <c r="F12" i="12" s="1"/>
  <c r="A13" i="12"/>
  <c r="A16" i="12" s="1"/>
  <c r="A17" i="12" s="1"/>
  <c r="F14" i="12"/>
  <c r="H47" i="11"/>
  <c r="F14" i="11"/>
  <c r="A14" i="11"/>
  <c r="E15" i="11"/>
  <c r="E21" i="11" s="1"/>
  <c r="E31" i="11"/>
  <c r="D31" i="11"/>
  <c r="E35" i="11"/>
  <c r="F29" i="11"/>
  <c r="D35" i="11"/>
  <c r="F49" i="11"/>
  <c r="F45" i="11"/>
  <c r="F43" i="11"/>
  <c r="F42" i="11"/>
  <c r="F39" i="11"/>
  <c r="F47" i="11"/>
  <c r="F46" i="11"/>
  <c r="F38" i="11"/>
  <c r="E60" i="11" l="1"/>
  <c r="E23" i="11"/>
  <c r="S48" i="11"/>
  <c r="F33" i="11"/>
  <c r="F31" i="11"/>
  <c r="F32" i="11" s="1"/>
  <c r="F30" i="11"/>
  <c r="F35" i="11"/>
  <c r="F36" i="11" s="1"/>
  <c r="F37" i="11"/>
  <c r="F34" i="11"/>
  <c r="F25" i="11"/>
  <c r="F24" i="11"/>
  <c r="F15" i="11"/>
  <c r="E17" i="11"/>
  <c r="D17" i="11"/>
  <c r="D21" i="11"/>
  <c r="E18" i="12"/>
  <c r="H35" i="11"/>
  <c r="S21" i="11" l="1"/>
  <c r="D7" i="20"/>
  <c r="F18" i="12"/>
  <c r="E19" i="12"/>
  <c r="D19" i="12"/>
  <c r="A17" i="11"/>
  <c r="H21" i="11"/>
  <c r="E51" i="11" s="1"/>
  <c r="F19" i="11"/>
  <c r="F17" i="11"/>
  <c r="F16" i="11"/>
  <c r="F11" i="11"/>
  <c r="F21" i="11"/>
  <c r="F20" i="11"/>
  <c r="F23" i="11"/>
  <c r="F12" i="11"/>
  <c r="F19" i="12" l="1"/>
  <c r="F20" i="12" s="1"/>
  <c r="A19" i="12"/>
  <c r="E20" i="12"/>
  <c r="E21" i="12" l="1"/>
  <c r="F21" i="12" s="1"/>
  <c r="F22" i="12" s="1"/>
  <c r="D21" i="12"/>
  <c r="E22" i="12" l="1"/>
  <c r="E24" i="12" s="1"/>
  <c r="A21" i="12"/>
  <c r="A24" i="12" s="1"/>
  <c r="E28" i="12" l="1"/>
  <c r="H28" i="12" s="1"/>
  <c r="D28" i="12"/>
  <c r="D24" i="12"/>
  <c r="F24" i="12"/>
  <c r="F23" i="12" s="1"/>
  <c r="F28" i="12" l="1"/>
  <c r="E6" i="20"/>
  <c r="D10" i="20" s="1"/>
  <c r="B12" i="20" s="1"/>
  <c r="D22" i="11" l="1"/>
  <c r="E48" i="11"/>
  <c r="I48" i="11" s="1"/>
  <c r="D48" i="11"/>
  <c r="E18" i="11"/>
  <c r="G18" i="11" s="1"/>
  <c r="C25" i="12"/>
  <c r="D18" i="11"/>
  <c r="C18" i="11"/>
  <c r="D29" i="12"/>
  <c r="E36" i="11"/>
  <c r="E37" i="11" s="1"/>
  <c r="C44" i="11"/>
  <c r="F22" i="11"/>
  <c r="E29" i="12"/>
  <c r="I29" i="12" s="1"/>
  <c r="C29" i="12"/>
  <c r="F48" i="11"/>
  <c r="F44" i="11"/>
  <c r="E22" i="11"/>
  <c r="I22" i="11" s="1"/>
  <c r="D36" i="11"/>
  <c r="C32" i="11"/>
  <c r="E25" i="12"/>
  <c r="E26" i="12" s="1"/>
  <c r="D25" i="12"/>
  <c r="F18" i="11"/>
  <c r="A18" i="11" s="1"/>
  <c r="A21" i="11" s="1"/>
  <c r="D32" i="11"/>
  <c r="E32" i="11"/>
  <c r="E33" i="11" s="1"/>
  <c r="D44" i="11"/>
  <c r="E44" i="11"/>
  <c r="E45" i="11" s="1"/>
  <c r="C48" i="11"/>
  <c r="C22" i="11"/>
  <c r="C36" i="11"/>
  <c r="E49" i="11" l="1"/>
  <c r="I36" i="11"/>
  <c r="F25" i="12"/>
  <c r="A25" i="12" s="1"/>
  <c r="A28" i="12" s="1"/>
  <c r="A29" i="12" s="1"/>
  <c r="A22" i="11"/>
  <c r="A26" i="11" s="1"/>
  <c r="A27" i="11" s="1"/>
  <c r="A28" i="11" s="1"/>
  <c r="A31" i="11" s="1"/>
  <c r="A32" i="11" s="1"/>
  <c r="A35" i="11" s="1"/>
  <c r="A36" i="11" s="1"/>
  <c r="A40" i="11" s="1"/>
  <c r="A43" i="11" s="1"/>
  <c r="A44" i="11" s="1"/>
  <c r="A47" i="11" s="1"/>
  <c r="F50" i="11" s="1"/>
  <c r="F29" i="12"/>
  <c r="E30" i="12"/>
  <c r="D14" i="16" s="1"/>
  <c r="A14" i="16" s="1"/>
  <c r="E19" i="11"/>
  <c r="E50" i="11" s="1"/>
  <c r="G44" i="11"/>
  <c r="G32" i="11"/>
  <c r="G26" i="12"/>
  <c r="F26" i="12"/>
  <c r="F27" i="12" s="1"/>
  <c r="S27" i="15"/>
  <c r="T27" i="15" l="1"/>
  <c r="I27" i="15" s="1"/>
  <c r="F30" i="12"/>
  <c r="F52" i="11"/>
  <c r="D13" i="16"/>
  <c r="D15" i="16" s="1"/>
  <c r="G65" i="10"/>
  <c r="A13" i="16" l="1"/>
  <c r="H64" i="10"/>
  <c r="D16" i="16"/>
  <c r="A11" i="16"/>
  <c r="A72" i="9"/>
  <c r="H27" i="15"/>
  <c r="R42" i="15"/>
  <c r="A15" i="16"/>
  <c r="G65" i="9" l="1"/>
  <c r="H65" i="10"/>
  <c r="C64" i="10"/>
  <c r="H64" i="9"/>
  <c r="H65" i="9" s="1"/>
  <c r="I64" i="10"/>
  <c r="A64" i="10"/>
  <c r="A72" i="10" s="1"/>
  <c r="D17" i="16"/>
  <c r="A17" i="16" s="1"/>
  <c r="F27" i="15"/>
  <c r="A16" i="16"/>
  <c r="I65" i="9" l="1"/>
  <c r="I65" i="10"/>
  <c r="B26" i="13"/>
  <c r="A64" i="9"/>
  <c r="C64" i="9"/>
  <c r="I64" i="9"/>
  <c r="M27" i="15"/>
  <c r="AD248" i="6" l="1"/>
  <c r="AD11" i="6"/>
  <c r="Y290" i="6"/>
  <c r="X290" i="6"/>
  <c r="W290" i="6"/>
  <c r="H289" i="6"/>
  <c r="F289" i="6"/>
  <c r="K288" i="6"/>
  <c r="F288" i="6"/>
  <c r="K287" i="6"/>
  <c r="F287" i="6"/>
  <c r="K286" i="6"/>
  <c r="H286" i="6"/>
  <c r="G286" i="6"/>
  <c r="G285" i="6"/>
  <c r="F285" i="6"/>
  <c r="E285" i="6"/>
  <c r="J285" i="6"/>
  <c r="D285" i="6"/>
  <c r="C285" i="6"/>
  <c r="B285" i="6"/>
  <c r="Y284" i="6"/>
  <c r="X284" i="6"/>
  <c r="W284" i="6"/>
  <c r="H283" i="6"/>
  <c r="F283" i="6"/>
  <c r="K282" i="6"/>
  <c r="F282" i="6"/>
  <c r="K281" i="6"/>
  <c r="F281" i="6"/>
  <c r="K280" i="6"/>
  <c r="H280" i="6"/>
  <c r="G280" i="6"/>
  <c r="G279" i="6"/>
  <c r="F279" i="6"/>
  <c r="E279" i="6"/>
  <c r="J279" i="6"/>
  <c r="D279" i="6"/>
  <c r="C279" i="6"/>
  <c r="B279" i="6"/>
  <c r="Y278" i="6"/>
  <c r="X278" i="6"/>
  <c r="W278" i="6"/>
  <c r="H277" i="6"/>
  <c r="F277" i="6"/>
  <c r="K276" i="6"/>
  <c r="F276" i="6"/>
  <c r="K275" i="6"/>
  <c r="F275" i="6"/>
  <c r="K274" i="6"/>
  <c r="H274" i="6"/>
  <c r="G274" i="6"/>
  <c r="G272" i="6"/>
  <c r="E272" i="6"/>
  <c r="J272" i="6"/>
  <c r="D272" i="6"/>
  <c r="C272" i="6"/>
  <c r="B272" i="6"/>
  <c r="K256" i="6"/>
  <c r="K253" i="6"/>
  <c r="K251" i="6"/>
  <c r="Z221" i="6"/>
  <c r="Y221" i="6"/>
  <c r="X221" i="6"/>
  <c r="K220" i="6"/>
  <c r="H220" i="6"/>
  <c r="G220" i="6"/>
  <c r="F220" i="6"/>
  <c r="E220" i="6"/>
  <c r="J220" i="6"/>
  <c r="B220" i="6"/>
  <c r="Z219" i="6"/>
  <c r="Y219" i="6"/>
  <c r="X219" i="6"/>
  <c r="K218" i="6"/>
  <c r="H218" i="6"/>
  <c r="G218" i="6"/>
  <c r="F218" i="6"/>
  <c r="E218" i="6"/>
  <c r="J218" i="6"/>
  <c r="B218" i="6"/>
  <c r="Z217" i="6"/>
  <c r="Y217" i="6"/>
  <c r="X217" i="6"/>
  <c r="K216" i="6"/>
  <c r="H216" i="6"/>
  <c r="G216" i="6"/>
  <c r="F216" i="6"/>
  <c r="E216" i="6"/>
  <c r="J216" i="6"/>
  <c r="B216" i="6"/>
  <c r="Z215" i="6"/>
  <c r="Y215" i="6"/>
  <c r="X215" i="6"/>
  <c r="K213" i="6"/>
  <c r="H213" i="6"/>
  <c r="G213" i="6"/>
  <c r="E213" i="6"/>
  <c r="J213" i="6"/>
  <c r="D213" i="6"/>
  <c r="C213" i="6"/>
  <c r="B213" i="6"/>
  <c r="Z212" i="6"/>
  <c r="Y212" i="6"/>
  <c r="X212" i="6"/>
  <c r="K211" i="6"/>
  <c r="H211" i="6"/>
  <c r="G211" i="6"/>
  <c r="F211" i="6"/>
  <c r="E211" i="6"/>
  <c r="J211" i="6"/>
  <c r="B211" i="6"/>
  <c r="Z210" i="6"/>
  <c r="Y210" i="6"/>
  <c r="X210" i="6"/>
  <c r="K209" i="6"/>
  <c r="H209" i="6"/>
  <c r="G209" i="6"/>
  <c r="F209" i="6"/>
  <c r="E209" i="6"/>
  <c r="J209" i="6"/>
  <c r="B209" i="6"/>
  <c r="Z208" i="6"/>
  <c r="Y208" i="6"/>
  <c r="X208" i="6"/>
  <c r="K207" i="6"/>
  <c r="H207" i="6"/>
  <c r="G207" i="6"/>
  <c r="F207" i="6"/>
  <c r="E207" i="6"/>
  <c r="J207" i="6"/>
  <c r="B207" i="6"/>
  <c r="Z206" i="6"/>
  <c r="Y206" i="6"/>
  <c r="X206" i="6"/>
  <c r="K205" i="6"/>
  <c r="H205" i="6"/>
  <c r="G205" i="6"/>
  <c r="F205" i="6"/>
  <c r="E205" i="6"/>
  <c r="J205" i="6"/>
  <c r="B205" i="6"/>
  <c r="Z204" i="6"/>
  <c r="Y204" i="6"/>
  <c r="X204" i="6"/>
  <c r="K203" i="6"/>
  <c r="H203" i="6"/>
  <c r="G203" i="6"/>
  <c r="F203" i="6"/>
  <c r="E203" i="6"/>
  <c r="J203" i="6"/>
  <c r="B203" i="6"/>
  <c r="Z202" i="6"/>
  <c r="Y202" i="6"/>
  <c r="X202" i="6"/>
  <c r="K201" i="6"/>
  <c r="H201" i="6"/>
  <c r="G201" i="6"/>
  <c r="F201" i="6"/>
  <c r="E201" i="6"/>
  <c r="J201" i="6"/>
  <c r="B201" i="6"/>
  <c r="Z200" i="6"/>
  <c r="Y200" i="6"/>
  <c r="X200" i="6"/>
  <c r="K199" i="6"/>
  <c r="H199" i="6"/>
  <c r="G199" i="6"/>
  <c r="F199" i="6"/>
  <c r="E199" i="6"/>
  <c r="J199" i="6"/>
  <c r="B199" i="6"/>
  <c r="Z198" i="6"/>
  <c r="Y198" i="6"/>
  <c r="X198" i="6"/>
  <c r="K197" i="6"/>
  <c r="H197" i="6"/>
  <c r="G197" i="6"/>
  <c r="F197" i="6"/>
  <c r="E197" i="6"/>
  <c r="J197" i="6"/>
  <c r="B197" i="6"/>
  <c r="Z196" i="6"/>
  <c r="Y196" i="6"/>
  <c r="X196" i="6"/>
  <c r="K195" i="6"/>
  <c r="H195" i="6"/>
  <c r="G195" i="6"/>
  <c r="F195" i="6"/>
  <c r="E195" i="6"/>
  <c r="J195" i="6"/>
  <c r="B195" i="6"/>
  <c r="C194" i="6"/>
  <c r="Z192" i="6"/>
  <c r="Y192" i="6"/>
  <c r="X192" i="6"/>
  <c r="K191" i="6"/>
  <c r="H191" i="6"/>
  <c r="G191" i="6"/>
  <c r="E191" i="6"/>
  <c r="J191" i="6"/>
  <c r="B191" i="6"/>
  <c r="Z190" i="6"/>
  <c r="Y190" i="6"/>
  <c r="X190" i="6"/>
  <c r="K189" i="6"/>
  <c r="H189" i="6"/>
  <c r="G189" i="6"/>
  <c r="E189" i="6"/>
  <c r="J189" i="6"/>
  <c r="B189" i="6"/>
  <c r="Z188" i="6"/>
  <c r="Y188" i="6"/>
  <c r="X188" i="6"/>
  <c r="K186" i="6"/>
  <c r="H186" i="6"/>
  <c r="G186" i="6"/>
  <c r="E186" i="6"/>
  <c r="J186" i="6"/>
  <c r="B186" i="6"/>
  <c r="Z185" i="6"/>
  <c r="Y185" i="6"/>
  <c r="X185" i="6"/>
  <c r="K184" i="6"/>
  <c r="H184" i="6"/>
  <c r="G184" i="6"/>
  <c r="F184" i="6"/>
  <c r="E184" i="6"/>
  <c r="J184" i="6"/>
  <c r="B184" i="6"/>
  <c r="Z183" i="6"/>
  <c r="Y183" i="6"/>
  <c r="X183" i="6"/>
  <c r="K182" i="6"/>
  <c r="H182" i="6"/>
  <c r="G182" i="6"/>
  <c r="F182" i="6"/>
  <c r="E182" i="6"/>
  <c r="J182" i="6"/>
  <c r="B182" i="6"/>
  <c r="Z181" i="6"/>
  <c r="Y181" i="6"/>
  <c r="X181" i="6"/>
  <c r="K180" i="6"/>
  <c r="H180" i="6"/>
  <c r="G180" i="6"/>
  <c r="F180" i="6"/>
  <c r="E180" i="6"/>
  <c r="J180" i="6"/>
  <c r="B180" i="6"/>
  <c r="C179" i="6"/>
  <c r="Z177" i="6"/>
  <c r="Y177" i="6"/>
  <c r="X177" i="6"/>
  <c r="K176" i="6"/>
  <c r="H176" i="6"/>
  <c r="G176" i="6"/>
  <c r="F176" i="6"/>
  <c r="E176" i="6"/>
  <c r="J176" i="6"/>
  <c r="B176" i="6"/>
  <c r="C175" i="6"/>
  <c r="Z173" i="6"/>
  <c r="Y173" i="6"/>
  <c r="X173" i="6"/>
  <c r="K172" i="6"/>
  <c r="H172" i="6"/>
  <c r="G172" i="6"/>
  <c r="F172" i="6"/>
  <c r="E172" i="6"/>
  <c r="J172" i="6"/>
  <c r="D172" i="6"/>
  <c r="C172" i="6"/>
  <c r="B172" i="6"/>
  <c r="C171" i="6"/>
  <c r="A169" i="6"/>
  <c r="Z163" i="6"/>
  <c r="Y163" i="6"/>
  <c r="W163" i="6"/>
  <c r="K162" i="6"/>
  <c r="Z162" i="6"/>
  <c r="Y162" i="6"/>
  <c r="W162" i="6"/>
  <c r="G162" i="6"/>
  <c r="E162" i="6"/>
  <c r="D162" i="6"/>
  <c r="C162" i="6"/>
  <c r="B162" i="6"/>
  <c r="H161" i="6"/>
  <c r="F161" i="6"/>
  <c r="K160" i="6"/>
  <c r="F160" i="6"/>
  <c r="K159" i="6"/>
  <c r="F159" i="6"/>
  <c r="K158" i="6"/>
  <c r="H158" i="6"/>
  <c r="G158" i="6"/>
  <c r="K157" i="6"/>
  <c r="H157" i="6"/>
  <c r="G157" i="6"/>
  <c r="K156" i="6"/>
  <c r="H156" i="6"/>
  <c r="G156" i="6"/>
  <c r="K155" i="6"/>
  <c r="H155" i="6"/>
  <c r="G155" i="6"/>
  <c r="G153" i="6"/>
  <c r="E153" i="6"/>
  <c r="J153" i="6"/>
  <c r="D153" i="6"/>
  <c r="C153" i="6"/>
  <c r="B153" i="6"/>
  <c r="Z152" i="6"/>
  <c r="Y152" i="6"/>
  <c r="W152" i="6"/>
  <c r="H151" i="6"/>
  <c r="F151" i="6"/>
  <c r="K150" i="6"/>
  <c r="F150" i="6"/>
  <c r="K149" i="6"/>
  <c r="F149" i="6"/>
  <c r="K148" i="6"/>
  <c r="H148" i="6"/>
  <c r="G148" i="6"/>
  <c r="K147" i="6"/>
  <c r="H147" i="6"/>
  <c r="G147" i="6"/>
  <c r="K146" i="6"/>
  <c r="H146" i="6"/>
  <c r="G146" i="6"/>
  <c r="K145" i="6"/>
  <c r="H145" i="6"/>
  <c r="G145" i="6"/>
  <c r="G143" i="6"/>
  <c r="E143" i="6"/>
  <c r="J143" i="6"/>
  <c r="D143" i="6"/>
  <c r="C143" i="6"/>
  <c r="B143" i="6"/>
  <c r="Z142" i="6"/>
  <c r="Y142" i="6"/>
  <c r="W142" i="6"/>
  <c r="H141" i="6"/>
  <c r="F141" i="6"/>
  <c r="K140" i="6"/>
  <c r="F140" i="6"/>
  <c r="K139" i="6"/>
  <c r="F139" i="6"/>
  <c r="K138" i="6"/>
  <c r="H138" i="6"/>
  <c r="G138" i="6"/>
  <c r="K137" i="6"/>
  <c r="H137" i="6"/>
  <c r="G137" i="6"/>
  <c r="K136" i="6"/>
  <c r="H136" i="6"/>
  <c r="G136" i="6"/>
  <c r="K135" i="6"/>
  <c r="H135" i="6"/>
  <c r="G135" i="6"/>
  <c r="G133" i="6"/>
  <c r="E133" i="6"/>
  <c r="J133" i="6"/>
  <c r="D133" i="6"/>
  <c r="C133" i="6"/>
  <c r="B133" i="6"/>
  <c r="Z132" i="6"/>
  <c r="Y132" i="6"/>
  <c r="W132" i="6"/>
  <c r="H131" i="6"/>
  <c r="F131" i="6"/>
  <c r="K130" i="6"/>
  <c r="F130" i="6"/>
  <c r="K129" i="6"/>
  <c r="F129" i="6"/>
  <c r="K128" i="6"/>
  <c r="H128" i="6"/>
  <c r="G128" i="6"/>
  <c r="K127" i="6"/>
  <c r="H127" i="6"/>
  <c r="G127" i="6"/>
  <c r="K126" i="6"/>
  <c r="H126" i="6"/>
  <c r="G126" i="6"/>
  <c r="K125" i="6"/>
  <c r="H125" i="6"/>
  <c r="G125" i="6"/>
  <c r="G123" i="6"/>
  <c r="E123" i="6"/>
  <c r="J123" i="6"/>
  <c r="D123" i="6"/>
  <c r="C123" i="6"/>
  <c r="B123" i="6"/>
  <c r="Z122" i="6"/>
  <c r="Y122" i="6"/>
  <c r="X122" i="6"/>
  <c r="H121" i="6"/>
  <c r="F121" i="6"/>
  <c r="K120" i="6"/>
  <c r="F120" i="6"/>
  <c r="K119" i="6"/>
  <c r="F119" i="6"/>
  <c r="K118" i="6"/>
  <c r="H118" i="6"/>
  <c r="G118" i="6"/>
  <c r="G116" i="6"/>
  <c r="E116" i="6"/>
  <c r="J116" i="6"/>
  <c r="D116" i="6"/>
  <c r="C116" i="6"/>
  <c r="B116" i="6"/>
  <c r="Z115" i="6"/>
  <c r="Y115" i="6"/>
  <c r="X115" i="6"/>
  <c r="H114" i="6"/>
  <c r="F114" i="6"/>
  <c r="K113" i="6"/>
  <c r="F113" i="6"/>
  <c r="K112" i="6"/>
  <c r="F112" i="6"/>
  <c r="K111" i="6"/>
  <c r="H111" i="6"/>
  <c r="G111" i="6"/>
  <c r="G109" i="6"/>
  <c r="E109" i="6"/>
  <c r="J109" i="6"/>
  <c r="D109" i="6"/>
  <c r="C109" i="6"/>
  <c r="B109" i="6"/>
  <c r="Z108" i="6"/>
  <c r="Y108" i="6"/>
  <c r="X108" i="6"/>
  <c r="K107" i="6"/>
  <c r="Z107" i="6"/>
  <c r="Y107" i="6"/>
  <c r="X107" i="6"/>
  <c r="G107" i="6"/>
  <c r="E107" i="6"/>
  <c r="D107" i="6"/>
  <c r="C107" i="6"/>
  <c r="B107" i="6"/>
  <c r="K106" i="6"/>
  <c r="Z106" i="6"/>
  <c r="Y106" i="6"/>
  <c r="X106" i="6"/>
  <c r="G106" i="6"/>
  <c r="E106" i="6"/>
  <c r="D106" i="6"/>
  <c r="C106" i="6"/>
  <c r="B106" i="6"/>
  <c r="K105" i="6"/>
  <c r="Z105" i="6"/>
  <c r="Y105" i="6"/>
  <c r="X105" i="6"/>
  <c r="G105" i="6"/>
  <c r="E105" i="6"/>
  <c r="D105" i="6"/>
  <c r="C105" i="6"/>
  <c r="B105" i="6"/>
  <c r="K104" i="6"/>
  <c r="Z104" i="6"/>
  <c r="Y104" i="6"/>
  <c r="X104" i="6"/>
  <c r="G104" i="6"/>
  <c r="E104" i="6"/>
  <c r="D104" i="6"/>
  <c r="C104" i="6"/>
  <c r="B104" i="6"/>
  <c r="H103" i="6"/>
  <c r="F103" i="6"/>
  <c r="K102" i="6"/>
  <c r="F102" i="6"/>
  <c r="K101" i="6"/>
  <c r="F101" i="6"/>
  <c r="K100" i="6"/>
  <c r="H100" i="6"/>
  <c r="G100" i="6"/>
  <c r="K99" i="6"/>
  <c r="H99" i="6"/>
  <c r="G99" i="6"/>
  <c r="K98" i="6"/>
  <c r="H98" i="6"/>
  <c r="G98" i="6"/>
  <c r="K97" i="6"/>
  <c r="H97" i="6"/>
  <c r="G97" i="6"/>
  <c r="G95" i="6"/>
  <c r="E95" i="6"/>
  <c r="J95" i="6"/>
  <c r="D95" i="6"/>
  <c r="C95" i="6"/>
  <c r="B95" i="6"/>
  <c r="Z94" i="6"/>
  <c r="Y94" i="6"/>
  <c r="X94" i="6"/>
  <c r="K93" i="6"/>
  <c r="Z93" i="6"/>
  <c r="Y93" i="6"/>
  <c r="X93" i="6"/>
  <c r="G93" i="6"/>
  <c r="E93" i="6"/>
  <c r="D93" i="6"/>
  <c r="C93" i="6"/>
  <c r="B93" i="6"/>
  <c r="K92" i="6"/>
  <c r="Z92" i="6"/>
  <c r="Y92" i="6"/>
  <c r="X92" i="6"/>
  <c r="G92" i="6"/>
  <c r="E92" i="6"/>
  <c r="D92" i="6"/>
  <c r="C92" i="6"/>
  <c r="B92" i="6"/>
  <c r="K91" i="6"/>
  <c r="Z91" i="6"/>
  <c r="Y91" i="6"/>
  <c r="X91" i="6"/>
  <c r="G91" i="6"/>
  <c r="E91" i="6"/>
  <c r="D91" i="6"/>
  <c r="C91" i="6"/>
  <c r="B91" i="6"/>
  <c r="K90" i="6"/>
  <c r="Z90" i="6"/>
  <c r="Y90" i="6"/>
  <c r="X90" i="6"/>
  <c r="G90" i="6"/>
  <c r="E90" i="6"/>
  <c r="D90" i="6"/>
  <c r="C90" i="6"/>
  <c r="B90" i="6"/>
  <c r="H89" i="6"/>
  <c r="F89" i="6"/>
  <c r="K88" i="6"/>
  <c r="F88" i="6"/>
  <c r="K87" i="6"/>
  <c r="F87" i="6"/>
  <c r="K86" i="6"/>
  <c r="H86" i="6"/>
  <c r="G86" i="6"/>
  <c r="K85" i="6"/>
  <c r="H85" i="6"/>
  <c r="G85" i="6"/>
  <c r="K84" i="6"/>
  <c r="H84" i="6"/>
  <c r="G84" i="6"/>
  <c r="K83" i="6"/>
  <c r="H83" i="6"/>
  <c r="G83" i="6"/>
  <c r="G81" i="6"/>
  <c r="E81" i="6"/>
  <c r="J81" i="6"/>
  <c r="D81" i="6"/>
  <c r="B81" i="6"/>
  <c r="Z80" i="6"/>
  <c r="Y80" i="6"/>
  <c r="X80" i="6"/>
  <c r="K79" i="6"/>
  <c r="Z79" i="6"/>
  <c r="Y79" i="6"/>
  <c r="X79" i="6"/>
  <c r="G79" i="6"/>
  <c r="E79" i="6"/>
  <c r="D79" i="6"/>
  <c r="C79" i="6"/>
  <c r="B79" i="6"/>
  <c r="H78" i="6"/>
  <c r="F78" i="6"/>
  <c r="K77" i="6"/>
  <c r="F77" i="6"/>
  <c r="K76" i="6"/>
  <c r="F76" i="6"/>
  <c r="K75" i="6"/>
  <c r="H75" i="6"/>
  <c r="G75" i="6"/>
  <c r="K74" i="6"/>
  <c r="H74" i="6"/>
  <c r="G74" i="6"/>
  <c r="K73" i="6"/>
  <c r="H73" i="6"/>
  <c r="G73" i="6"/>
  <c r="K72" i="6"/>
  <c r="H72" i="6"/>
  <c r="G72" i="6"/>
  <c r="G71" i="6"/>
  <c r="F71" i="6"/>
  <c r="E71" i="6"/>
  <c r="J71" i="6"/>
  <c r="D71" i="6"/>
  <c r="C71" i="6"/>
  <c r="B71" i="6"/>
  <c r="Z70" i="6"/>
  <c r="Y70" i="6"/>
  <c r="X70" i="6"/>
  <c r="K69" i="6"/>
  <c r="Z69" i="6"/>
  <c r="Y69" i="6"/>
  <c r="X69" i="6"/>
  <c r="G69" i="6"/>
  <c r="E69" i="6"/>
  <c r="D69" i="6"/>
  <c r="C69" i="6"/>
  <c r="B69" i="6"/>
  <c r="H68" i="6"/>
  <c r="F68" i="6"/>
  <c r="K67" i="6"/>
  <c r="F67" i="6"/>
  <c r="K66" i="6"/>
  <c r="F66" i="6"/>
  <c r="K65" i="6"/>
  <c r="H65" i="6"/>
  <c r="G65" i="6"/>
  <c r="K64" i="6"/>
  <c r="H64" i="6"/>
  <c r="G64" i="6"/>
  <c r="K63" i="6"/>
  <c r="H63" i="6"/>
  <c r="G63" i="6"/>
  <c r="K62" i="6"/>
  <c r="H62" i="6"/>
  <c r="G62" i="6"/>
  <c r="G61" i="6"/>
  <c r="F61" i="6"/>
  <c r="E61" i="6"/>
  <c r="J61" i="6"/>
  <c r="D61" i="6"/>
  <c r="C61" i="6"/>
  <c r="B61" i="6"/>
  <c r="Z60" i="6"/>
  <c r="Y60" i="6"/>
  <c r="X60" i="6"/>
  <c r="H59" i="6"/>
  <c r="F59" i="6"/>
  <c r="K58" i="6"/>
  <c r="F58" i="6"/>
  <c r="K57" i="6"/>
  <c r="F57" i="6"/>
  <c r="K56" i="6"/>
  <c r="H56" i="6"/>
  <c r="G56" i="6"/>
  <c r="K55" i="6"/>
  <c r="H55" i="6"/>
  <c r="G55" i="6"/>
  <c r="K54" i="6"/>
  <c r="H54" i="6"/>
  <c r="G54" i="6"/>
  <c r="G53" i="6"/>
  <c r="F53" i="6"/>
  <c r="E53" i="6"/>
  <c r="J53" i="6"/>
  <c r="D53" i="6"/>
  <c r="C53" i="6"/>
  <c r="B53" i="6"/>
  <c r="Z52" i="6"/>
  <c r="Y52" i="6"/>
  <c r="X52" i="6"/>
  <c r="H51" i="6"/>
  <c r="F51" i="6"/>
  <c r="K50" i="6"/>
  <c r="F50" i="6"/>
  <c r="K49" i="6"/>
  <c r="F49" i="6"/>
  <c r="K48" i="6"/>
  <c r="H48" i="6"/>
  <c r="G48" i="6"/>
  <c r="K47" i="6"/>
  <c r="H47" i="6"/>
  <c r="G47" i="6"/>
  <c r="K46" i="6"/>
  <c r="H46" i="6"/>
  <c r="G46" i="6"/>
  <c r="G45" i="6"/>
  <c r="F45" i="6"/>
  <c r="E45" i="6"/>
  <c r="J45" i="6"/>
  <c r="D45" i="6"/>
  <c r="C45" i="6"/>
  <c r="B45" i="6"/>
  <c r="Z44" i="6"/>
  <c r="Y44" i="6"/>
  <c r="X44" i="6"/>
  <c r="H43" i="6"/>
  <c r="F43" i="6"/>
  <c r="K42" i="6"/>
  <c r="F42" i="6"/>
  <c r="K41" i="6"/>
  <c r="F41" i="6"/>
  <c r="K40" i="6"/>
  <c r="H40" i="6"/>
  <c r="G40" i="6"/>
  <c r="K39" i="6"/>
  <c r="H39" i="6"/>
  <c r="G39" i="6"/>
  <c r="K38" i="6"/>
  <c r="H38" i="6"/>
  <c r="G38" i="6"/>
  <c r="G37" i="6"/>
  <c r="F37" i="6"/>
  <c r="E37" i="6"/>
  <c r="J37" i="6"/>
  <c r="D37" i="6"/>
  <c r="C37" i="6"/>
  <c r="B37" i="6"/>
  <c r="A36" i="6"/>
  <c r="K19" i="6"/>
  <c r="K16" i="6"/>
  <c r="K14" i="6"/>
  <c r="B50" i="10" l="1"/>
  <c r="B50" i="9"/>
  <c r="F23" i="9"/>
  <c r="F24" i="9" s="1"/>
  <c r="F28" i="9" s="1"/>
  <c r="F32" i="9" s="1"/>
  <c r="F36" i="9" s="1"/>
  <c r="F40" i="9" s="1"/>
  <c r="F44" i="9" s="1"/>
  <c r="F48" i="9" s="1"/>
  <c r="F53" i="9" s="1"/>
  <c r="F58" i="9" s="1"/>
  <c r="F62" i="9" s="1"/>
  <c r="F66" i="9" s="1"/>
  <c r="G23" i="9"/>
  <c r="G24" i="9" s="1"/>
  <c r="G28" i="9" s="1"/>
  <c r="G32" i="9" s="1"/>
  <c r="G36" i="9" s="1"/>
  <c r="G40" i="9" s="1"/>
  <c r="G44" i="9" s="1"/>
  <c r="G48" i="9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B8" i="3" s="1"/>
  <c r="DA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B16" i="3" s="1"/>
  <c r="DA16" i="3"/>
  <c r="DC16" i="3"/>
  <c r="A17" i="3"/>
  <c r="CY17" i="3"/>
  <c r="CZ17" i="3"/>
  <c r="DB17" i="3" s="1"/>
  <c r="DA17" i="3"/>
  <c r="DC17" i="3"/>
  <c r="A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X32" i="3"/>
  <c r="CY32" i="3"/>
  <c r="CZ32" i="3"/>
  <c r="DB32" i="3" s="1"/>
  <c r="DA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B40" i="3" s="1"/>
  <c r="DA40" i="3"/>
  <c r="DC40" i="3"/>
  <c r="A41" i="3"/>
  <c r="CX41" i="3"/>
  <c r="CY41" i="3"/>
  <c r="CZ41" i="3"/>
  <c r="DB41" i="3" s="1"/>
  <c r="DA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B44" i="3" s="1"/>
  <c r="DA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B50" i="3" s="1"/>
  <c r="DA50" i="3"/>
  <c r="DC50" i="3"/>
  <c r="A51" i="3"/>
  <c r="CY51" i="3"/>
  <c r="CZ51" i="3"/>
  <c r="DB51" i="3" s="1"/>
  <c r="DA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X56" i="3"/>
  <c r="CY56" i="3"/>
  <c r="CZ56" i="3"/>
  <c r="DB56" i="3" s="1"/>
  <c r="DA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B60" i="3" s="1"/>
  <c r="DA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B63" i="3" s="1"/>
  <c r="DA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B67" i="3" s="1"/>
  <c r="DA67" i="3"/>
  <c r="DC67" i="3"/>
  <c r="A68" i="3"/>
  <c r="CX68" i="3"/>
  <c r="CY68" i="3"/>
  <c r="CZ68" i="3"/>
  <c r="DB68" i="3" s="1"/>
  <c r="DA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B72" i="3" s="1"/>
  <c r="DA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B80" i="3" s="1"/>
  <c r="DA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B91" i="3" s="1"/>
  <c r="DA91" i="3"/>
  <c r="DC91" i="3"/>
  <c r="A92" i="3"/>
  <c r="CX92" i="3"/>
  <c r="CY92" i="3"/>
  <c r="CZ92" i="3"/>
  <c r="DB92" i="3" s="1"/>
  <c r="DA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B100" i="3" s="1"/>
  <c r="DA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B104" i="3" s="1"/>
  <c r="DA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B107" i="3" s="1"/>
  <c r="DA107" i="3"/>
  <c r="DC107" i="3"/>
  <c r="A108" i="3"/>
  <c r="CX108" i="3"/>
  <c r="CY108" i="3"/>
  <c r="CZ108" i="3"/>
  <c r="DB108" i="3" s="1"/>
  <c r="DA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B111" i="3" s="1"/>
  <c r="DA111" i="3"/>
  <c r="DC111" i="3"/>
  <c r="A112" i="3"/>
  <c r="CX112" i="3"/>
  <c r="CY112" i="3"/>
  <c r="CZ112" i="3"/>
  <c r="DB112" i="3" s="1"/>
  <c r="DA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B115" i="3" s="1"/>
  <c r="DA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B117" i="3" s="1"/>
  <c r="DA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B120" i="3" s="1"/>
  <c r="DA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B123" i="3" s="1"/>
  <c r="DA123" i="3"/>
  <c r="DC123" i="3"/>
  <c r="A124" i="3"/>
  <c r="CX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Y128" i="3"/>
  <c r="CZ128" i="3"/>
  <c r="DB128" i="3" s="1"/>
  <c r="DA128" i="3"/>
  <c r="DC128" i="3"/>
  <c r="A129" i="3"/>
  <c r="CY129" i="3"/>
  <c r="CZ129" i="3"/>
  <c r="DB129" i="3" s="1"/>
  <c r="DA129" i="3"/>
  <c r="DC129" i="3"/>
  <c r="A130" i="3"/>
  <c r="CY130" i="3"/>
  <c r="CZ130" i="3"/>
  <c r="DB130" i="3" s="1"/>
  <c r="DA130" i="3"/>
  <c r="DC130" i="3"/>
  <c r="A131" i="3"/>
  <c r="CY131" i="3"/>
  <c r="CZ131" i="3"/>
  <c r="DB131" i="3" s="1"/>
  <c r="DA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B134" i="3" s="1"/>
  <c r="DA134" i="3"/>
  <c r="DC134" i="3"/>
  <c r="A135" i="3"/>
  <c r="CY135" i="3"/>
  <c r="CZ135" i="3"/>
  <c r="DB135" i="3" s="1"/>
  <c r="DA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CZ138" i="3"/>
  <c r="DB138" i="3" s="1"/>
  <c r="DA138" i="3"/>
  <c r="DC138" i="3"/>
  <c r="A139" i="3"/>
  <c r="CY139" i="3"/>
  <c r="CZ139" i="3"/>
  <c r="DB139" i="3" s="1"/>
  <c r="DA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B142" i="3" s="1"/>
  <c r="DA142" i="3"/>
  <c r="DC142" i="3"/>
  <c r="A143" i="3"/>
  <c r="CY143" i="3"/>
  <c r="CZ143" i="3"/>
  <c r="DA143" i="3"/>
  <c r="DB143" i="3"/>
  <c r="DC143" i="3"/>
  <c r="A144" i="3"/>
  <c r="CY144" i="3"/>
  <c r="CZ144" i="3"/>
  <c r="DB144" i="3" s="1"/>
  <c r="DA144" i="3"/>
  <c r="DC144" i="3"/>
  <c r="A145" i="3"/>
  <c r="CY145" i="3"/>
  <c r="CZ145" i="3"/>
  <c r="DB145" i="3" s="1"/>
  <c r="DA145" i="3"/>
  <c r="DC145" i="3"/>
  <c r="A146" i="3"/>
  <c r="CY146" i="3"/>
  <c r="CZ146" i="3"/>
  <c r="DB146" i="3" s="1"/>
  <c r="DA146" i="3"/>
  <c r="DC146" i="3"/>
  <c r="A147" i="3"/>
  <c r="CY147" i="3"/>
  <c r="CZ147" i="3"/>
  <c r="DB147" i="3" s="1"/>
  <c r="DA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A151" i="3"/>
  <c r="DB151" i="3"/>
  <c r="DC151" i="3"/>
  <c r="A152" i="3"/>
  <c r="CY152" i="3"/>
  <c r="CZ152" i="3"/>
  <c r="DB152" i="3" s="1"/>
  <c r="DA152" i="3"/>
  <c r="DC152" i="3"/>
  <c r="A153" i="3"/>
  <c r="CY153" i="3"/>
  <c r="CZ153" i="3"/>
  <c r="DB153" i="3" s="1"/>
  <c r="DA153" i="3"/>
  <c r="DC153" i="3"/>
  <c r="A154" i="3"/>
  <c r="CY154" i="3"/>
  <c r="CZ154" i="3"/>
  <c r="DB154" i="3" s="1"/>
  <c r="DA154" i="3"/>
  <c r="DC154" i="3"/>
  <c r="A155" i="3"/>
  <c r="CY155" i="3"/>
  <c r="CZ155" i="3"/>
  <c r="DB155" i="3" s="1"/>
  <c r="DA155" i="3"/>
  <c r="DC155" i="3"/>
  <c r="A156" i="3"/>
  <c r="CY156" i="3"/>
  <c r="CZ156" i="3"/>
  <c r="DB156" i="3" s="1"/>
  <c r="DA156" i="3"/>
  <c r="DC156" i="3"/>
  <c r="A157" i="3"/>
  <c r="CY157" i="3"/>
  <c r="CZ157" i="3"/>
  <c r="DB157" i="3" s="1"/>
  <c r="DA157" i="3"/>
  <c r="DC157" i="3"/>
  <c r="A158" i="3"/>
  <c r="CY158" i="3"/>
  <c r="CZ158" i="3"/>
  <c r="DB158" i="3" s="1"/>
  <c r="DA158" i="3"/>
  <c r="DC158" i="3"/>
  <c r="A159" i="3"/>
  <c r="CY159" i="3"/>
  <c r="CZ159" i="3"/>
  <c r="DB159" i="3" s="1"/>
  <c r="DA159" i="3"/>
  <c r="DC159" i="3"/>
  <c r="A160" i="3"/>
  <c r="CY160" i="3"/>
  <c r="CZ160" i="3"/>
  <c r="DB160" i="3" s="1"/>
  <c r="DA160" i="3"/>
  <c r="DC160" i="3"/>
  <c r="A161" i="3"/>
  <c r="CY161" i="3"/>
  <c r="CZ161" i="3"/>
  <c r="DB161" i="3" s="1"/>
  <c r="DA161" i="3"/>
  <c r="DC161" i="3"/>
  <c r="A162" i="3"/>
  <c r="CY162" i="3"/>
  <c r="CZ162" i="3"/>
  <c r="DB162" i="3" s="1"/>
  <c r="DA162" i="3"/>
  <c r="DC162" i="3"/>
  <c r="A163" i="3"/>
  <c r="CY163" i="3"/>
  <c r="CZ163" i="3"/>
  <c r="DB163" i="3" s="1"/>
  <c r="DA163" i="3"/>
  <c r="DC163" i="3"/>
  <c r="A164" i="3"/>
  <c r="CY164" i="3"/>
  <c r="CZ164" i="3"/>
  <c r="DB164" i="3" s="1"/>
  <c r="DA164" i="3"/>
  <c r="DC164" i="3"/>
  <c r="A165" i="3"/>
  <c r="CY165" i="3"/>
  <c r="CZ165" i="3"/>
  <c r="DB165" i="3" s="1"/>
  <c r="DA165" i="3"/>
  <c r="DC165" i="3"/>
  <c r="A166" i="3"/>
  <c r="CY166" i="3"/>
  <c r="CZ166" i="3"/>
  <c r="DB166" i="3" s="1"/>
  <c r="DA166" i="3"/>
  <c r="DC166" i="3"/>
  <c r="A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B169" i="3" s="1"/>
  <c r="DA169" i="3"/>
  <c r="DC169" i="3"/>
  <c r="A170" i="3"/>
  <c r="CY170" i="3"/>
  <c r="CZ170" i="3"/>
  <c r="DB170" i="3" s="1"/>
  <c r="DA170" i="3"/>
  <c r="DC170" i="3"/>
  <c r="A171" i="3"/>
  <c r="CY171" i="3"/>
  <c r="CZ171" i="3"/>
  <c r="DB171" i="3" s="1"/>
  <c r="DA171" i="3"/>
  <c r="DC171" i="3"/>
  <c r="A172" i="3"/>
  <c r="CY172" i="3"/>
  <c r="CZ172" i="3"/>
  <c r="DB172" i="3" s="1"/>
  <c r="DA172" i="3"/>
  <c r="DC172" i="3"/>
  <c r="A173" i="3"/>
  <c r="CY173" i="3"/>
  <c r="CZ173" i="3"/>
  <c r="DB173" i="3" s="1"/>
  <c r="DA173" i="3"/>
  <c r="DC173" i="3"/>
  <c r="A174" i="3"/>
  <c r="CY174" i="3"/>
  <c r="CZ174" i="3"/>
  <c r="DB174" i="3" s="1"/>
  <c r="DA174" i="3"/>
  <c r="DC174" i="3"/>
  <c r="A175" i="3"/>
  <c r="CY175" i="3"/>
  <c r="CZ175" i="3"/>
  <c r="DA175" i="3"/>
  <c r="DB175" i="3"/>
  <c r="DC175" i="3"/>
  <c r="A176" i="3"/>
  <c r="CY176" i="3"/>
  <c r="CZ176" i="3"/>
  <c r="DB176" i="3" s="1"/>
  <c r="DA176" i="3"/>
  <c r="DC176" i="3"/>
  <c r="A177" i="3"/>
  <c r="CY177" i="3"/>
  <c r="CZ177" i="3"/>
  <c r="DB177" i="3" s="1"/>
  <c r="DA177" i="3"/>
  <c r="DC177" i="3"/>
  <c r="A178" i="3"/>
  <c r="CY178" i="3"/>
  <c r="CZ178" i="3"/>
  <c r="DB178" i="3" s="1"/>
  <c r="DA178" i="3"/>
  <c r="DC178" i="3"/>
  <c r="A179" i="3"/>
  <c r="CY179" i="3"/>
  <c r="CZ179" i="3"/>
  <c r="DB179" i="3" s="1"/>
  <c r="DA179" i="3"/>
  <c r="DC179" i="3"/>
  <c r="A180" i="3"/>
  <c r="CY180" i="3"/>
  <c r="CZ180" i="3"/>
  <c r="DB180" i="3" s="1"/>
  <c r="DA180" i="3"/>
  <c r="DC180" i="3"/>
  <c r="A181" i="3"/>
  <c r="CY181" i="3"/>
  <c r="CZ181" i="3"/>
  <c r="DB181" i="3" s="1"/>
  <c r="DA181" i="3"/>
  <c r="DC181" i="3"/>
  <c r="A182" i="3"/>
  <c r="CY182" i="3"/>
  <c r="CZ182" i="3"/>
  <c r="DB182" i="3" s="1"/>
  <c r="DA182" i="3"/>
  <c r="DC182" i="3"/>
  <c r="A183" i="3"/>
  <c r="CY183" i="3"/>
  <c r="CZ183" i="3"/>
  <c r="DA183" i="3"/>
  <c r="DB183" i="3"/>
  <c r="DC183" i="3"/>
  <c r="A184" i="3"/>
  <c r="CY184" i="3"/>
  <c r="CZ184" i="3"/>
  <c r="DB184" i="3" s="1"/>
  <c r="DA184" i="3"/>
  <c r="DC184" i="3"/>
  <c r="A185" i="3"/>
  <c r="CY185" i="3"/>
  <c r="CZ185" i="3"/>
  <c r="DB185" i="3" s="1"/>
  <c r="DA185" i="3"/>
  <c r="DC185" i="3"/>
  <c r="A186" i="3"/>
  <c r="CY186" i="3"/>
  <c r="CZ186" i="3"/>
  <c r="DB186" i="3" s="1"/>
  <c r="DA186" i="3"/>
  <c r="DC186" i="3"/>
  <c r="A187" i="3"/>
  <c r="CY187" i="3"/>
  <c r="CZ187" i="3"/>
  <c r="DB187" i="3" s="1"/>
  <c r="DA187" i="3"/>
  <c r="DC187" i="3"/>
  <c r="A188" i="3"/>
  <c r="CY188" i="3"/>
  <c r="CZ188" i="3"/>
  <c r="DB188" i="3" s="1"/>
  <c r="DA188" i="3"/>
  <c r="DC188" i="3"/>
  <c r="A189" i="3"/>
  <c r="CY189" i="3"/>
  <c r="CZ189" i="3"/>
  <c r="DB189" i="3" s="1"/>
  <c r="DA189" i="3"/>
  <c r="DC189" i="3"/>
  <c r="A190" i="3"/>
  <c r="CY190" i="3"/>
  <c r="CZ190" i="3"/>
  <c r="DB190" i="3" s="1"/>
  <c r="DA190" i="3"/>
  <c r="DC190" i="3"/>
  <c r="A191" i="3"/>
  <c r="CY191" i="3"/>
  <c r="CZ191" i="3"/>
  <c r="DB191" i="3" s="1"/>
  <c r="DA191" i="3"/>
  <c r="DC191" i="3"/>
  <c r="A192" i="3"/>
  <c r="CY192" i="3"/>
  <c r="CZ192" i="3"/>
  <c r="DB192" i="3" s="1"/>
  <c r="DA192" i="3"/>
  <c r="DC192" i="3"/>
  <c r="A193" i="3"/>
  <c r="CY193" i="3"/>
  <c r="CZ193" i="3"/>
  <c r="DB193" i="3" s="1"/>
  <c r="DA193" i="3"/>
  <c r="DC193" i="3"/>
  <c r="A194" i="3"/>
  <c r="CY194" i="3"/>
  <c r="CZ194" i="3"/>
  <c r="DB194" i="3" s="1"/>
  <c r="DA194" i="3"/>
  <c r="DC194" i="3"/>
  <c r="A195" i="3"/>
  <c r="CY195" i="3"/>
  <c r="CZ195" i="3"/>
  <c r="DB195" i="3" s="1"/>
  <c r="DA195" i="3"/>
  <c r="DC195" i="3"/>
  <c r="A196" i="3"/>
  <c r="CY196" i="3"/>
  <c r="CZ196" i="3"/>
  <c r="DA196" i="3"/>
  <c r="DB196" i="3"/>
  <c r="DC196" i="3"/>
  <c r="A197" i="3"/>
  <c r="CY197" i="3"/>
  <c r="CZ197" i="3"/>
  <c r="DB197" i="3" s="1"/>
  <c r="DA197" i="3"/>
  <c r="DC197" i="3"/>
  <c r="A198" i="3"/>
  <c r="CX198" i="3"/>
  <c r="CY198" i="3"/>
  <c r="CZ198" i="3"/>
  <c r="DB198" i="3" s="1"/>
  <c r="DA198" i="3"/>
  <c r="DC198" i="3"/>
  <c r="A199" i="3"/>
  <c r="CX199" i="3"/>
  <c r="CY199" i="3"/>
  <c r="CZ199" i="3"/>
  <c r="DB199" i="3" s="1"/>
  <c r="DA199" i="3"/>
  <c r="DC199" i="3"/>
  <c r="A200" i="3"/>
  <c r="CX200" i="3"/>
  <c r="CY200" i="3"/>
  <c r="CZ200" i="3"/>
  <c r="DA200" i="3"/>
  <c r="DB200" i="3"/>
  <c r="DC200" i="3"/>
  <c r="A201" i="3"/>
  <c r="CX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X203" i="3"/>
  <c r="CY203" i="3"/>
  <c r="CZ203" i="3"/>
  <c r="DB203" i="3" s="1"/>
  <c r="DA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B205" i="3" s="1"/>
  <c r="DA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B207" i="3" s="1"/>
  <c r="DA207" i="3"/>
  <c r="DC207" i="3"/>
  <c r="A208" i="3"/>
  <c r="CX208" i="3"/>
  <c r="CY208" i="3"/>
  <c r="CZ208" i="3"/>
  <c r="DB208" i="3" s="1"/>
  <c r="DA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B210" i="3" s="1"/>
  <c r="DA210" i="3"/>
  <c r="DC210" i="3"/>
  <c r="A211" i="3"/>
  <c r="CX211" i="3"/>
  <c r="CY211" i="3"/>
  <c r="CZ211" i="3"/>
  <c r="DB211" i="3" s="1"/>
  <c r="DA211" i="3"/>
  <c r="DC211" i="3"/>
  <c r="A212" i="3"/>
  <c r="CX212" i="3"/>
  <c r="CY212" i="3"/>
  <c r="CZ212" i="3"/>
  <c r="DB212" i="3" s="1"/>
  <c r="DA212" i="3"/>
  <c r="DC212" i="3"/>
  <c r="A213" i="3"/>
  <c r="CX213" i="3"/>
  <c r="CY213" i="3"/>
  <c r="CZ213" i="3"/>
  <c r="DB213" i="3" s="1"/>
  <c r="DA213" i="3"/>
  <c r="DC213" i="3"/>
  <c r="A214" i="3"/>
  <c r="CX214" i="3"/>
  <c r="CY214" i="3"/>
  <c r="CZ214" i="3"/>
  <c r="DB214" i="3" s="1"/>
  <c r="DA214" i="3"/>
  <c r="DC214" i="3"/>
  <c r="A215" i="3"/>
  <c r="CX215" i="3"/>
  <c r="CY215" i="3"/>
  <c r="CZ215" i="3"/>
  <c r="DB215" i="3" s="1"/>
  <c r="DA215" i="3"/>
  <c r="DC215" i="3"/>
  <c r="A216" i="3"/>
  <c r="CX216" i="3"/>
  <c r="CY216" i="3"/>
  <c r="CZ216" i="3"/>
  <c r="DB216" i="3" s="1"/>
  <c r="DA216" i="3"/>
  <c r="DC216" i="3"/>
  <c r="A217" i="3"/>
  <c r="CX217" i="3"/>
  <c r="CY217" i="3"/>
  <c r="CZ217" i="3"/>
  <c r="DB217" i="3" s="1"/>
  <c r="DA217" i="3"/>
  <c r="DC217" i="3"/>
  <c r="A218" i="3"/>
  <c r="CX218" i="3"/>
  <c r="CY218" i="3"/>
  <c r="CZ218" i="3"/>
  <c r="DB218" i="3" s="1"/>
  <c r="DA218" i="3"/>
  <c r="DC218" i="3"/>
  <c r="A219" i="3"/>
  <c r="CX219" i="3"/>
  <c r="CY219" i="3"/>
  <c r="CZ219" i="3"/>
  <c r="DB219" i="3" s="1"/>
  <c r="DA219" i="3"/>
  <c r="DC219" i="3"/>
  <c r="A220" i="3"/>
  <c r="CX220" i="3"/>
  <c r="CY220" i="3"/>
  <c r="CZ220" i="3"/>
  <c r="DB220" i="3" s="1"/>
  <c r="DA220" i="3"/>
  <c r="DC220" i="3"/>
  <c r="A221" i="3"/>
  <c r="CX221" i="3"/>
  <c r="CY221" i="3"/>
  <c r="CZ221" i="3"/>
  <c r="DB221" i="3" s="1"/>
  <c r="DA221" i="3"/>
  <c r="DC221" i="3"/>
  <c r="A222" i="3"/>
  <c r="CX222" i="3"/>
  <c r="CY222" i="3"/>
  <c r="CZ222" i="3"/>
  <c r="DB222" i="3" s="1"/>
  <c r="DA222" i="3"/>
  <c r="DC222" i="3"/>
  <c r="A223" i="3"/>
  <c r="CX223" i="3"/>
  <c r="CY223" i="3"/>
  <c r="CZ223" i="3"/>
  <c r="DB223" i="3" s="1"/>
  <c r="DA223" i="3"/>
  <c r="DC223" i="3"/>
  <c r="A224" i="3"/>
  <c r="CX224" i="3"/>
  <c r="CY224" i="3"/>
  <c r="CZ224" i="3"/>
  <c r="DA224" i="3"/>
  <c r="DB224" i="3"/>
  <c r="DC224" i="3"/>
  <c r="A225" i="3"/>
  <c r="CX225" i="3"/>
  <c r="CY225" i="3"/>
  <c r="CZ225" i="3"/>
  <c r="DB225" i="3" s="1"/>
  <c r="DA225" i="3"/>
  <c r="DC225" i="3"/>
  <c r="A226" i="3"/>
  <c r="CX226" i="3"/>
  <c r="CY226" i="3"/>
  <c r="CZ226" i="3"/>
  <c r="DB226" i="3" s="1"/>
  <c r="DA226" i="3"/>
  <c r="DC226" i="3"/>
  <c r="A227" i="3"/>
  <c r="CX227" i="3"/>
  <c r="CY227" i="3"/>
  <c r="CZ227" i="3"/>
  <c r="DA227" i="3"/>
  <c r="DB227" i="3"/>
  <c r="DC227" i="3"/>
  <c r="A228" i="3"/>
  <c r="CX228" i="3"/>
  <c r="CY228" i="3"/>
  <c r="CZ228" i="3"/>
  <c r="DB228" i="3" s="1"/>
  <c r="DA228" i="3"/>
  <c r="DC228" i="3"/>
  <c r="A229" i="3"/>
  <c r="CX229" i="3"/>
  <c r="CY229" i="3"/>
  <c r="CZ229" i="3"/>
  <c r="DB229" i="3" s="1"/>
  <c r="DA229" i="3"/>
  <c r="DC229" i="3"/>
  <c r="A230" i="3"/>
  <c r="CX230" i="3"/>
  <c r="CY230" i="3"/>
  <c r="CZ230" i="3"/>
  <c r="DB230" i="3" s="1"/>
  <c r="DA230" i="3"/>
  <c r="DC230" i="3"/>
  <c r="A231" i="3"/>
  <c r="CX231" i="3"/>
  <c r="CY231" i="3"/>
  <c r="CZ231" i="3"/>
  <c r="DB231" i="3" s="1"/>
  <c r="DA231" i="3"/>
  <c r="DC231" i="3"/>
  <c r="A232" i="3"/>
  <c r="CX232" i="3"/>
  <c r="CY232" i="3"/>
  <c r="CZ232" i="3"/>
  <c r="DB232" i="3" s="1"/>
  <c r="DA232" i="3"/>
  <c r="DC232" i="3"/>
  <c r="A233" i="3"/>
  <c r="CX233" i="3"/>
  <c r="CY233" i="3"/>
  <c r="CZ233" i="3"/>
  <c r="DB233" i="3" s="1"/>
  <c r="DA233" i="3"/>
  <c r="DC233" i="3"/>
  <c r="A234" i="3"/>
  <c r="CX234" i="3"/>
  <c r="CY234" i="3"/>
  <c r="CZ234" i="3"/>
  <c r="DB234" i="3" s="1"/>
  <c r="DA234" i="3"/>
  <c r="DC234" i="3"/>
  <c r="A235" i="3"/>
  <c r="CX235" i="3"/>
  <c r="CY235" i="3"/>
  <c r="CZ235" i="3"/>
  <c r="DB235" i="3" s="1"/>
  <c r="DA235" i="3"/>
  <c r="DC235" i="3"/>
  <c r="A236" i="3"/>
  <c r="CX236" i="3"/>
  <c r="CY236" i="3"/>
  <c r="CZ236" i="3"/>
  <c r="DB236" i="3" s="1"/>
  <c r="DA236" i="3"/>
  <c r="DC236" i="3"/>
  <c r="A237" i="3"/>
  <c r="CX237" i="3"/>
  <c r="CY237" i="3"/>
  <c r="CZ237" i="3"/>
  <c r="DB237" i="3" s="1"/>
  <c r="DA237" i="3"/>
  <c r="DC237" i="3"/>
  <c r="A238" i="3"/>
  <c r="CX238" i="3"/>
  <c r="CY238" i="3"/>
  <c r="CZ238" i="3"/>
  <c r="DB238" i="3" s="1"/>
  <c r="DA238" i="3"/>
  <c r="DC238" i="3"/>
  <c r="A239" i="3"/>
  <c r="CX239" i="3"/>
  <c r="CY239" i="3"/>
  <c r="CZ239" i="3"/>
  <c r="DB239" i="3" s="1"/>
  <c r="DA239" i="3"/>
  <c r="DC239" i="3"/>
  <c r="A240" i="3"/>
  <c r="CX240" i="3"/>
  <c r="CY240" i="3"/>
  <c r="CZ240" i="3"/>
  <c r="DB240" i="3" s="1"/>
  <c r="DA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B243" i="3" s="1"/>
  <c r="DA243" i="3"/>
  <c r="DC243" i="3"/>
  <c r="A244" i="3"/>
  <c r="CX244" i="3"/>
  <c r="CY244" i="3"/>
  <c r="CZ244" i="3"/>
  <c r="DB244" i="3" s="1"/>
  <c r="DA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B247" i="3" s="1"/>
  <c r="DA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B251" i="3" s="1"/>
  <c r="DA251" i="3"/>
  <c r="DC251" i="3"/>
  <c r="A252" i="3"/>
  <c r="CY252" i="3"/>
  <c r="CZ252" i="3"/>
  <c r="DB252" i="3" s="1"/>
  <c r="DA252" i="3"/>
  <c r="DC252" i="3"/>
  <c r="A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B255" i="3" s="1"/>
  <c r="DA255" i="3"/>
  <c r="DC255" i="3"/>
  <c r="A256" i="3"/>
  <c r="CX256" i="3"/>
  <c r="CY256" i="3"/>
  <c r="CZ256" i="3"/>
  <c r="DB256" i="3" s="1"/>
  <c r="DA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B259" i="3" s="1"/>
  <c r="DA259" i="3"/>
  <c r="DC259" i="3"/>
  <c r="A260" i="3"/>
  <c r="CX260" i="3"/>
  <c r="CY260" i="3"/>
  <c r="CZ260" i="3"/>
  <c r="DB260" i="3" s="1"/>
  <c r="DA260" i="3"/>
  <c r="DC260" i="3"/>
  <c r="A261" i="3"/>
  <c r="CX261" i="3"/>
  <c r="CY261" i="3"/>
  <c r="CZ261" i="3"/>
  <c r="DB261" i="3" s="1"/>
  <c r="DA261" i="3"/>
  <c r="DC261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AE24" i="1"/>
  <c r="CS24" i="1" s="1"/>
  <c r="R24" i="1" s="1"/>
  <c r="AF24" i="1"/>
  <c r="CT24" i="1" s="1"/>
  <c r="S24" i="1" s="1"/>
  <c r="AG24" i="1"/>
  <c r="CU24" i="1" s="1"/>
  <c r="T24" i="1" s="1"/>
  <c r="AH24" i="1"/>
  <c r="CV24" i="1" s="1"/>
  <c r="U24" i="1" s="1"/>
  <c r="AI24" i="1"/>
  <c r="CW24" i="1" s="1"/>
  <c r="V24" i="1" s="1"/>
  <c r="AJ24" i="1"/>
  <c r="CX24" i="1" s="1"/>
  <c r="W24" i="1" s="1"/>
  <c r="FR24" i="1"/>
  <c r="GL24" i="1"/>
  <c r="GO24" i="1"/>
  <c r="GP24" i="1"/>
  <c r="GV24" i="1"/>
  <c r="HC24" i="1" s="1"/>
  <c r="GX24" i="1" s="1"/>
  <c r="C25" i="1"/>
  <c r="D25" i="1"/>
  <c r="AC25" i="1"/>
  <c r="AE25" i="1"/>
  <c r="AD25" i="1" s="1"/>
  <c r="CR25" i="1" s="1"/>
  <c r="Q25" i="1" s="1"/>
  <c r="AF25" i="1"/>
  <c r="CT25" i="1" s="1"/>
  <c r="S25" i="1" s="1"/>
  <c r="AG25" i="1"/>
  <c r="CU25" i="1" s="1"/>
  <c r="T25" i="1" s="1"/>
  <c r="AH25" i="1"/>
  <c r="CV25" i="1" s="1"/>
  <c r="U25" i="1" s="1"/>
  <c r="AI25" i="1"/>
  <c r="CW25" i="1" s="1"/>
  <c r="V25" i="1" s="1"/>
  <c r="AJ25" i="1"/>
  <c r="CX25" i="1" s="1"/>
  <c r="W25" i="1" s="1"/>
  <c r="FR25" i="1"/>
  <c r="GL25" i="1"/>
  <c r="GO25" i="1"/>
  <c r="GP25" i="1"/>
  <c r="GV25" i="1"/>
  <c r="HC25" i="1" s="1"/>
  <c r="GX25" i="1" s="1"/>
  <c r="C26" i="1"/>
  <c r="D26" i="1"/>
  <c r="AC26" i="1"/>
  <c r="AE26" i="1"/>
  <c r="CS26" i="1" s="1"/>
  <c r="R26" i="1" s="1"/>
  <c r="AF26" i="1"/>
  <c r="CT26" i="1" s="1"/>
  <c r="S26" i="1" s="1"/>
  <c r="AG26" i="1"/>
  <c r="CU26" i="1" s="1"/>
  <c r="T26" i="1" s="1"/>
  <c r="AH26" i="1"/>
  <c r="CV26" i="1" s="1"/>
  <c r="U26" i="1" s="1"/>
  <c r="AI26" i="1"/>
  <c r="CW26" i="1" s="1"/>
  <c r="V26" i="1" s="1"/>
  <c r="AJ26" i="1"/>
  <c r="CX26" i="1" s="1"/>
  <c r="W26" i="1" s="1"/>
  <c r="FR26" i="1"/>
  <c r="GL26" i="1"/>
  <c r="GO26" i="1"/>
  <c r="GP26" i="1"/>
  <c r="GV26" i="1"/>
  <c r="HC26" i="1" s="1"/>
  <c r="GX26" i="1" s="1"/>
  <c r="C27" i="1"/>
  <c r="D27" i="1"/>
  <c r="AC27" i="1"/>
  <c r="CQ27" i="1" s="1"/>
  <c r="P27" i="1" s="1"/>
  <c r="AE27" i="1"/>
  <c r="AF27" i="1"/>
  <c r="CT27" i="1" s="1"/>
  <c r="S27" i="1" s="1"/>
  <c r="AG27" i="1"/>
  <c r="CU27" i="1" s="1"/>
  <c r="T27" i="1" s="1"/>
  <c r="AH27" i="1"/>
  <c r="CV27" i="1" s="1"/>
  <c r="U27" i="1" s="1"/>
  <c r="AI27" i="1"/>
  <c r="CW27" i="1" s="1"/>
  <c r="V27" i="1" s="1"/>
  <c r="AJ27" i="1"/>
  <c r="CX27" i="1" s="1"/>
  <c r="W27" i="1" s="1"/>
  <c r="FR27" i="1"/>
  <c r="GL27" i="1"/>
  <c r="GO27" i="1"/>
  <c r="GP27" i="1"/>
  <c r="GV27" i="1"/>
  <c r="HC27" i="1" s="1"/>
  <c r="GX27" i="1" s="1"/>
  <c r="C28" i="1"/>
  <c r="D28" i="1"/>
  <c r="I28" i="1"/>
  <c r="AC28" i="1"/>
  <c r="CQ28" i="1" s="1"/>
  <c r="AE28" i="1"/>
  <c r="AD28" i="1" s="1"/>
  <c r="CR28" i="1" s="1"/>
  <c r="AF28" i="1"/>
  <c r="CT28" i="1" s="1"/>
  <c r="AG28" i="1"/>
  <c r="CU28" i="1" s="1"/>
  <c r="AH28" i="1"/>
  <c r="CV28" i="1" s="1"/>
  <c r="AI28" i="1"/>
  <c r="CW28" i="1" s="1"/>
  <c r="AJ28" i="1"/>
  <c r="CX28" i="1" s="1"/>
  <c r="FR28" i="1"/>
  <c r="GL28" i="1"/>
  <c r="GN28" i="1"/>
  <c r="GP28" i="1"/>
  <c r="GV28" i="1"/>
  <c r="HC28" i="1" s="1"/>
  <c r="C29" i="1"/>
  <c r="D29" i="1"/>
  <c r="AC29" i="1"/>
  <c r="CQ29" i="1" s="1"/>
  <c r="P29" i="1" s="1"/>
  <c r="AE29" i="1"/>
  <c r="AD29" i="1" s="1"/>
  <c r="AF29" i="1"/>
  <c r="CT29" i="1" s="1"/>
  <c r="S29" i="1" s="1"/>
  <c r="AG29" i="1"/>
  <c r="CU29" i="1" s="1"/>
  <c r="T29" i="1" s="1"/>
  <c r="AH29" i="1"/>
  <c r="CV29" i="1" s="1"/>
  <c r="U29" i="1" s="1"/>
  <c r="AI29" i="1"/>
  <c r="CW29" i="1" s="1"/>
  <c r="V29" i="1" s="1"/>
  <c r="AJ29" i="1"/>
  <c r="CX29" i="1" s="1"/>
  <c r="W29" i="1" s="1"/>
  <c r="FR29" i="1"/>
  <c r="GL29" i="1"/>
  <c r="GO29" i="1"/>
  <c r="GP29" i="1"/>
  <c r="GV29" i="1"/>
  <c r="HC29" i="1" s="1"/>
  <c r="GX29" i="1" s="1"/>
  <c r="C30" i="1"/>
  <c r="D30" i="1"/>
  <c r="I30" i="1"/>
  <c r="CX31" i="3" s="1"/>
  <c r="AC30" i="1"/>
  <c r="CQ30" i="1" s="1"/>
  <c r="AD30" i="1"/>
  <c r="CR30" i="1" s="1"/>
  <c r="AE30" i="1"/>
  <c r="CS30" i="1" s="1"/>
  <c r="AF30" i="1"/>
  <c r="CT30" i="1" s="1"/>
  <c r="S30" i="1" s="1"/>
  <c r="AG30" i="1"/>
  <c r="CU30" i="1" s="1"/>
  <c r="AH30" i="1"/>
  <c r="CV30" i="1" s="1"/>
  <c r="AI30" i="1"/>
  <c r="CW30" i="1" s="1"/>
  <c r="AJ30" i="1"/>
  <c r="CX30" i="1" s="1"/>
  <c r="FR30" i="1"/>
  <c r="GL30" i="1"/>
  <c r="GO30" i="1"/>
  <c r="GP30" i="1"/>
  <c r="GV30" i="1"/>
  <c r="HC30" i="1"/>
  <c r="GX30" i="1" s="1"/>
  <c r="C31" i="1"/>
  <c r="D31" i="1"/>
  <c r="AC31" i="1"/>
  <c r="AD31" i="1"/>
  <c r="CR31" i="1" s="1"/>
  <c r="Q31" i="1" s="1"/>
  <c r="AE31" i="1"/>
  <c r="CS31" i="1" s="1"/>
  <c r="R31" i="1" s="1"/>
  <c r="AF31" i="1"/>
  <c r="CT31" i="1" s="1"/>
  <c r="S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FR31" i="1"/>
  <c r="GL31" i="1"/>
  <c r="GO31" i="1"/>
  <c r="GP31" i="1"/>
  <c r="GV31" i="1"/>
  <c r="HC31" i="1" s="1"/>
  <c r="GX31" i="1" s="1"/>
  <c r="C32" i="1"/>
  <c r="D32" i="1"/>
  <c r="I32" i="1"/>
  <c r="AC32" i="1"/>
  <c r="CQ32" i="1" s="1"/>
  <c r="AD32" i="1"/>
  <c r="CR32" i="1" s="1"/>
  <c r="AE32" i="1"/>
  <c r="CS32" i="1" s="1"/>
  <c r="AF32" i="1"/>
  <c r="CT32" i="1" s="1"/>
  <c r="S32" i="1" s="1"/>
  <c r="AG32" i="1"/>
  <c r="CU32" i="1" s="1"/>
  <c r="AH32" i="1"/>
  <c r="CV32" i="1" s="1"/>
  <c r="AI32" i="1"/>
  <c r="CW32" i="1" s="1"/>
  <c r="AJ32" i="1"/>
  <c r="CX32" i="1"/>
  <c r="W32" i="1" s="1"/>
  <c r="FR32" i="1"/>
  <c r="GL32" i="1"/>
  <c r="GO32" i="1"/>
  <c r="GP32" i="1"/>
  <c r="GV32" i="1"/>
  <c r="HC32" i="1" s="1"/>
  <c r="AC33" i="1"/>
  <c r="CQ33" i="1" s="1"/>
  <c r="P33" i="1" s="1"/>
  <c r="AD33" i="1"/>
  <c r="CR33" i="1" s="1"/>
  <c r="Q33" i="1" s="1"/>
  <c r="AE33" i="1"/>
  <c r="CS33" i="1" s="1"/>
  <c r="R33" i="1" s="1"/>
  <c r="AF33" i="1"/>
  <c r="CT33" i="1" s="1"/>
  <c r="S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FR33" i="1"/>
  <c r="GL33" i="1"/>
  <c r="GO33" i="1"/>
  <c r="GP33" i="1"/>
  <c r="GV33" i="1"/>
  <c r="HC33" i="1" s="1"/>
  <c r="GX33" i="1" s="1"/>
  <c r="C34" i="1"/>
  <c r="D34" i="1"/>
  <c r="AC34" i="1"/>
  <c r="CQ34" i="1" s="1"/>
  <c r="P34" i="1" s="1"/>
  <c r="AD34" i="1"/>
  <c r="CR34" i="1" s="1"/>
  <c r="Q34" i="1" s="1"/>
  <c r="AE34" i="1"/>
  <c r="CS34" i="1" s="1"/>
  <c r="R34" i="1" s="1"/>
  <c r="AF34" i="1"/>
  <c r="AG34" i="1"/>
  <c r="CU34" i="1" s="1"/>
  <c r="T34" i="1" s="1"/>
  <c r="AH34" i="1"/>
  <c r="CV34" i="1" s="1"/>
  <c r="U34" i="1" s="1"/>
  <c r="AI34" i="1"/>
  <c r="CW34" i="1" s="1"/>
  <c r="V34" i="1" s="1"/>
  <c r="AJ34" i="1"/>
  <c r="CX34" i="1" s="1"/>
  <c r="W34" i="1" s="1"/>
  <c r="FR34" i="1"/>
  <c r="GL34" i="1"/>
  <c r="GO34" i="1"/>
  <c r="GP34" i="1"/>
  <c r="GV34" i="1"/>
  <c r="HC34" i="1" s="1"/>
  <c r="GX34" i="1" s="1"/>
  <c r="C35" i="1"/>
  <c r="D35" i="1"/>
  <c r="AC35" i="1"/>
  <c r="CQ35" i="1" s="1"/>
  <c r="P35" i="1" s="1"/>
  <c r="AD35" i="1"/>
  <c r="CR35" i="1" s="1"/>
  <c r="Q35" i="1" s="1"/>
  <c r="AE35" i="1"/>
  <c r="CS35" i="1" s="1"/>
  <c r="R35" i="1" s="1"/>
  <c r="AF35" i="1"/>
  <c r="CT35" i="1" s="1"/>
  <c r="S35" i="1" s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FR35" i="1"/>
  <c r="GL35" i="1"/>
  <c r="GO35" i="1"/>
  <c r="GP35" i="1"/>
  <c r="GV35" i="1"/>
  <c r="HC35" i="1" s="1"/>
  <c r="GX35" i="1" s="1"/>
  <c r="C36" i="1"/>
  <c r="D36" i="1"/>
  <c r="AC36" i="1"/>
  <c r="CQ36" i="1" s="1"/>
  <c r="P36" i="1" s="1"/>
  <c r="AE36" i="1"/>
  <c r="AD36" i="1" s="1"/>
  <c r="AF36" i="1"/>
  <c r="CT36" i="1" s="1"/>
  <c r="S36" i="1" s="1"/>
  <c r="AG36" i="1"/>
  <c r="CU36" i="1" s="1"/>
  <c r="T36" i="1" s="1"/>
  <c r="AH36" i="1"/>
  <c r="CV36" i="1" s="1"/>
  <c r="U36" i="1" s="1"/>
  <c r="AI36" i="1"/>
  <c r="CW36" i="1" s="1"/>
  <c r="V36" i="1" s="1"/>
  <c r="AJ36" i="1"/>
  <c r="CX36" i="1" s="1"/>
  <c r="W36" i="1" s="1"/>
  <c r="FR36" i="1"/>
  <c r="GL36" i="1"/>
  <c r="GN36" i="1"/>
  <c r="GP36" i="1"/>
  <c r="GV36" i="1"/>
  <c r="HC36" i="1" s="1"/>
  <c r="GX36" i="1" s="1"/>
  <c r="C37" i="1"/>
  <c r="D37" i="1"/>
  <c r="I37" i="1"/>
  <c r="AC37" i="1"/>
  <c r="AE37" i="1"/>
  <c r="AD37" i="1" s="1"/>
  <c r="CR37" i="1" s="1"/>
  <c r="AF37" i="1"/>
  <c r="CT37" i="1" s="1"/>
  <c r="AG37" i="1"/>
  <c r="CU37" i="1" s="1"/>
  <c r="AH37" i="1"/>
  <c r="CV37" i="1" s="1"/>
  <c r="AI37" i="1"/>
  <c r="CW37" i="1" s="1"/>
  <c r="AJ37" i="1"/>
  <c r="CX37" i="1" s="1"/>
  <c r="FR37" i="1"/>
  <c r="GL37" i="1"/>
  <c r="GN37" i="1"/>
  <c r="GP37" i="1"/>
  <c r="GV37" i="1"/>
  <c r="HC37" i="1" s="1"/>
  <c r="B39" i="1"/>
  <c r="B22" i="1" s="1"/>
  <c r="C39" i="1"/>
  <c r="C22" i="1" s="1"/>
  <c r="D39" i="1"/>
  <c r="D22" i="1" s="1"/>
  <c r="F39" i="1"/>
  <c r="F22" i="1" s="1"/>
  <c r="G39" i="1"/>
  <c r="G22" i="1" s="1"/>
  <c r="AB39" i="1"/>
  <c r="AB22" i="1" s="1"/>
  <c r="AC39" i="1"/>
  <c r="AC22" i="1" s="1"/>
  <c r="AD39" i="1"/>
  <c r="AD22" i="1" s="1"/>
  <c r="AE39" i="1"/>
  <c r="AE22" i="1" s="1"/>
  <c r="AF39" i="1"/>
  <c r="AF22" i="1" s="1"/>
  <c r="AG39" i="1"/>
  <c r="AG22" i="1" s="1"/>
  <c r="AH39" i="1"/>
  <c r="AH22" i="1" s="1"/>
  <c r="AI39" i="1"/>
  <c r="AI22" i="1" s="1"/>
  <c r="AJ39" i="1"/>
  <c r="AJ22" i="1" s="1"/>
  <c r="AK39" i="1"/>
  <c r="AK22" i="1" s="1"/>
  <c r="AL39" i="1"/>
  <c r="AL22" i="1" s="1"/>
  <c r="BX39" i="1"/>
  <c r="BX22" i="1" s="1"/>
  <c r="BY39" i="1"/>
  <c r="BY22" i="1" s="1"/>
  <c r="BZ39" i="1"/>
  <c r="BZ22" i="1" s="1"/>
  <c r="CA39" i="1"/>
  <c r="CA22" i="1" s="1"/>
  <c r="CB39" i="1"/>
  <c r="CB22" i="1" s="1"/>
  <c r="CC39" i="1"/>
  <c r="CC22" i="1" s="1"/>
  <c r="CD39" i="1"/>
  <c r="CD22" i="1" s="1"/>
  <c r="CJ39" i="1"/>
  <c r="CJ22" i="1" s="1"/>
  <c r="CK39" i="1"/>
  <c r="CK22" i="1" s="1"/>
  <c r="CL39" i="1"/>
  <c r="CL22" i="1" s="1"/>
  <c r="B68" i="1"/>
  <c r="D68" i="1"/>
  <c r="D70" i="1"/>
  <c r="E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BX72" i="1"/>
  <c r="BY72" i="1"/>
  <c r="BZ72" i="1"/>
  <c r="CA72" i="1"/>
  <c r="CB72" i="1"/>
  <c r="CC72" i="1"/>
  <c r="CD72" i="1"/>
  <c r="CE72" i="1"/>
  <c r="CF72" i="1"/>
  <c r="CG72" i="1"/>
  <c r="CH72" i="1"/>
  <c r="CI72" i="1"/>
  <c r="CJ72" i="1"/>
  <c r="CK72" i="1"/>
  <c r="CL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D74" i="1"/>
  <c r="E76" i="1"/>
  <c r="Z76" i="1"/>
  <c r="AA76" i="1"/>
  <c r="AM76" i="1"/>
  <c r="AN76" i="1"/>
  <c r="BD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AC78" i="1"/>
  <c r="CQ78" i="1" s="1"/>
  <c r="P78" i="1" s="1"/>
  <c r="AE78" i="1"/>
  <c r="H32" i="5" s="1"/>
  <c r="R32" i="5" s="1"/>
  <c r="AF78" i="1"/>
  <c r="AG78" i="1"/>
  <c r="AH78" i="1"/>
  <c r="CV78" i="1" s="1"/>
  <c r="U78" i="1" s="1"/>
  <c r="AI78" i="1"/>
  <c r="CW78" i="1" s="1"/>
  <c r="V78" i="1" s="1"/>
  <c r="AJ78" i="1"/>
  <c r="CX78" i="1" s="1"/>
  <c r="W78" i="1" s="1"/>
  <c r="CU78" i="1"/>
  <c r="T78" i="1" s="1"/>
  <c r="FR78" i="1"/>
  <c r="GL78" i="1"/>
  <c r="GO78" i="1"/>
  <c r="GP78" i="1"/>
  <c r="GV78" i="1"/>
  <c r="HC78" i="1" s="1"/>
  <c r="GX78" i="1" s="1"/>
  <c r="C79" i="1"/>
  <c r="D79" i="1"/>
  <c r="AC79" i="1"/>
  <c r="CQ79" i="1" s="1"/>
  <c r="P79" i="1" s="1"/>
  <c r="AE79" i="1"/>
  <c r="H40" i="5" s="1"/>
  <c r="R40" i="5" s="1"/>
  <c r="AF79" i="1"/>
  <c r="AG79" i="1"/>
  <c r="AH79" i="1"/>
  <c r="CV79" i="1" s="1"/>
  <c r="U79" i="1" s="1"/>
  <c r="AI79" i="1"/>
  <c r="AJ79" i="1"/>
  <c r="CX79" i="1" s="1"/>
  <c r="W79" i="1" s="1"/>
  <c r="CU79" i="1"/>
  <c r="T79" i="1" s="1"/>
  <c r="CW79" i="1"/>
  <c r="V79" i="1" s="1"/>
  <c r="FR79" i="1"/>
  <c r="GL79" i="1"/>
  <c r="GO79" i="1"/>
  <c r="GP79" i="1"/>
  <c r="GV79" i="1"/>
  <c r="HC79" i="1" s="1"/>
  <c r="GX79" i="1" s="1"/>
  <c r="C80" i="1"/>
  <c r="D80" i="1"/>
  <c r="AC80" i="1"/>
  <c r="CQ80" i="1" s="1"/>
  <c r="P80" i="1" s="1"/>
  <c r="AE80" i="1"/>
  <c r="H48" i="5" s="1"/>
  <c r="R48" i="5" s="1"/>
  <c r="AF80" i="1"/>
  <c r="AG80" i="1"/>
  <c r="CU80" i="1" s="1"/>
  <c r="T80" i="1" s="1"/>
  <c r="AH80" i="1"/>
  <c r="CV80" i="1" s="1"/>
  <c r="U80" i="1" s="1"/>
  <c r="AI80" i="1"/>
  <c r="CW80" i="1" s="1"/>
  <c r="V80" i="1" s="1"/>
  <c r="AJ80" i="1"/>
  <c r="CX80" i="1" s="1"/>
  <c r="W80" i="1" s="1"/>
  <c r="FR80" i="1"/>
  <c r="GL80" i="1"/>
  <c r="GO80" i="1"/>
  <c r="GP80" i="1"/>
  <c r="GV80" i="1"/>
  <c r="HC80" i="1" s="1"/>
  <c r="GX80" i="1" s="1"/>
  <c r="C81" i="1"/>
  <c r="D81" i="1"/>
  <c r="AC81" i="1"/>
  <c r="H57" i="5" s="1"/>
  <c r="AE81" i="1"/>
  <c r="H56" i="5" s="1"/>
  <c r="R56" i="5" s="1"/>
  <c r="AF81" i="1"/>
  <c r="AG81" i="1"/>
  <c r="CU81" i="1" s="1"/>
  <c r="T81" i="1" s="1"/>
  <c r="AH81" i="1"/>
  <c r="CV81" i="1" s="1"/>
  <c r="U81" i="1" s="1"/>
  <c r="AI81" i="1"/>
  <c r="CW81" i="1" s="1"/>
  <c r="V81" i="1" s="1"/>
  <c r="AJ81" i="1"/>
  <c r="CX81" i="1" s="1"/>
  <c r="W81" i="1" s="1"/>
  <c r="FR81" i="1"/>
  <c r="GL81" i="1"/>
  <c r="GO81" i="1"/>
  <c r="GP81" i="1"/>
  <c r="GV81" i="1"/>
  <c r="HC81" i="1" s="1"/>
  <c r="GX81" i="1" s="1"/>
  <c r="I82" i="1"/>
  <c r="E61" i="5" s="1"/>
  <c r="AC82" i="1"/>
  <c r="AE82" i="1"/>
  <c r="CS82" i="1" s="1"/>
  <c r="R82" i="1" s="1"/>
  <c r="AF82" i="1"/>
  <c r="AG82" i="1"/>
  <c r="CU82" i="1" s="1"/>
  <c r="AH82" i="1"/>
  <c r="CV82" i="1" s="1"/>
  <c r="AI82" i="1"/>
  <c r="CW82" i="1" s="1"/>
  <c r="AJ82" i="1"/>
  <c r="CX82" i="1" s="1"/>
  <c r="FR82" i="1"/>
  <c r="GL82" i="1"/>
  <c r="GO82" i="1"/>
  <c r="GP82" i="1"/>
  <c r="GV82" i="1"/>
  <c r="HC82" i="1" s="1"/>
  <c r="GX82" i="1" s="1"/>
  <c r="C83" i="1"/>
  <c r="D83" i="1"/>
  <c r="AC83" i="1"/>
  <c r="H67" i="5" s="1"/>
  <c r="AE83" i="1"/>
  <c r="H66" i="5" s="1"/>
  <c r="R66" i="5" s="1"/>
  <c r="AF83" i="1"/>
  <c r="AG83" i="1"/>
  <c r="CU83" i="1" s="1"/>
  <c r="T83" i="1" s="1"/>
  <c r="AH83" i="1"/>
  <c r="CV83" i="1" s="1"/>
  <c r="U83" i="1" s="1"/>
  <c r="AI83" i="1"/>
  <c r="CW83" i="1" s="1"/>
  <c r="V83" i="1" s="1"/>
  <c r="AJ83" i="1"/>
  <c r="CX83" i="1" s="1"/>
  <c r="W83" i="1" s="1"/>
  <c r="FR83" i="1"/>
  <c r="GL83" i="1"/>
  <c r="GO83" i="1"/>
  <c r="GP83" i="1"/>
  <c r="GV83" i="1"/>
  <c r="HC83" i="1" s="1"/>
  <c r="GX83" i="1" s="1"/>
  <c r="I84" i="1"/>
  <c r="E71" i="5" s="1"/>
  <c r="AC84" i="1"/>
  <c r="CQ84" i="1" s="1"/>
  <c r="P84" i="1" s="1"/>
  <c r="AE84" i="1"/>
  <c r="AD84" i="1" s="1"/>
  <c r="AF84" i="1"/>
  <c r="AG84" i="1"/>
  <c r="CU84" i="1" s="1"/>
  <c r="T84" i="1" s="1"/>
  <c r="AH84" i="1"/>
  <c r="CV84" i="1" s="1"/>
  <c r="AI84" i="1"/>
  <c r="CW84" i="1" s="1"/>
  <c r="AJ84" i="1"/>
  <c r="CX84" i="1" s="1"/>
  <c r="FR84" i="1"/>
  <c r="GL84" i="1"/>
  <c r="GO84" i="1"/>
  <c r="GP84" i="1"/>
  <c r="GV84" i="1"/>
  <c r="HC84" i="1" s="1"/>
  <c r="GX84" i="1" s="1"/>
  <c r="C85" i="1"/>
  <c r="D85" i="1"/>
  <c r="AC85" i="1"/>
  <c r="CQ85" i="1" s="1"/>
  <c r="P85" i="1" s="1"/>
  <c r="AE85" i="1"/>
  <c r="AD85" i="1" s="1"/>
  <c r="CR85" i="1" s="1"/>
  <c r="Q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X85" i="1" s="1"/>
  <c r="W85" i="1" s="1"/>
  <c r="FR85" i="1"/>
  <c r="GL85" i="1"/>
  <c r="GO85" i="1"/>
  <c r="GP85" i="1"/>
  <c r="GV85" i="1"/>
  <c r="HC85" i="1" s="1"/>
  <c r="GX85" i="1" s="1"/>
  <c r="I86" i="1"/>
  <c r="AC86" i="1"/>
  <c r="CQ86" i="1" s="1"/>
  <c r="AE86" i="1"/>
  <c r="AD86" i="1" s="1"/>
  <c r="CR86" i="1" s="1"/>
  <c r="AF86" i="1"/>
  <c r="CT86" i="1" s="1"/>
  <c r="AG86" i="1"/>
  <c r="CU86" i="1" s="1"/>
  <c r="AH86" i="1"/>
  <c r="CV86" i="1" s="1"/>
  <c r="AI86" i="1"/>
  <c r="CW86" i="1" s="1"/>
  <c r="AJ86" i="1"/>
  <c r="CX86" i="1" s="1"/>
  <c r="FR86" i="1"/>
  <c r="GL86" i="1"/>
  <c r="GO86" i="1"/>
  <c r="GP86" i="1"/>
  <c r="GV86" i="1"/>
  <c r="HC86" i="1" s="1"/>
  <c r="C87" i="1"/>
  <c r="D87" i="1"/>
  <c r="I87" i="1"/>
  <c r="I90" i="1" s="1"/>
  <c r="E84" i="5" s="1"/>
  <c r="AC87" i="1"/>
  <c r="AE87" i="1"/>
  <c r="H77" i="5" s="1"/>
  <c r="R77" i="5" s="1"/>
  <c r="AF87" i="1"/>
  <c r="AG87" i="1"/>
  <c r="CU87" i="1" s="1"/>
  <c r="T87" i="1" s="1"/>
  <c r="AH87" i="1"/>
  <c r="CV87" i="1" s="1"/>
  <c r="AI87" i="1"/>
  <c r="CW87" i="1" s="1"/>
  <c r="AJ87" i="1"/>
  <c r="CX87" i="1" s="1"/>
  <c r="FR87" i="1"/>
  <c r="GL87" i="1"/>
  <c r="GO87" i="1"/>
  <c r="GP87" i="1"/>
  <c r="GV87" i="1"/>
  <c r="HC87" i="1" s="1"/>
  <c r="AC88" i="1"/>
  <c r="AE88" i="1"/>
  <c r="AD88" i="1" s="1"/>
  <c r="CR88" i="1" s="1"/>
  <c r="AF88" i="1"/>
  <c r="AG88" i="1"/>
  <c r="CU88" i="1" s="1"/>
  <c r="AH88" i="1"/>
  <c r="CV88" i="1" s="1"/>
  <c r="AI88" i="1"/>
  <c r="CW88" i="1" s="1"/>
  <c r="AJ88" i="1"/>
  <c r="CX88" i="1" s="1"/>
  <c r="FR88" i="1"/>
  <c r="GL88" i="1"/>
  <c r="GO88" i="1"/>
  <c r="GP88" i="1"/>
  <c r="GV88" i="1"/>
  <c r="HC88" i="1" s="1"/>
  <c r="I89" i="1"/>
  <c r="E83" i="5" s="1"/>
  <c r="AC89" i="1"/>
  <c r="CQ89" i="1" s="1"/>
  <c r="AE89" i="1"/>
  <c r="AD89" i="1" s="1"/>
  <c r="AF89" i="1"/>
  <c r="AG89" i="1"/>
  <c r="CU89" i="1" s="1"/>
  <c r="T89" i="1" s="1"/>
  <c r="AH89" i="1"/>
  <c r="CV89" i="1" s="1"/>
  <c r="AI89" i="1"/>
  <c r="CW89" i="1" s="1"/>
  <c r="AJ89" i="1"/>
  <c r="CX89" i="1" s="1"/>
  <c r="FR89" i="1"/>
  <c r="GL89" i="1"/>
  <c r="GO89" i="1"/>
  <c r="GP89" i="1"/>
  <c r="GV89" i="1"/>
  <c r="HC89" i="1" s="1"/>
  <c r="AC90" i="1"/>
  <c r="AE90" i="1"/>
  <c r="CS90" i="1" s="1"/>
  <c r="AF90" i="1"/>
  <c r="AG90" i="1"/>
  <c r="CU90" i="1" s="1"/>
  <c r="AH90" i="1"/>
  <c r="CV90" i="1" s="1"/>
  <c r="AI90" i="1"/>
  <c r="CW90" i="1" s="1"/>
  <c r="AJ90" i="1"/>
  <c r="CX90" i="1" s="1"/>
  <c r="FR90" i="1"/>
  <c r="GL90" i="1"/>
  <c r="GO90" i="1"/>
  <c r="GP90" i="1"/>
  <c r="GV90" i="1"/>
  <c r="HC90" i="1" s="1"/>
  <c r="AC91" i="1"/>
  <c r="AE91" i="1"/>
  <c r="AD91" i="1" s="1"/>
  <c r="CR91" i="1" s="1"/>
  <c r="AF91" i="1"/>
  <c r="AG91" i="1"/>
  <c r="CU91" i="1" s="1"/>
  <c r="AH91" i="1"/>
  <c r="CV91" i="1" s="1"/>
  <c r="AI91" i="1"/>
  <c r="CW91" i="1" s="1"/>
  <c r="AJ91" i="1"/>
  <c r="CX91" i="1" s="1"/>
  <c r="CQ91" i="1"/>
  <c r="FR91" i="1"/>
  <c r="GL91" i="1"/>
  <c r="GO91" i="1"/>
  <c r="GP91" i="1"/>
  <c r="GV91" i="1"/>
  <c r="HC91" i="1" s="1"/>
  <c r="C92" i="1"/>
  <c r="D92" i="1"/>
  <c r="I92" i="1"/>
  <c r="I96" i="1" s="1"/>
  <c r="E99" i="5" s="1"/>
  <c r="AC92" i="1"/>
  <c r="AE92" i="1"/>
  <c r="AF92" i="1"/>
  <c r="CT92" i="1" s="1"/>
  <c r="AG92" i="1"/>
  <c r="CU92" i="1" s="1"/>
  <c r="AH92" i="1"/>
  <c r="CV92" i="1" s="1"/>
  <c r="AI92" i="1"/>
  <c r="CW92" i="1" s="1"/>
  <c r="AJ92" i="1"/>
  <c r="CX92" i="1"/>
  <c r="FR92" i="1"/>
  <c r="GL92" i="1"/>
  <c r="GO92" i="1"/>
  <c r="GP92" i="1"/>
  <c r="GV92" i="1"/>
  <c r="HC92" i="1" s="1"/>
  <c r="AC93" i="1"/>
  <c r="CQ93" i="1" s="1"/>
  <c r="AE93" i="1"/>
  <c r="CS93" i="1" s="1"/>
  <c r="AF93" i="1"/>
  <c r="AG93" i="1"/>
  <c r="CU93" i="1" s="1"/>
  <c r="AH93" i="1"/>
  <c r="CV93" i="1" s="1"/>
  <c r="AI93" i="1"/>
  <c r="CW93" i="1" s="1"/>
  <c r="AJ93" i="1"/>
  <c r="CX93" i="1" s="1"/>
  <c r="FR93" i="1"/>
  <c r="GL93" i="1"/>
  <c r="GO93" i="1"/>
  <c r="GP93" i="1"/>
  <c r="GV93" i="1"/>
  <c r="HC93" i="1" s="1"/>
  <c r="AC94" i="1"/>
  <c r="AE94" i="1"/>
  <c r="AF94" i="1"/>
  <c r="AG94" i="1"/>
  <c r="CU94" i="1" s="1"/>
  <c r="AH94" i="1"/>
  <c r="CV94" i="1" s="1"/>
  <c r="AI94" i="1"/>
  <c r="CW94" i="1" s="1"/>
  <c r="AJ94" i="1"/>
  <c r="CX94" i="1" s="1"/>
  <c r="FR94" i="1"/>
  <c r="GL94" i="1"/>
  <c r="GO94" i="1"/>
  <c r="GP94" i="1"/>
  <c r="GV94" i="1"/>
  <c r="HC94" i="1" s="1"/>
  <c r="AC95" i="1"/>
  <c r="CQ95" i="1" s="1"/>
  <c r="AE95" i="1"/>
  <c r="AD95" i="1" s="1"/>
  <c r="CR95" i="1" s="1"/>
  <c r="AF95" i="1"/>
  <c r="AG95" i="1"/>
  <c r="AH95" i="1"/>
  <c r="CV95" i="1" s="1"/>
  <c r="AI95" i="1"/>
  <c r="CW95" i="1" s="1"/>
  <c r="AJ95" i="1"/>
  <c r="CX95" i="1" s="1"/>
  <c r="CU95" i="1"/>
  <c r="FR95" i="1"/>
  <c r="GL95" i="1"/>
  <c r="GO95" i="1"/>
  <c r="GP95" i="1"/>
  <c r="GV95" i="1"/>
  <c r="HC95" i="1" s="1"/>
  <c r="AC96" i="1"/>
  <c r="AE96" i="1"/>
  <c r="AD96" i="1" s="1"/>
  <c r="CR96" i="1" s="1"/>
  <c r="AF96" i="1"/>
  <c r="AG96" i="1"/>
  <c r="CU96" i="1" s="1"/>
  <c r="AH96" i="1"/>
  <c r="CV96" i="1" s="1"/>
  <c r="AI96" i="1"/>
  <c r="CW96" i="1" s="1"/>
  <c r="AJ96" i="1"/>
  <c r="CX96" i="1" s="1"/>
  <c r="FR96" i="1"/>
  <c r="GL96" i="1"/>
  <c r="GO96" i="1"/>
  <c r="GP96" i="1"/>
  <c r="GV96" i="1"/>
  <c r="HC96" i="1"/>
  <c r="C97" i="1"/>
  <c r="D97" i="1"/>
  <c r="I97" i="1"/>
  <c r="I98" i="1" s="1"/>
  <c r="AC97" i="1"/>
  <c r="CQ97" i="1" s="1"/>
  <c r="AE97" i="1"/>
  <c r="AD97" i="1" s="1"/>
  <c r="CR97" i="1" s="1"/>
  <c r="Q97" i="1" s="1"/>
  <c r="AF97" i="1"/>
  <c r="AG97" i="1"/>
  <c r="CU97" i="1" s="1"/>
  <c r="T97" i="1" s="1"/>
  <c r="AH97" i="1"/>
  <c r="CV97" i="1" s="1"/>
  <c r="U97" i="1" s="1"/>
  <c r="AI97" i="1"/>
  <c r="CW97" i="1" s="1"/>
  <c r="V97" i="1" s="1"/>
  <c r="AJ97" i="1"/>
  <c r="CX97" i="1" s="1"/>
  <c r="FR97" i="1"/>
  <c r="GL97" i="1"/>
  <c r="GO97" i="1"/>
  <c r="GP97" i="1"/>
  <c r="GV97" i="1"/>
  <c r="HC97" i="1" s="1"/>
  <c r="AC98" i="1"/>
  <c r="CQ98" i="1" s="1"/>
  <c r="AE98" i="1"/>
  <c r="AD98" i="1" s="1"/>
  <c r="CR98" i="1" s="1"/>
  <c r="Q98" i="1" s="1"/>
  <c r="AF98" i="1"/>
  <c r="CT98" i="1" s="1"/>
  <c r="AG98" i="1"/>
  <c r="CU98" i="1" s="1"/>
  <c r="AH98" i="1"/>
  <c r="CV98" i="1" s="1"/>
  <c r="AI98" i="1"/>
  <c r="CW98" i="1" s="1"/>
  <c r="AJ98" i="1"/>
  <c r="CX98" i="1" s="1"/>
  <c r="FR98" i="1"/>
  <c r="GL98" i="1"/>
  <c r="GO98" i="1"/>
  <c r="GP98" i="1"/>
  <c r="GV98" i="1"/>
  <c r="HC98" i="1" s="1"/>
  <c r="I99" i="1"/>
  <c r="AC99" i="1"/>
  <c r="CQ99" i="1" s="1"/>
  <c r="P99" i="1" s="1"/>
  <c r="AE99" i="1"/>
  <c r="AD99" i="1" s="1"/>
  <c r="AF99" i="1"/>
  <c r="CT99" i="1" s="1"/>
  <c r="AG99" i="1"/>
  <c r="CU99" i="1" s="1"/>
  <c r="T99" i="1" s="1"/>
  <c r="AH99" i="1"/>
  <c r="CV99" i="1" s="1"/>
  <c r="AI99" i="1"/>
  <c r="CW99" i="1" s="1"/>
  <c r="AJ99" i="1"/>
  <c r="CX99" i="1" s="1"/>
  <c r="FR99" i="1"/>
  <c r="GL99" i="1"/>
  <c r="GO99" i="1"/>
  <c r="GP99" i="1"/>
  <c r="GV99" i="1"/>
  <c r="HC99" i="1" s="1"/>
  <c r="GX99" i="1" s="1"/>
  <c r="I100" i="1"/>
  <c r="AC100" i="1"/>
  <c r="AE100" i="1"/>
  <c r="CS100" i="1" s="1"/>
  <c r="AF100" i="1"/>
  <c r="CT100" i="1" s="1"/>
  <c r="AG100" i="1"/>
  <c r="CU100" i="1" s="1"/>
  <c r="AH100" i="1"/>
  <c r="AI100" i="1"/>
  <c r="CW100" i="1" s="1"/>
  <c r="AJ100" i="1"/>
  <c r="CX100" i="1" s="1"/>
  <c r="CV100" i="1"/>
  <c r="FR100" i="1"/>
  <c r="GL100" i="1"/>
  <c r="GO100" i="1"/>
  <c r="GP100" i="1"/>
  <c r="GV100" i="1"/>
  <c r="HC100" i="1" s="1"/>
  <c r="C101" i="1"/>
  <c r="D101" i="1"/>
  <c r="I101" i="1"/>
  <c r="AC101" i="1"/>
  <c r="AE101" i="1"/>
  <c r="AD101" i="1" s="1"/>
  <c r="AF101" i="1"/>
  <c r="AG101" i="1"/>
  <c r="CU101" i="1" s="1"/>
  <c r="AH101" i="1"/>
  <c r="CV101" i="1" s="1"/>
  <c r="AI101" i="1"/>
  <c r="CW101" i="1" s="1"/>
  <c r="AJ101" i="1"/>
  <c r="CX101" i="1" s="1"/>
  <c r="CQ101" i="1"/>
  <c r="FR101" i="1"/>
  <c r="GL101" i="1"/>
  <c r="GO101" i="1"/>
  <c r="GP101" i="1"/>
  <c r="GV101" i="1"/>
  <c r="HC101" i="1" s="1"/>
  <c r="C102" i="1"/>
  <c r="D102" i="1"/>
  <c r="I102" i="1"/>
  <c r="AC102" i="1"/>
  <c r="CQ102" i="1" s="1"/>
  <c r="AE102" i="1"/>
  <c r="AD102" i="1" s="1"/>
  <c r="CR102" i="1" s="1"/>
  <c r="AF102" i="1"/>
  <c r="AG102" i="1"/>
  <c r="CU102" i="1" s="1"/>
  <c r="AH102" i="1"/>
  <c r="CV102" i="1" s="1"/>
  <c r="AI102" i="1"/>
  <c r="CW102" i="1" s="1"/>
  <c r="AJ102" i="1"/>
  <c r="CX102" i="1" s="1"/>
  <c r="FR102" i="1"/>
  <c r="GL102" i="1"/>
  <c r="GO102" i="1"/>
  <c r="GP102" i="1"/>
  <c r="GV102" i="1"/>
  <c r="HC102" i="1" s="1"/>
  <c r="GX102" i="1" s="1"/>
  <c r="C103" i="1"/>
  <c r="D103" i="1"/>
  <c r="I103" i="1"/>
  <c r="AC103" i="1"/>
  <c r="AE103" i="1"/>
  <c r="AF103" i="1"/>
  <c r="AG103" i="1"/>
  <c r="CU103" i="1" s="1"/>
  <c r="AH103" i="1"/>
  <c r="CV103" i="1" s="1"/>
  <c r="AI103" i="1"/>
  <c r="CW103" i="1" s="1"/>
  <c r="AJ103" i="1"/>
  <c r="CX103" i="1" s="1"/>
  <c r="CQ103" i="1"/>
  <c r="FR103" i="1"/>
  <c r="GL103" i="1"/>
  <c r="GN103" i="1"/>
  <c r="GP103" i="1"/>
  <c r="GV103" i="1"/>
  <c r="HC103" i="1" s="1"/>
  <c r="C104" i="1"/>
  <c r="D104" i="1"/>
  <c r="I104" i="1"/>
  <c r="AC104" i="1"/>
  <c r="AE104" i="1"/>
  <c r="AF104" i="1"/>
  <c r="AG104" i="1"/>
  <c r="CU104" i="1" s="1"/>
  <c r="T104" i="1" s="1"/>
  <c r="AH104" i="1"/>
  <c r="CV104" i="1" s="1"/>
  <c r="AI104" i="1"/>
  <c r="CW104" i="1" s="1"/>
  <c r="AJ104" i="1"/>
  <c r="CX104" i="1" s="1"/>
  <c r="FR104" i="1"/>
  <c r="GL104" i="1"/>
  <c r="GN104" i="1"/>
  <c r="GP104" i="1"/>
  <c r="GV104" i="1"/>
  <c r="HC104" i="1" s="1"/>
  <c r="GX104" i="1" s="1"/>
  <c r="C105" i="1"/>
  <c r="D105" i="1"/>
  <c r="I105" i="1"/>
  <c r="AC105" i="1"/>
  <c r="AE105" i="1"/>
  <c r="AF105" i="1"/>
  <c r="AG105" i="1"/>
  <c r="CU105" i="1" s="1"/>
  <c r="T105" i="1" s="1"/>
  <c r="AH105" i="1"/>
  <c r="CV105" i="1" s="1"/>
  <c r="AI105" i="1"/>
  <c r="CW105" i="1" s="1"/>
  <c r="AJ105" i="1"/>
  <c r="CX105" i="1" s="1"/>
  <c r="FR105" i="1"/>
  <c r="GL105" i="1"/>
  <c r="GN105" i="1"/>
  <c r="GP105" i="1"/>
  <c r="GV105" i="1"/>
  <c r="HC105" i="1" s="1"/>
  <c r="C106" i="1"/>
  <c r="D106" i="1"/>
  <c r="I106" i="1"/>
  <c r="I107" i="1" s="1"/>
  <c r="E154" i="5" s="1"/>
  <c r="AC106" i="1"/>
  <c r="AE106" i="1"/>
  <c r="AF106" i="1"/>
  <c r="AG106" i="1"/>
  <c r="CU106" i="1" s="1"/>
  <c r="T106" i="1" s="1"/>
  <c r="AH106" i="1"/>
  <c r="CV106" i="1" s="1"/>
  <c r="U106" i="1" s="1"/>
  <c r="AI106" i="1"/>
  <c r="CW106" i="1" s="1"/>
  <c r="AJ106" i="1"/>
  <c r="CX106" i="1" s="1"/>
  <c r="FR106" i="1"/>
  <c r="GL106" i="1"/>
  <c r="GN106" i="1"/>
  <c r="GP106" i="1"/>
  <c r="GV106" i="1"/>
  <c r="HC106" i="1" s="1"/>
  <c r="AC107" i="1"/>
  <c r="CQ107" i="1" s="1"/>
  <c r="AE107" i="1"/>
  <c r="AD107" i="1" s="1"/>
  <c r="AF107" i="1"/>
  <c r="AG107" i="1"/>
  <c r="CU107" i="1" s="1"/>
  <c r="AH107" i="1"/>
  <c r="CV107" i="1" s="1"/>
  <c r="AI107" i="1"/>
  <c r="CW107" i="1" s="1"/>
  <c r="AJ107" i="1"/>
  <c r="CX107" i="1" s="1"/>
  <c r="FR107" i="1"/>
  <c r="GL107" i="1"/>
  <c r="GN107" i="1"/>
  <c r="GP107" i="1"/>
  <c r="GV107" i="1"/>
  <c r="HC107" i="1" s="1"/>
  <c r="C108" i="1"/>
  <c r="D108" i="1"/>
  <c r="AC108" i="1"/>
  <c r="CQ108" i="1" s="1"/>
  <c r="P108" i="1" s="1"/>
  <c r="AE108" i="1"/>
  <c r="CS108" i="1" s="1"/>
  <c r="R108" i="1" s="1"/>
  <c r="AF108" i="1"/>
  <c r="AG108" i="1"/>
  <c r="AH108" i="1"/>
  <c r="CV108" i="1" s="1"/>
  <c r="U108" i="1" s="1"/>
  <c r="AI108" i="1"/>
  <c r="CW108" i="1" s="1"/>
  <c r="V108" i="1" s="1"/>
  <c r="AJ108" i="1"/>
  <c r="CX108" i="1" s="1"/>
  <c r="W108" i="1" s="1"/>
  <c r="CU108" i="1"/>
  <c r="T108" i="1" s="1"/>
  <c r="FR108" i="1"/>
  <c r="GL108" i="1"/>
  <c r="GO108" i="1"/>
  <c r="GP108" i="1"/>
  <c r="GV108" i="1"/>
  <c r="HC108" i="1"/>
  <c r="GX108" i="1" s="1"/>
  <c r="C109" i="1"/>
  <c r="D109" i="1"/>
  <c r="AC109" i="1"/>
  <c r="CQ109" i="1" s="1"/>
  <c r="P109" i="1" s="1"/>
  <c r="AE109" i="1"/>
  <c r="CS109" i="1" s="1"/>
  <c r="R109" i="1" s="1"/>
  <c r="AF109" i="1"/>
  <c r="CT109" i="1" s="1"/>
  <c r="S109" i="1" s="1"/>
  <c r="AG109" i="1"/>
  <c r="CU109" i="1" s="1"/>
  <c r="T109" i="1" s="1"/>
  <c r="AH109" i="1"/>
  <c r="CV109" i="1" s="1"/>
  <c r="U109" i="1" s="1"/>
  <c r="AI109" i="1"/>
  <c r="CW109" i="1" s="1"/>
  <c r="V109" i="1" s="1"/>
  <c r="AJ109" i="1"/>
  <c r="CX109" i="1" s="1"/>
  <c r="W109" i="1" s="1"/>
  <c r="FR109" i="1"/>
  <c r="GL109" i="1"/>
  <c r="GO109" i="1"/>
  <c r="GP109" i="1"/>
  <c r="GV109" i="1"/>
  <c r="HC109" i="1" s="1"/>
  <c r="GX109" i="1" s="1"/>
  <c r="C110" i="1"/>
  <c r="D110" i="1"/>
  <c r="AC110" i="1"/>
  <c r="CQ110" i="1" s="1"/>
  <c r="P110" i="1" s="1"/>
  <c r="AE110" i="1"/>
  <c r="AD110" i="1" s="1"/>
  <c r="CR110" i="1" s="1"/>
  <c r="Q110" i="1" s="1"/>
  <c r="AF110" i="1"/>
  <c r="AG110" i="1"/>
  <c r="AH110" i="1"/>
  <c r="CV110" i="1" s="1"/>
  <c r="U110" i="1" s="1"/>
  <c r="AI110" i="1"/>
  <c r="CW110" i="1" s="1"/>
  <c r="V110" i="1" s="1"/>
  <c r="AJ110" i="1"/>
  <c r="CX110" i="1" s="1"/>
  <c r="W110" i="1" s="1"/>
  <c r="CU110" i="1"/>
  <c r="T110" i="1" s="1"/>
  <c r="FR110" i="1"/>
  <c r="GL110" i="1"/>
  <c r="GO110" i="1"/>
  <c r="GP110" i="1"/>
  <c r="GV110" i="1"/>
  <c r="HC110" i="1" s="1"/>
  <c r="GX110" i="1" s="1"/>
  <c r="C111" i="1"/>
  <c r="D111" i="1"/>
  <c r="AC111" i="1"/>
  <c r="CQ111" i="1" s="1"/>
  <c r="P111" i="1" s="1"/>
  <c r="AE111" i="1"/>
  <c r="AD111" i="1" s="1"/>
  <c r="AF111" i="1"/>
  <c r="CT111" i="1" s="1"/>
  <c r="S111" i="1" s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W111" i="1" s="1"/>
  <c r="FR111" i="1"/>
  <c r="GL111" i="1"/>
  <c r="GN111" i="1"/>
  <c r="GP111" i="1"/>
  <c r="GV111" i="1"/>
  <c r="HC111" i="1" s="1"/>
  <c r="GX111" i="1" s="1"/>
  <c r="C112" i="1"/>
  <c r="D112" i="1"/>
  <c r="AC112" i="1"/>
  <c r="CQ112" i="1" s="1"/>
  <c r="P112" i="1" s="1"/>
  <c r="AE112" i="1"/>
  <c r="AD112" i="1" s="1"/>
  <c r="CR112" i="1" s="1"/>
  <c r="Q112" i="1" s="1"/>
  <c r="AF112" i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FR112" i="1"/>
  <c r="GL112" i="1"/>
  <c r="GN112" i="1"/>
  <c r="GP112" i="1"/>
  <c r="GV112" i="1"/>
  <c r="HC112" i="1" s="1"/>
  <c r="GX112" i="1" s="1"/>
  <c r="C113" i="1"/>
  <c r="D113" i="1"/>
  <c r="AC113" i="1"/>
  <c r="CQ113" i="1" s="1"/>
  <c r="P113" i="1" s="1"/>
  <c r="AE113" i="1"/>
  <c r="AD113" i="1" s="1"/>
  <c r="AF113" i="1"/>
  <c r="CT113" i="1" s="1"/>
  <c r="S113" i="1" s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 s="1"/>
  <c r="W113" i="1" s="1"/>
  <c r="FR113" i="1"/>
  <c r="GL113" i="1"/>
  <c r="GN113" i="1"/>
  <c r="GP113" i="1"/>
  <c r="GV113" i="1"/>
  <c r="HC113" i="1" s="1"/>
  <c r="GX113" i="1" s="1"/>
  <c r="B115" i="1"/>
  <c r="B76" i="1" s="1"/>
  <c r="C115" i="1"/>
  <c r="C76" i="1" s="1"/>
  <c r="D115" i="1"/>
  <c r="D76" i="1" s="1"/>
  <c r="F115" i="1"/>
  <c r="F76" i="1" s="1"/>
  <c r="G115" i="1"/>
  <c r="BX115" i="1"/>
  <c r="BX76" i="1" s="1"/>
  <c r="CK115" i="1"/>
  <c r="CK76" i="1" s="1"/>
  <c r="CL115" i="1"/>
  <c r="CL76" i="1" s="1"/>
  <c r="D144" i="1"/>
  <c r="E146" i="1"/>
  <c r="Z146" i="1"/>
  <c r="AA146" i="1"/>
  <c r="AM146" i="1"/>
  <c r="AN146" i="1"/>
  <c r="BD146" i="1"/>
  <c r="BE146" i="1"/>
  <c r="BF146" i="1"/>
  <c r="BG146" i="1"/>
  <c r="BH146" i="1"/>
  <c r="BI146" i="1"/>
  <c r="BJ146" i="1"/>
  <c r="BK146" i="1"/>
  <c r="BL146" i="1"/>
  <c r="BM146" i="1"/>
  <c r="BN146" i="1"/>
  <c r="BO146" i="1"/>
  <c r="BP146" i="1"/>
  <c r="BQ146" i="1"/>
  <c r="BR146" i="1"/>
  <c r="BS146" i="1"/>
  <c r="BT146" i="1"/>
  <c r="BU146" i="1"/>
  <c r="BV146" i="1"/>
  <c r="BW146" i="1"/>
  <c r="CM146" i="1"/>
  <c r="CN146" i="1"/>
  <c r="CO146" i="1"/>
  <c r="CP146" i="1"/>
  <c r="CQ146" i="1"/>
  <c r="CR146" i="1"/>
  <c r="CS146" i="1"/>
  <c r="CT146" i="1"/>
  <c r="CU146" i="1"/>
  <c r="CV146" i="1"/>
  <c r="CW146" i="1"/>
  <c r="CX146" i="1"/>
  <c r="CY146" i="1"/>
  <c r="CZ146" i="1"/>
  <c r="DA146" i="1"/>
  <c r="DB146" i="1"/>
  <c r="DC146" i="1"/>
  <c r="DD146" i="1"/>
  <c r="DE146" i="1"/>
  <c r="DF146" i="1"/>
  <c r="DG146" i="1"/>
  <c r="DH146" i="1"/>
  <c r="DI146" i="1"/>
  <c r="DJ146" i="1"/>
  <c r="DK146" i="1"/>
  <c r="DL146" i="1"/>
  <c r="DM146" i="1"/>
  <c r="DN146" i="1"/>
  <c r="DO146" i="1"/>
  <c r="DP146" i="1"/>
  <c r="DQ146" i="1"/>
  <c r="DR146" i="1"/>
  <c r="DS146" i="1"/>
  <c r="DT146" i="1"/>
  <c r="DU146" i="1"/>
  <c r="DV146" i="1"/>
  <c r="DW146" i="1"/>
  <c r="DX146" i="1"/>
  <c r="DY146" i="1"/>
  <c r="DZ146" i="1"/>
  <c r="EA146" i="1"/>
  <c r="EB146" i="1"/>
  <c r="EC146" i="1"/>
  <c r="ED146" i="1"/>
  <c r="EE146" i="1"/>
  <c r="EF146" i="1"/>
  <c r="EG146" i="1"/>
  <c r="EH146" i="1"/>
  <c r="EI146" i="1"/>
  <c r="EJ146" i="1"/>
  <c r="EK146" i="1"/>
  <c r="EL146" i="1"/>
  <c r="EM146" i="1"/>
  <c r="EN146" i="1"/>
  <c r="EO146" i="1"/>
  <c r="EP146" i="1"/>
  <c r="EQ146" i="1"/>
  <c r="ER146" i="1"/>
  <c r="ES146" i="1"/>
  <c r="ET146" i="1"/>
  <c r="EU146" i="1"/>
  <c r="EV146" i="1"/>
  <c r="EW146" i="1"/>
  <c r="EX146" i="1"/>
  <c r="EY146" i="1"/>
  <c r="EZ146" i="1"/>
  <c r="FA146" i="1"/>
  <c r="FB146" i="1"/>
  <c r="FC146" i="1"/>
  <c r="FD146" i="1"/>
  <c r="FE146" i="1"/>
  <c r="FF146" i="1"/>
  <c r="FG146" i="1"/>
  <c r="FH146" i="1"/>
  <c r="FI146" i="1"/>
  <c r="FJ146" i="1"/>
  <c r="FK146" i="1"/>
  <c r="FL146" i="1"/>
  <c r="FM146" i="1"/>
  <c r="FN146" i="1"/>
  <c r="FO146" i="1"/>
  <c r="FP146" i="1"/>
  <c r="FQ146" i="1"/>
  <c r="FR146" i="1"/>
  <c r="FS146" i="1"/>
  <c r="FT146" i="1"/>
  <c r="FU146" i="1"/>
  <c r="FV146" i="1"/>
  <c r="FW146" i="1"/>
  <c r="FX146" i="1"/>
  <c r="FY146" i="1"/>
  <c r="FZ146" i="1"/>
  <c r="GA146" i="1"/>
  <c r="GB146" i="1"/>
  <c r="GC146" i="1"/>
  <c r="GD146" i="1"/>
  <c r="GE146" i="1"/>
  <c r="GF146" i="1"/>
  <c r="GG146" i="1"/>
  <c r="GH146" i="1"/>
  <c r="GI146" i="1"/>
  <c r="GJ146" i="1"/>
  <c r="GK146" i="1"/>
  <c r="GL146" i="1"/>
  <c r="GM146" i="1"/>
  <c r="GN146" i="1"/>
  <c r="GO146" i="1"/>
  <c r="GP146" i="1"/>
  <c r="GQ146" i="1"/>
  <c r="GR146" i="1"/>
  <c r="GS146" i="1"/>
  <c r="GT146" i="1"/>
  <c r="GU146" i="1"/>
  <c r="GV146" i="1"/>
  <c r="GW146" i="1"/>
  <c r="GX146" i="1"/>
  <c r="AC149" i="1"/>
  <c r="H163" i="5" s="1"/>
  <c r="AD149" i="1"/>
  <c r="CR149" i="1" s="1"/>
  <c r="Q149" i="1" s="1"/>
  <c r="AE149" i="1"/>
  <c r="AF149" i="1"/>
  <c r="AG149" i="1"/>
  <c r="CU149" i="1" s="1"/>
  <c r="T149" i="1" s="1"/>
  <c r="AH149" i="1"/>
  <c r="CV149" i="1" s="1"/>
  <c r="U149" i="1" s="1"/>
  <c r="L164" i="5" s="1"/>
  <c r="Q164" i="5" s="1"/>
  <c r="AI149" i="1"/>
  <c r="AJ149" i="1"/>
  <c r="CX149" i="1" s="1"/>
  <c r="W149" i="1" s="1"/>
  <c r="CS149" i="1"/>
  <c r="R149" i="1" s="1"/>
  <c r="CW149" i="1"/>
  <c r="V149" i="1" s="1"/>
  <c r="FR149" i="1"/>
  <c r="GL149" i="1"/>
  <c r="GO149" i="1"/>
  <c r="GP149" i="1"/>
  <c r="GV149" i="1"/>
  <c r="HC149" i="1" s="1"/>
  <c r="GX149" i="1" s="1"/>
  <c r="AC150" i="1"/>
  <c r="CQ150" i="1" s="1"/>
  <c r="P150" i="1" s="1"/>
  <c r="AE150" i="1"/>
  <c r="AD150" i="1" s="1"/>
  <c r="CR150" i="1" s="1"/>
  <c r="Q150" i="1" s="1"/>
  <c r="AF150" i="1"/>
  <c r="AG150" i="1"/>
  <c r="CU150" i="1" s="1"/>
  <c r="T150" i="1" s="1"/>
  <c r="AH150" i="1"/>
  <c r="CV150" i="1" s="1"/>
  <c r="U150" i="1" s="1"/>
  <c r="AI150" i="1"/>
  <c r="CW150" i="1" s="1"/>
  <c r="V150" i="1" s="1"/>
  <c r="AJ150" i="1"/>
  <c r="CX150" i="1" s="1"/>
  <c r="W150" i="1" s="1"/>
  <c r="CT150" i="1"/>
  <c r="S150" i="1" s="1"/>
  <c r="FR150" i="1"/>
  <c r="GL150" i="1"/>
  <c r="GO150" i="1"/>
  <c r="GP150" i="1"/>
  <c r="GV150" i="1"/>
  <c r="HC150" i="1" s="1"/>
  <c r="GX150" i="1" s="1"/>
  <c r="AC151" i="1"/>
  <c r="CQ151" i="1" s="1"/>
  <c r="P151" i="1" s="1"/>
  <c r="AE151" i="1"/>
  <c r="CS151" i="1" s="1"/>
  <c r="R151" i="1" s="1"/>
  <c r="AF151" i="1"/>
  <c r="CT151" i="1" s="1"/>
  <c r="S151" i="1" s="1"/>
  <c r="AG151" i="1"/>
  <c r="CU151" i="1" s="1"/>
  <c r="T151" i="1" s="1"/>
  <c r="AH151" i="1"/>
  <c r="CV151" i="1" s="1"/>
  <c r="U151" i="1" s="1"/>
  <c r="AI151" i="1"/>
  <c r="CW151" i="1" s="1"/>
  <c r="V151" i="1" s="1"/>
  <c r="AJ151" i="1"/>
  <c r="CX151" i="1" s="1"/>
  <c r="W151" i="1" s="1"/>
  <c r="FR151" i="1"/>
  <c r="GL151" i="1"/>
  <c r="GO151" i="1"/>
  <c r="GP151" i="1"/>
  <c r="GV151" i="1"/>
  <c r="HC151" i="1" s="1"/>
  <c r="GX151" i="1" s="1"/>
  <c r="AC153" i="1"/>
  <c r="H167" i="5" s="1"/>
  <c r="AE153" i="1"/>
  <c r="AD153" i="1" s="1"/>
  <c r="CR153" i="1" s="1"/>
  <c r="Q153" i="1" s="1"/>
  <c r="AF153" i="1"/>
  <c r="AG153" i="1"/>
  <c r="CU153" i="1" s="1"/>
  <c r="T153" i="1" s="1"/>
  <c r="AH153" i="1"/>
  <c r="CV153" i="1" s="1"/>
  <c r="U153" i="1" s="1"/>
  <c r="L168" i="5" s="1"/>
  <c r="Q168" i="5" s="1"/>
  <c r="AI153" i="1"/>
  <c r="CW153" i="1" s="1"/>
  <c r="V153" i="1" s="1"/>
  <c r="AJ153" i="1"/>
  <c r="CX153" i="1" s="1"/>
  <c r="W153" i="1" s="1"/>
  <c r="CT153" i="1"/>
  <c r="S153" i="1" s="1"/>
  <c r="FR153" i="1"/>
  <c r="GL153" i="1"/>
  <c r="GO153" i="1"/>
  <c r="GP153" i="1"/>
  <c r="GV153" i="1"/>
  <c r="HC153" i="1" s="1"/>
  <c r="GX153" i="1" s="1"/>
  <c r="I154" i="1"/>
  <c r="AC154" i="1"/>
  <c r="AE154" i="1"/>
  <c r="AD154" i="1" s="1"/>
  <c r="CR154" i="1" s="1"/>
  <c r="AF154" i="1"/>
  <c r="CT154" i="1" s="1"/>
  <c r="AG154" i="1"/>
  <c r="CU154" i="1" s="1"/>
  <c r="T154" i="1" s="1"/>
  <c r="AH154" i="1"/>
  <c r="CV154" i="1" s="1"/>
  <c r="U154" i="1" s="1"/>
  <c r="AI154" i="1"/>
  <c r="CW154" i="1" s="1"/>
  <c r="AJ154" i="1"/>
  <c r="CX154" i="1" s="1"/>
  <c r="FR154" i="1"/>
  <c r="GL154" i="1"/>
  <c r="GN154" i="1"/>
  <c r="GP154" i="1"/>
  <c r="GV154" i="1"/>
  <c r="HC154" i="1" s="1"/>
  <c r="GX154" i="1" s="1"/>
  <c r="AC155" i="1"/>
  <c r="CQ155" i="1" s="1"/>
  <c r="P155" i="1" s="1"/>
  <c r="AE155" i="1"/>
  <c r="AD155" i="1" s="1"/>
  <c r="CR155" i="1" s="1"/>
  <c r="Q155" i="1" s="1"/>
  <c r="AF155" i="1"/>
  <c r="CT155" i="1" s="1"/>
  <c r="S155" i="1" s="1"/>
  <c r="AG155" i="1"/>
  <c r="CU155" i="1" s="1"/>
  <c r="T155" i="1" s="1"/>
  <c r="AH155" i="1"/>
  <c r="CV155" i="1" s="1"/>
  <c r="U155" i="1" s="1"/>
  <c r="AI155" i="1"/>
  <c r="CW155" i="1" s="1"/>
  <c r="V155" i="1" s="1"/>
  <c r="AJ155" i="1"/>
  <c r="CX155" i="1" s="1"/>
  <c r="W155" i="1" s="1"/>
  <c r="FR155" i="1"/>
  <c r="GL155" i="1"/>
  <c r="GO155" i="1"/>
  <c r="GP155" i="1"/>
  <c r="GV155" i="1"/>
  <c r="HC155" i="1" s="1"/>
  <c r="GX155" i="1" s="1"/>
  <c r="I156" i="1"/>
  <c r="AC156" i="1"/>
  <c r="CQ156" i="1" s="1"/>
  <c r="AE156" i="1"/>
  <c r="AD156" i="1" s="1"/>
  <c r="CR156" i="1" s="1"/>
  <c r="AF156" i="1"/>
  <c r="CT156" i="1" s="1"/>
  <c r="AG156" i="1"/>
  <c r="CU156" i="1" s="1"/>
  <c r="AH156" i="1"/>
  <c r="AI156" i="1"/>
  <c r="CW156" i="1" s="1"/>
  <c r="AJ156" i="1"/>
  <c r="CX156" i="1" s="1"/>
  <c r="CV156" i="1"/>
  <c r="FR156" i="1"/>
  <c r="GL156" i="1"/>
  <c r="GN156" i="1"/>
  <c r="GP156" i="1"/>
  <c r="GV156" i="1"/>
  <c r="HC156" i="1" s="1"/>
  <c r="I157" i="1"/>
  <c r="AC157" i="1"/>
  <c r="CQ157" i="1" s="1"/>
  <c r="AE157" i="1"/>
  <c r="CS157" i="1" s="1"/>
  <c r="AF157" i="1"/>
  <c r="CT157" i="1" s="1"/>
  <c r="AG157" i="1"/>
  <c r="CU157" i="1" s="1"/>
  <c r="AH157" i="1"/>
  <c r="CV157" i="1" s="1"/>
  <c r="AI157" i="1"/>
  <c r="CW157" i="1" s="1"/>
  <c r="AJ157" i="1"/>
  <c r="CX157" i="1" s="1"/>
  <c r="FR157" i="1"/>
  <c r="GL157" i="1"/>
  <c r="GN157" i="1"/>
  <c r="GP157" i="1"/>
  <c r="GV157" i="1"/>
  <c r="HC157" i="1" s="1"/>
  <c r="AC159" i="1"/>
  <c r="H171" i="5" s="1"/>
  <c r="AE159" i="1"/>
  <c r="CS159" i="1" s="1"/>
  <c r="R159" i="1" s="1"/>
  <c r="AF159" i="1"/>
  <c r="AG159" i="1"/>
  <c r="CU159" i="1" s="1"/>
  <c r="T159" i="1" s="1"/>
  <c r="AH159" i="1"/>
  <c r="CV159" i="1" s="1"/>
  <c r="U159" i="1" s="1"/>
  <c r="L172" i="5" s="1"/>
  <c r="Q172" i="5" s="1"/>
  <c r="AI159" i="1"/>
  <c r="CW159" i="1" s="1"/>
  <c r="V159" i="1" s="1"/>
  <c r="AJ159" i="1"/>
  <c r="CX159" i="1" s="1"/>
  <c r="W159" i="1" s="1"/>
  <c r="FR159" i="1"/>
  <c r="GL159" i="1"/>
  <c r="GO159" i="1"/>
  <c r="GP159" i="1"/>
  <c r="GV159" i="1"/>
  <c r="HC159" i="1" s="1"/>
  <c r="GX159" i="1" s="1"/>
  <c r="AC160" i="1"/>
  <c r="CQ160" i="1" s="1"/>
  <c r="P160" i="1" s="1"/>
  <c r="AE160" i="1"/>
  <c r="CS160" i="1" s="1"/>
  <c r="R160" i="1" s="1"/>
  <c r="AF160" i="1"/>
  <c r="CT160" i="1" s="1"/>
  <c r="S160" i="1" s="1"/>
  <c r="AG160" i="1"/>
  <c r="CU160" i="1" s="1"/>
  <c r="T160" i="1" s="1"/>
  <c r="AH160" i="1"/>
  <c r="AI160" i="1"/>
  <c r="CW160" i="1" s="1"/>
  <c r="V160" i="1" s="1"/>
  <c r="AJ160" i="1"/>
  <c r="CX160" i="1" s="1"/>
  <c r="W160" i="1" s="1"/>
  <c r="CV160" i="1"/>
  <c r="U160" i="1" s="1"/>
  <c r="FR160" i="1"/>
  <c r="GL160" i="1"/>
  <c r="GO160" i="1"/>
  <c r="GP160" i="1"/>
  <c r="GV160" i="1"/>
  <c r="HC160" i="1" s="1"/>
  <c r="GX160" i="1" s="1"/>
  <c r="AC161" i="1"/>
  <c r="H173" i="5" s="1"/>
  <c r="AE161" i="1"/>
  <c r="CS161" i="1" s="1"/>
  <c r="R161" i="1" s="1"/>
  <c r="AF161" i="1"/>
  <c r="CT161" i="1" s="1"/>
  <c r="S161" i="1" s="1"/>
  <c r="CY161" i="1" s="1"/>
  <c r="X161" i="1" s="1"/>
  <c r="T173" i="5" s="1"/>
  <c r="AG161" i="1"/>
  <c r="CU161" i="1" s="1"/>
  <c r="T161" i="1" s="1"/>
  <c r="AH161" i="1"/>
  <c r="CV161" i="1" s="1"/>
  <c r="U161" i="1" s="1"/>
  <c r="L174" i="5" s="1"/>
  <c r="Q174" i="5" s="1"/>
  <c r="AI161" i="1"/>
  <c r="CW161" i="1" s="1"/>
  <c r="V161" i="1" s="1"/>
  <c r="AJ161" i="1"/>
  <c r="CX161" i="1" s="1"/>
  <c r="W161" i="1" s="1"/>
  <c r="FR161" i="1"/>
  <c r="GL161" i="1"/>
  <c r="GO161" i="1"/>
  <c r="GP161" i="1"/>
  <c r="GV161" i="1"/>
  <c r="HC161" i="1" s="1"/>
  <c r="GX161" i="1" s="1"/>
  <c r="AC162" i="1"/>
  <c r="H175" i="5" s="1"/>
  <c r="AE162" i="1"/>
  <c r="CS162" i="1" s="1"/>
  <c r="R162" i="1" s="1"/>
  <c r="AF162" i="1"/>
  <c r="CT162" i="1" s="1"/>
  <c r="S162" i="1" s="1"/>
  <c r="AG162" i="1"/>
  <c r="CU162" i="1" s="1"/>
  <c r="T162" i="1" s="1"/>
  <c r="AH162" i="1"/>
  <c r="CV162" i="1" s="1"/>
  <c r="U162" i="1" s="1"/>
  <c r="L176" i="5" s="1"/>
  <c r="Q176" i="5" s="1"/>
  <c r="AI162" i="1"/>
  <c r="CW162" i="1" s="1"/>
  <c r="V162" i="1" s="1"/>
  <c r="AJ162" i="1"/>
  <c r="CX162" i="1" s="1"/>
  <c r="W162" i="1" s="1"/>
  <c r="CQ162" i="1"/>
  <c r="P162" i="1" s="1"/>
  <c r="K175" i="5" s="1"/>
  <c r="J176" i="5" s="1"/>
  <c r="P176" i="5" s="1"/>
  <c r="FR162" i="1"/>
  <c r="GL162" i="1"/>
  <c r="GO162" i="1"/>
  <c r="GP162" i="1"/>
  <c r="GV162" i="1"/>
  <c r="HC162" i="1" s="1"/>
  <c r="GX162" i="1" s="1"/>
  <c r="AC163" i="1"/>
  <c r="CQ163" i="1" s="1"/>
  <c r="P163" i="1" s="1"/>
  <c r="AE163" i="1"/>
  <c r="CS163" i="1" s="1"/>
  <c r="R163" i="1" s="1"/>
  <c r="AF163" i="1"/>
  <c r="CT163" i="1" s="1"/>
  <c r="S163" i="1" s="1"/>
  <c r="AG163" i="1"/>
  <c r="CU163" i="1" s="1"/>
  <c r="T163" i="1" s="1"/>
  <c r="AH163" i="1"/>
  <c r="CV163" i="1" s="1"/>
  <c r="U163" i="1" s="1"/>
  <c r="AI163" i="1"/>
  <c r="CW163" i="1" s="1"/>
  <c r="V163" i="1" s="1"/>
  <c r="AJ163" i="1"/>
  <c r="CX163" i="1" s="1"/>
  <c r="W163" i="1" s="1"/>
  <c r="FR163" i="1"/>
  <c r="GL163" i="1"/>
  <c r="GO163" i="1"/>
  <c r="GP163" i="1"/>
  <c r="GV163" i="1"/>
  <c r="HC163" i="1" s="1"/>
  <c r="GX163" i="1" s="1"/>
  <c r="AC164" i="1"/>
  <c r="CQ164" i="1" s="1"/>
  <c r="P164" i="1" s="1"/>
  <c r="AE164" i="1"/>
  <c r="CS164" i="1" s="1"/>
  <c r="R164" i="1" s="1"/>
  <c r="AF164" i="1"/>
  <c r="CT164" i="1" s="1"/>
  <c r="S164" i="1" s="1"/>
  <c r="CZ164" i="1" s="1"/>
  <c r="Y164" i="1" s="1"/>
  <c r="AG164" i="1"/>
  <c r="CU164" i="1" s="1"/>
  <c r="T164" i="1" s="1"/>
  <c r="AH164" i="1"/>
  <c r="CV164" i="1" s="1"/>
  <c r="U164" i="1" s="1"/>
  <c r="AI164" i="1"/>
  <c r="CW164" i="1" s="1"/>
  <c r="V164" i="1" s="1"/>
  <c r="AJ164" i="1"/>
  <c r="CX164" i="1" s="1"/>
  <c r="W164" i="1" s="1"/>
  <c r="FR164" i="1"/>
  <c r="GL164" i="1"/>
  <c r="GO164" i="1"/>
  <c r="GP164" i="1"/>
  <c r="GV164" i="1"/>
  <c r="HC164" i="1" s="1"/>
  <c r="GX164" i="1" s="1"/>
  <c r="AC165" i="1"/>
  <c r="CQ165" i="1" s="1"/>
  <c r="P165" i="1" s="1"/>
  <c r="AE165" i="1"/>
  <c r="CS165" i="1" s="1"/>
  <c r="R165" i="1" s="1"/>
  <c r="AF165" i="1"/>
  <c r="CT165" i="1" s="1"/>
  <c r="S165" i="1" s="1"/>
  <c r="AG165" i="1"/>
  <c r="CU165" i="1" s="1"/>
  <c r="T165" i="1" s="1"/>
  <c r="AH165" i="1"/>
  <c r="CV165" i="1" s="1"/>
  <c r="U165" i="1" s="1"/>
  <c r="AI165" i="1"/>
  <c r="CW165" i="1" s="1"/>
  <c r="V165" i="1" s="1"/>
  <c r="AJ165" i="1"/>
  <c r="CX165" i="1" s="1"/>
  <c r="W165" i="1" s="1"/>
  <c r="FR165" i="1"/>
  <c r="GL165" i="1"/>
  <c r="GO165" i="1"/>
  <c r="GP165" i="1"/>
  <c r="GV165" i="1"/>
  <c r="HC165" i="1" s="1"/>
  <c r="GX165" i="1" s="1"/>
  <c r="AC166" i="1"/>
  <c r="CQ166" i="1" s="1"/>
  <c r="P166" i="1" s="1"/>
  <c r="AE166" i="1"/>
  <c r="CS166" i="1" s="1"/>
  <c r="R166" i="1" s="1"/>
  <c r="AF166" i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CT166" i="1"/>
  <c r="S166" i="1" s="1"/>
  <c r="CZ166" i="1" s="1"/>
  <c r="Y166" i="1" s="1"/>
  <c r="FR166" i="1"/>
  <c r="GL166" i="1"/>
  <c r="GO166" i="1"/>
  <c r="GP166" i="1"/>
  <c r="GV166" i="1"/>
  <c r="HC166" i="1" s="1"/>
  <c r="GX166" i="1" s="1"/>
  <c r="AC167" i="1"/>
  <c r="CQ167" i="1" s="1"/>
  <c r="P167" i="1" s="1"/>
  <c r="AE167" i="1"/>
  <c r="CS167" i="1" s="1"/>
  <c r="R167" i="1" s="1"/>
  <c r="AF167" i="1"/>
  <c r="CT167" i="1" s="1"/>
  <c r="S167" i="1" s="1"/>
  <c r="AG167" i="1"/>
  <c r="CU167" i="1" s="1"/>
  <c r="T167" i="1" s="1"/>
  <c r="AH167" i="1"/>
  <c r="CV167" i="1" s="1"/>
  <c r="U167" i="1" s="1"/>
  <c r="AI167" i="1"/>
  <c r="CW167" i="1" s="1"/>
  <c r="V167" i="1" s="1"/>
  <c r="AJ167" i="1"/>
  <c r="CX167" i="1" s="1"/>
  <c r="W167" i="1" s="1"/>
  <c r="FR167" i="1"/>
  <c r="GL167" i="1"/>
  <c r="GO167" i="1"/>
  <c r="GP167" i="1"/>
  <c r="GV167" i="1"/>
  <c r="HC167" i="1" s="1"/>
  <c r="GX167" i="1" s="1"/>
  <c r="AC168" i="1"/>
  <c r="CQ168" i="1" s="1"/>
  <c r="P168" i="1" s="1"/>
  <c r="AE168" i="1"/>
  <c r="CS168" i="1" s="1"/>
  <c r="R168" i="1" s="1"/>
  <c r="AF168" i="1"/>
  <c r="CT168" i="1" s="1"/>
  <c r="S168" i="1" s="1"/>
  <c r="AG168" i="1"/>
  <c r="CU168" i="1" s="1"/>
  <c r="T168" i="1" s="1"/>
  <c r="AH168" i="1"/>
  <c r="CV168" i="1" s="1"/>
  <c r="U168" i="1" s="1"/>
  <c r="AI168" i="1"/>
  <c r="CW168" i="1" s="1"/>
  <c r="V168" i="1" s="1"/>
  <c r="AJ168" i="1"/>
  <c r="CX168" i="1" s="1"/>
  <c r="W168" i="1" s="1"/>
  <c r="FR168" i="1"/>
  <c r="GL168" i="1"/>
  <c r="GO168" i="1"/>
  <c r="GP168" i="1"/>
  <c r="GV168" i="1"/>
  <c r="HC168" i="1" s="1"/>
  <c r="GX168" i="1" s="1"/>
  <c r="I169" i="1"/>
  <c r="AC169" i="1"/>
  <c r="CQ169" i="1" s="1"/>
  <c r="P169" i="1" s="1"/>
  <c r="K177" i="5" s="1"/>
  <c r="J179" i="5" s="1"/>
  <c r="P179" i="5" s="1"/>
  <c r="AE169" i="1"/>
  <c r="AD169" i="1" s="1"/>
  <c r="CR169" i="1" s="1"/>
  <c r="AF169" i="1"/>
  <c r="CT169" i="1" s="1"/>
  <c r="AG169" i="1"/>
  <c r="CU169" i="1" s="1"/>
  <c r="T169" i="1" s="1"/>
  <c r="AH169" i="1"/>
  <c r="CV169" i="1" s="1"/>
  <c r="AI169" i="1"/>
  <c r="CW169" i="1" s="1"/>
  <c r="AJ169" i="1"/>
  <c r="CX169" i="1" s="1"/>
  <c r="FR169" i="1"/>
  <c r="GL169" i="1"/>
  <c r="GO169" i="1"/>
  <c r="GP169" i="1"/>
  <c r="GV169" i="1"/>
  <c r="HC169" i="1" s="1"/>
  <c r="I170" i="1"/>
  <c r="E180" i="5" s="1"/>
  <c r="AC170" i="1"/>
  <c r="AE170" i="1"/>
  <c r="AD170" i="1" s="1"/>
  <c r="CR170" i="1" s="1"/>
  <c r="AF170" i="1"/>
  <c r="AG170" i="1"/>
  <c r="CU170" i="1" s="1"/>
  <c r="AH170" i="1"/>
  <c r="AI170" i="1"/>
  <c r="CW170" i="1" s="1"/>
  <c r="AJ170" i="1"/>
  <c r="CV170" i="1"/>
  <c r="CX170" i="1"/>
  <c r="FR170" i="1"/>
  <c r="GL170" i="1"/>
  <c r="GO170" i="1"/>
  <c r="GP170" i="1"/>
  <c r="GV170" i="1"/>
  <c r="HC170" i="1" s="1"/>
  <c r="I171" i="1"/>
  <c r="E182" i="5" s="1"/>
  <c r="AC171" i="1"/>
  <c r="AE171" i="1"/>
  <c r="AD171" i="1" s="1"/>
  <c r="AF171" i="1"/>
  <c r="AG171" i="1"/>
  <c r="CU171" i="1" s="1"/>
  <c r="AH171" i="1"/>
  <c r="AI171" i="1"/>
  <c r="CW171" i="1" s="1"/>
  <c r="AJ171" i="1"/>
  <c r="CX171" i="1" s="1"/>
  <c r="CV171" i="1"/>
  <c r="U171" i="1" s="1"/>
  <c r="L183" i="5" s="1"/>
  <c r="Q183" i="5" s="1"/>
  <c r="FR171" i="1"/>
  <c r="GL171" i="1"/>
  <c r="GO171" i="1"/>
  <c r="GP171" i="1"/>
  <c r="GV171" i="1"/>
  <c r="HC171" i="1"/>
  <c r="AC173" i="1"/>
  <c r="H186" i="5" s="1"/>
  <c r="AE173" i="1"/>
  <c r="AD173" i="1" s="1"/>
  <c r="AF173" i="1"/>
  <c r="AG173" i="1"/>
  <c r="CU173" i="1" s="1"/>
  <c r="T173" i="1" s="1"/>
  <c r="AH173" i="1"/>
  <c r="CV173" i="1" s="1"/>
  <c r="U173" i="1" s="1"/>
  <c r="L187" i="5" s="1"/>
  <c r="Q187" i="5" s="1"/>
  <c r="AI173" i="1"/>
  <c r="CW173" i="1" s="1"/>
  <c r="V173" i="1" s="1"/>
  <c r="AJ173" i="1"/>
  <c r="CX173" i="1" s="1"/>
  <c r="W173" i="1" s="1"/>
  <c r="CR173" i="1"/>
  <c r="Q173" i="1" s="1"/>
  <c r="FR173" i="1"/>
  <c r="GL173" i="1"/>
  <c r="GO173" i="1"/>
  <c r="GP173" i="1"/>
  <c r="GV173" i="1"/>
  <c r="HC173" i="1" s="1"/>
  <c r="GX173" i="1" s="1"/>
  <c r="I174" i="1"/>
  <c r="AC174" i="1"/>
  <c r="CQ174" i="1" s="1"/>
  <c r="AE174" i="1"/>
  <c r="CS174" i="1" s="1"/>
  <c r="R174" i="1" s="1"/>
  <c r="AF174" i="1"/>
  <c r="CT174" i="1" s="1"/>
  <c r="AG174" i="1"/>
  <c r="CU174" i="1" s="1"/>
  <c r="T174" i="1" s="1"/>
  <c r="AH174" i="1"/>
  <c r="CV174" i="1" s="1"/>
  <c r="AI174" i="1"/>
  <c r="CW174" i="1" s="1"/>
  <c r="AJ174" i="1"/>
  <c r="CX174" i="1" s="1"/>
  <c r="FR174" i="1"/>
  <c r="GL174" i="1"/>
  <c r="GO174" i="1"/>
  <c r="GP174" i="1"/>
  <c r="GV174" i="1"/>
  <c r="HC174" i="1" s="1"/>
  <c r="GX174" i="1" s="1"/>
  <c r="AC175" i="1"/>
  <c r="H188" i="5" s="1"/>
  <c r="AE175" i="1"/>
  <c r="AD175" i="1" s="1"/>
  <c r="AF175" i="1"/>
  <c r="AG175" i="1"/>
  <c r="CU175" i="1" s="1"/>
  <c r="T175" i="1" s="1"/>
  <c r="AH175" i="1"/>
  <c r="CV175" i="1" s="1"/>
  <c r="U175" i="1" s="1"/>
  <c r="L189" i="5" s="1"/>
  <c r="Q189" i="5" s="1"/>
  <c r="AI175" i="1"/>
  <c r="CW175" i="1" s="1"/>
  <c r="V175" i="1" s="1"/>
  <c r="AJ175" i="1"/>
  <c r="CX175" i="1" s="1"/>
  <c r="W175" i="1" s="1"/>
  <c r="FR175" i="1"/>
  <c r="GL175" i="1"/>
  <c r="GO175" i="1"/>
  <c r="GP175" i="1"/>
  <c r="GV175" i="1"/>
  <c r="HC175" i="1" s="1"/>
  <c r="GX175" i="1" s="1"/>
  <c r="I176" i="1"/>
  <c r="AC176" i="1"/>
  <c r="AE176" i="1"/>
  <c r="AD176" i="1" s="1"/>
  <c r="CR176" i="1" s="1"/>
  <c r="AF176" i="1"/>
  <c r="CT176" i="1" s="1"/>
  <c r="AG176" i="1"/>
  <c r="CU176" i="1" s="1"/>
  <c r="AH176" i="1"/>
  <c r="CV176" i="1" s="1"/>
  <c r="AI176" i="1"/>
  <c r="CW176" i="1" s="1"/>
  <c r="AJ176" i="1"/>
  <c r="CX176" i="1" s="1"/>
  <c r="W176" i="1" s="1"/>
  <c r="FR176" i="1"/>
  <c r="GL176" i="1"/>
  <c r="GO176" i="1"/>
  <c r="GP176" i="1"/>
  <c r="GV176" i="1"/>
  <c r="HC176" i="1" s="1"/>
  <c r="AC177" i="1"/>
  <c r="H190" i="5" s="1"/>
  <c r="AE177" i="1"/>
  <c r="AD177" i="1" s="1"/>
  <c r="CR177" i="1" s="1"/>
  <c r="Q177" i="1" s="1"/>
  <c r="AF177" i="1"/>
  <c r="CT177" i="1" s="1"/>
  <c r="S177" i="1" s="1"/>
  <c r="AG177" i="1"/>
  <c r="CU177" i="1" s="1"/>
  <c r="T177" i="1" s="1"/>
  <c r="AH177" i="1"/>
  <c r="CV177" i="1" s="1"/>
  <c r="U177" i="1" s="1"/>
  <c r="L191" i="5" s="1"/>
  <c r="Q191" i="5" s="1"/>
  <c r="AI177" i="1"/>
  <c r="CW177" i="1" s="1"/>
  <c r="V177" i="1" s="1"/>
  <c r="AJ177" i="1"/>
  <c r="CX177" i="1" s="1"/>
  <c r="W177" i="1" s="1"/>
  <c r="FR177" i="1"/>
  <c r="GL177" i="1"/>
  <c r="GO177" i="1"/>
  <c r="GP177" i="1"/>
  <c r="GV177" i="1"/>
  <c r="HC177" i="1" s="1"/>
  <c r="GX177" i="1" s="1"/>
  <c r="AC178" i="1"/>
  <c r="H192" i="5" s="1"/>
  <c r="AE178" i="1"/>
  <c r="AD178" i="1" s="1"/>
  <c r="CR178" i="1" s="1"/>
  <c r="Q178" i="1" s="1"/>
  <c r="AF178" i="1"/>
  <c r="CT178" i="1" s="1"/>
  <c r="S178" i="1" s="1"/>
  <c r="AG178" i="1"/>
  <c r="CU178" i="1" s="1"/>
  <c r="T178" i="1" s="1"/>
  <c r="AH178" i="1"/>
  <c r="CV178" i="1" s="1"/>
  <c r="U178" i="1" s="1"/>
  <c r="L193" i="5" s="1"/>
  <c r="Q193" i="5" s="1"/>
  <c r="AI178" i="1"/>
  <c r="CW178" i="1" s="1"/>
  <c r="V178" i="1" s="1"/>
  <c r="AJ178" i="1"/>
  <c r="CX178" i="1" s="1"/>
  <c r="W178" i="1" s="1"/>
  <c r="FR178" i="1"/>
  <c r="GL178" i="1"/>
  <c r="GO178" i="1"/>
  <c r="GP178" i="1"/>
  <c r="GV178" i="1"/>
  <c r="HC178" i="1" s="1"/>
  <c r="GX178" i="1" s="1"/>
  <c r="AC179" i="1"/>
  <c r="AE179" i="1"/>
  <c r="AD179" i="1" s="1"/>
  <c r="CR179" i="1" s="1"/>
  <c r="Q179" i="1" s="1"/>
  <c r="AF179" i="1"/>
  <c r="CT179" i="1" s="1"/>
  <c r="S179" i="1" s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FR179" i="1"/>
  <c r="GL179" i="1"/>
  <c r="GO179" i="1"/>
  <c r="GP179" i="1"/>
  <c r="GV179" i="1"/>
  <c r="HC179" i="1" s="1"/>
  <c r="GX179" i="1" s="1"/>
  <c r="AC180" i="1"/>
  <c r="AE180" i="1"/>
  <c r="AD180" i="1" s="1"/>
  <c r="CR180" i="1" s="1"/>
  <c r="Q180" i="1" s="1"/>
  <c r="AF180" i="1"/>
  <c r="CT180" i="1" s="1"/>
  <c r="S180" i="1" s="1"/>
  <c r="AG180" i="1"/>
  <c r="CU180" i="1" s="1"/>
  <c r="T180" i="1" s="1"/>
  <c r="AH180" i="1"/>
  <c r="CV180" i="1" s="1"/>
  <c r="U180" i="1" s="1"/>
  <c r="AI180" i="1"/>
  <c r="CW180" i="1" s="1"/>
  <c r="V180" i="1" s="1"/>
  <c r="AJ180" i="1"/>
  <c r="CX180" i="1" s="1"/>
  <c r="W180" i="1" s="1"/>
  <c r="FR180" i="1"/>
  <c r="GL180" i="1"/>
  <c r="GO180" i="1"/>
  <c r="GP180" i="1"/>
  <c r="GV180" i="1"/>
  <c r="HC180" i="1" s="1"/>
  <c r="GX180" i="1" s="1"/>
  <c r="AC181" i="1"/>
  <c r="H194" i="5" s="1"/>
  <c r="AE181" i="1"/>
  <c r="AD181" i="1" s="1"/>
  <c r="CR181" i="1" s="1"/>
  <c r="Q181" i="1" s="1"/>
  <c r="AF181" i="1"/>
  <c r="CT181" i="1" s="1"/>
  <c r="S181" i="1" s="1"/>
  <c r="AG181" i="1"/>
  <c r="CU181" i="1" s="1"/>
  <c r="T181" i="1" s="1"/>
  <c r="AH181" i="1"/>
  <c r="CV181" i="1" s="1"/>
  <c r="U181" i="1" s="1"/>
  <c r="L195" i="5" s="1"/>
  <c r="Q195" i="5" s="1"/>
  <c r="AI181" i="1"/>
  <c r="CW181" i="1" s="1"/>
  <c r="V181" i="1" s="1"/>
  <c r="AJ181" i="1"/>
  <c r="CX181" i="1" s="1"/>
  <c r="W181" i="1" s="1"/>
  <c r="FR181" i="1"/>
  <c r="GL181" i="1"/>
  <c r="GO181" i="1"/>
  <c r="GP181" i="1"/>
  <c r="GV181" i="1"/>
  <c r="HC181" i="1" s="1"/>
  <c r="GX181" i="1" s="1"/>
  <c r="AC182" i="1"/>
  <c r="H196" i="5" s="1"/>
  <c r="AE182" i="1"/>
  <c r="AD182" i="1" s="1"/>
  <c r="CR182" i="1" s="1"/>
  <c r="Q182" i="1" s="1"/>
  <c r="AF182" i="1"/>
  <c r="CT182" i="1" s="1"/>
  <c r="S182" i="1" s="1"/>
  <c r="AG182" i="1"/>
  <c r="CU182" i="1" s="1"/>
  <c r="T182" i="1" s="1"/>
  <c r="AH182" i="1"/>
  <c r="CV182" i="1" s="1"/>
  <c r="U182" i="1" s="1"/>
  <c r="L197" i="5" s="1"/>
  <c r="Q197" i="5" s="1"/>
  <c r="AI182" i="1"/>
  <c r="CW182" i="1" s="1"/>
  <c r="V182" i="1" s="1"/>
  <c r="AJ182" i="1"/>
  <c r="CX182" i="1" s="1"/>
  <c r="W182" i="1" s="1"/>
  <c r="FR182" i="1"/>
  <c r="GL182" i="1"/>
  <c r="GO182" i="1"/>
  <c r="GP182" i="1"/>
  <c r="GV182" i="1"/>
  <c r="HC182" i="1" s="1"/>
  <c r="GX182" i="1" s="1"/>
  <c r="AC183" i="1"/>
  <c r="AE183" i="1"/>
  <c r="AD183" i="1" s="1"/>
  <c r="CR183" i="1" s="1"/>
  <c r="Q183" i="1" s="1"/>
  <c r="AF183" i="1"/>
  <c r="CT183" i="1" s="1"/>
  <c r="S183" i="1" s="1"/>
  <c r="AG183" i="1"/>
  <c r="CU183" i="1" s="1"/>
  <c r="T183" i="1" s="1"/>
  <c r="AH183" i="1"/>
  <c r="CV183" i="1" s="1"/>
  <c r="U183" i="1" s="1"/>
  <c r="AI183" i="1"/>
  <c r="CW183" i="1" s="1"/>
  <c r="V183" i="1" s="1"/>
  <c r="AJ183" i="1"/>
  <c r="CX183" i="1" s="1"/>
  <c r="W183" i="1" s="1"/>
  <c r="CS183" i="1"/>
  <c r="R183" i="1" s="1"/>
  <c r="FR183" i="1"/>
  <c r="GL183" i="1"/>
  <c r="GO183" i="1"/>
  <c r="GP183" i="1"/>
  <c r="GV183" i="1"/>
  <c r="HC183" i="1" s="1"/>
  <c r="GX183" i="1" s="1"/>
  <c r="AC184" i="1"/>
  <c r="AE184" i="1"/>
  <c r="AD184" i="1" s="1"/>
  <c r="CR184" i="1" s="1"/>
  <c r="Q184" i="1" s="1"/>
  <c r="AF184" i="1"/>
  <c r="CT184" i="1" s="1"/>
  <c r="S184" i="1" s="1"/>
  <c r="AG184" i="1"/>
  <c r="CU184" i="1" s="1"/>
  <c r="T184" i="1" s="1"/>
  <c r="AH184" i="1"/>
  <c r="CV184" i="1" s="1"/>
  <c r="U184" i="1" s="1"/>
  <c r="AI184" i="1"/>
  <c r="CW184" i="1" s="1"/>
  <c r="V184" i="1" s="1"/>
  <c r="AJ184" i="1"/>
  <c r="CX184" i="1"/>
  <c r="W184" i="1" s="1"/>
  <c r="FR184" i="1"/>
  <c r="GL184" i="1"/>
  <c r="GO184" i="1"/>
  <c r="GP184" i="1"/>
  <c r="GV184" i="1"/>
  <c r="HC184" i="1" s="1"/>
  <c r="GX184" i="1" s="1"/>
  <c r="AC185" i="1"/>
  <c r="AE185" i="1"/>
  <c r="AD185" i="1" s="1"/>
  <c r="CR185" i="1" s="1"/>
  <c r="Q185" i="1" s="1"/>
  <c r="AF185" i="1"/>
  <c r="CT185" i="1" s="1"/>
  <c r="S185" i="1" s="1"/>
  <c r="AG185" i="1"/>
  <c r="CU185" i="1" s="1"/>
  <c r="T185" i="1" s="1"/>
  <c r="AH185" i="1"/>
  <c r="AI185" i="1"/>
  <c r="CW185" i="1" s="1"/>
  <c r="V185" i="1" s="1"/>
  <c r="AJ185" i="1"/>
  <c r="CX185" i="1" s="1"/>
  <c r="W185" i="1" s="1"/>
  <c r="CV185" i="1"/>
  <c r="U185" i="1" s="1"/>
  <c r="FR185" i="1"/>
  <c r="GL185" i="1"/>
  <c r="GO185" i="1"/>
  <c r="GP185" i="1"/>
  <c r="GV185" i="1"/>
  <c r="HC185" i="1" s="1"/>
  <c r="GX185" i="1" s="1"/>
  <c r="I186" i="1"/>
  <c r="AC186" i="1"/>
  <c r="CQ186" i="1" s="1"/>
  <c r="AE186" i="1"/>
  <c r="AD186" i="1" s="1"/>
  <c r="AF186" i="1"/>
  <c r="CT186" i="1" s="1"/>
  <c r="AG186" i="1"/>
  <c r="CU186" i="1" s="1"/>
  <c r="AH186" i="1"/>
  <c r="CV186" i="1" s="1"/>
  <c r="AI186" i="1"/>
  <c r="CW186" i="1" s="1"/>
  <c r="AJ186" i="1"/>
  <c r="CX186" i="1" s="1"/>
  <c r="CS186" i="1"/>
  <c r="R186" i="1" s="1"/>
  <c r="FR186" i="1"/>
  <c r="GL186" i="1"/>
  <c r="GO186" i="1"/>
  <c r="GP186" i="1"/>
  <c r="GV186" i="1"/>
  <c r="HC186" i="1" s="1"/>
  <c r="AC187" i="1"/>
  <c r="H198" i="5" s="1"/>
  <c r="AE187" i="1"/>
  <c r="AD187" i="1" s="1"/>
  <c r="AF187" i="1"/>
  <c r="AG187" i="1"/>
  <c r="CU187" i="1" s="1"/>
  <c r="T187" i="1" s="1"/>
  <c r="AH187" i="1"/>
  <c r="CV187" i="1" s="1"/>
  <c r="U187" i="1" s="1"/>
  <c r="L199" i="5" s="1"/>
  <c r="Q199" i="5" s="1"/>
  <c r="AI187" i="1"/>
  <c r="CW187" i="1" s="1"/>
  <c r="V187" i="1" s="1"/>
  <c r="AJ187" i="1"/>
  <c r="CX187" i="1" s="1"/>
  <c r="W187" i="1" s="1"/>
  <c r="FR187" i="1"/>
  <c r="GL187" i="1"/>
  <c r="GO187" i="1"/>
  <c r="GP187" i="1"/>
  <c r="GV187" i="1"/>
  <c r="HC187" i="1" s="1"/>
  <c r="GX187" i="1" s="1"/>
  <c r="AC188" i="1"/>
  <c r="H200" i="5" s="1"/>
  <c r="AE188" i="1"/>
  <c r="AD188" i="1" s="1"/>
  <c r="AF188" i="1"/>
  <c r="AG188" i="1"/>
  <c r="CU188" i="1" s="1"/>
  <c r="T188" i="1" s="1"/>
  <c r="AH188" i="1"/>
  <c r="CV188" i="1" s="1"/>
  <c r="U188" i="1" s="1"/>
  <c r="L201" i="5" s="1"/>
  <c r="Q201" i="5" s="1"/>
  <c r="AI188" i="1"/>
  <c r="CW188" i="1" s="1"/>
  <c r="V188" i="1" s="1"/>
  <c r="AJ188" i="1"/>
  <c r="CX188" i="1" s="1"/>
  <c r="W188" i="1" s="1"/>
  <c r="FR188" i="1"/>
  <c r="GL188" i="1"/>
  <c r="GO188" i="1"/>
  <c r="GP188" i="1"/>
  <c r="GV188" i="1"/>
  <c r="HC188" i="1" s="1"/>
  <c r="GX188" i="1" s="1"/>
  <c r="AC189" i="1"/>
  <c r="H202" i="5" s="1"/>
  <c r="AE189" i="1"/>
  <c r="AD189" i="1" s="1"/>
  <c r="AF189" i="1"/>
  <c r="AG189" i="1"/>
  <c r="CU189" i="1" s="1"/>
  <c r="T189" i="1" s="1"/>
  <c r="AH189" i="1"/>
  <c r="CV189" i="1" s="1"/>
  <c r="U189" i="1" s="1"/>
  <c r="L203" i="5" s="1"/>
  <c r="Q203" i="5" s="1"/>
  <c r="AI189" i="1"/>
  <c r="CW189" i="1" s="1"/>
  <c r="V189" i="1" s="1"/>
  <c r="AJ189" i="1"/>
  <c r="CX189" i="1" s="1"/>
  <c r="W189" i="1" s="1"/>
  <c r="FR189" i="1"/>
  <c r="GL189" i="1"/>
  <c r="GO189" i="1"/>
  <c r="GP189" i="1"/>
  <c r="GV189" i="1"/>
  <c r="HC189" i="1" s="1"/>
  <c r="GX189" i="1" s="1"/>
  <c r="I190" i="1"/>
  <c r="AC190" i="1"/>
  <c r="AE190" i="1"/>
  <c r="AD190" i="1" s="1"/>
  <c r="AF190" i="1"/>
  <c r="AG190" i="1"/>
  <c r="CU190" i="1" s="1"/>
  <c r="T190" i="1" s="1"/>
  <c r="AH190" i="1"/>
  <c r="CV190" i="1" s="1"/>
  <c r="U190" i="1" s="1"/>
  <c r="L206" i="5" s="1"/>
  <c r="Q206" i="5" s="1"/>
  <c r="AI190" i="1"/>
  <c r="CW190" i="1" s="1"/>
  <c r="V190" i="1" s="1"/>
  <c r="AJ190" i="1"/>
  <c r="CX190" i="1" s="1"/>
  <c r="FR190" i="1"/>
  <c r="GL190" i="1"/>
  <c r="GO190" i="1"/>
  <c r="GP190" i="1"/>
  <c r="GV190" i="1"/>
  <c r="HC190" i="1" s="1"/>
  <c r="AC191" i="1"/>
  <c r="H207" i="5" s="1"/>
  <c r="AE191" i="1"/>
  <c r="AD191" i="1" s="1"/>
  <c r="AF191" i="1"/>
  <c r="AG191" i="1"/>
  <c r="CU191" i="1" s="1"/>
  <c r="T191" i="1" s="1"/>
  <c r="AH191" i="1"/>
  <c r="CV191" i="1" s="1"/>
  <c r="U191" i="1" s="1"/>
  <c r="L208" i="5" s="1"/>
  <c r="Q208" i="5" s="1"/>
  <c r="AI191" i="1"/>
  <c r="CW191" i="1" s="1"/>
  <c r="V191" i="1" s="1"/>
  <c r="AJ191" i="1"/>
  <c r="CX191" i="1" s="1"/>
  <c r="W191" i="1" s="1"/>
  <c r="FR191" i="1"/>
  <c r="GL191" i="1"/>
  <c r="GO191" i="1"/>
  <c r="GP191" i="1"/>
  <c r="GV191" i="1"/>
  <c r="HC191" i="1" s="1"/>
  <c r="GX191" i="1" s="1"/>
  <c r="AC192" i="1"/>
  <c r="H209" i="5" s="1"/>
  <c r="AE192" i="1"/>
  <c r="AD192" i="1" s="1"/>
  <c r="AF192" i="1"/>
  <c r="AG192" i="1"/>
  <c r="CU192" i="1" s="1"/>
  <c r="T192" i="1" s="1"/>
  <c r="AH192" i="1"/>
  <c r="CV192" i="1" s="1"/>
  <c r="U192" i="1" s="1"/>
  <c r="L210" i="5" s="1"/>
  <c r="Q210" i="5" s="1"/>
  <c r="AI192" i="1"/>
  <c r="CW192" i="1" s="1"/>
  <c r="V192" i="1" s="1"/>
  <c r="AJ192" i="1"/>
  <c r="CX192" i="1" s="1"/>
  <c r="W192" i="1" s="1"/>
  <c r="FR192" i="1"/>
  <c r="GL192" i="1"/>
  <c r="GO192" i="1"/>
  <c r="GP192" i="1"/>
  <c r="GV192" i="1"/>
  <c r="HC192" i="1" s="1"/>
  <c r="GX192" i="1" s="1"/>
  <c r="AC193" i="1"/>
  <c r="CQ193" i="1" s="1"/>
  <c r="P193" i="1" s="1"/>
  <c r="AE193" i="1"/>
  <c r="AD193" i="1" s="1"/>
  <c r="AF193" i="1"/>
  <c r="CT193" i="1" s="1"/>
  <c r="S193" i="1" s="1"/>
  <c r="AG193" i="1"/>
  <c r="CU193" i="1" s="1"/>
  <c r="T193" i="1" s="1"/>
  <c r="AH193" i="1"/>
  <c r="CV193" i="1" s="1"/>
  <c r="U193" i="1" s="1"/>
  <c r="AI193" i="1"/>
  <c r="CW193" i="1" s="1"/>
  <c r="V193" i="1" s="1"/>
  <c r="AJ193" i="1"/>
  <c r="CX193" i="1" s="1"/>
  <c r="W193" i="1" s="1"/>
  <c r="FR193" i="1"/>
  <c r="GL193" i="1"/>
  <c r="GO193" i="1"/>
  <c r="GP193" i="1"/>
  <c r="GV193" i="1"/>
  <c r="HC193" i="1" s="1"/>
  <c r="GX193" i="1" s="1"/>
  <c r="I194" i="1"/>
  <c r="AC194" i="1"/>
  <c r="CQ194" i="1" s="1"/>
  <c r="AE194" i="1"/>
  <c r="CS194" i="1" s="1"/>
  <c r="AF194" i="1"/>
  <c r="CT194" i="1" s="1"/>
  <c r="AG194" i="1"/>
  <c r="CU194" i="1" s="1"/>
  <c r="AH194" i="1"/>
  <c r="CV194" i="1" s="1"/>
  <c r="AI194" i="1"/>
  <c r="CW194" i="1" s="1"/>
  <c r="AJ194" i="1"/>
  <c r="CX194" i="1" s="1"/>
  <c r="FR194" i="1"/>
  <c r="GL194" i="1"/>
  <c r="GO194" i="1"/>
  <c r="GP194" i="1"/>
  <c r="GV194" i="1"/>
  <c r="HC194" i="1" s="1"/>
  <c r="AC195" i="1"/>
  <c r="H211" i="5" s="1"/>
  <c r="AE195" i="1"/>
  <c r="CS195" i="1" s="1"/>
  <c r="R195" i="1" s="1"/>
  <c r="AF195" i="1"/>
  <c r="AG195" i="1"/>
  <c r="CU195" i="1" s="1"/>
  <c r="T195" i="1" s="1"/>
  <c r="AH195" i="1"/>
  <c r="CV195" i="1" s="1"/>
  <c r="U195" i="1" s="1"/>
  <c r="L212" i="5" s="1"/>
  <c r="Q212" i="5" s="1"/>
  <c r="AI195" i="1"/>
  <c r="CW195" i="1" s="1"/>
  <c r="V195" i="1" s="1"/>
  <c r="AJ195" i="1"/>
  <c r="CX195" i="1" s="1"/>
  <c r="W195" i="1" s="1"/>
  <c r="CT195" i="1"/>
  <c r="S195" i="1" s="1"/>
  <c r="FR195" i="1"/>
  <c r="GL195" i="1"/>
  <c r="GO195" i="1"/>
  <c r="GP195" i="1"/>
  <c r="GV195" i="1"/>
  <c r="HC195" i="1" s="1"/>
  <c r="GX195" i="1" s="1"/>
  <c r="I196" i="1"/>
  <c r="AC196" i="1"/>
  <c r="AE196" i="1"/>
  <c r="AD196" i="1" s="1"/>
  <c r="CR196" i="1" s="1"/>
  <c r="AF196" i="1"/>
  <c r="CT196" i="1" s="1"/>
  <c r="AG196" i="1"/>
  <c r="CU196" i="1" s="1"/>
  <c r="T196" i="1" s="1"/>
  <c r="AH196" i="1"/>
  <c r="CV196" i="1" s="1"/>
  <c r="AI196" i="1"/>
  <c r="CW196" i="1" s="1"/>
  <c r="AJ196" i="1"/>
  <c r="CX196" i="1"/>
  <c r="FR196" i="1"/>
  <c r="GL196" i="1"/>
  <c r="GN196" i="1"/>
  <c r="GP196" i="1"/>
  <c r="GV196" i="1"/>
  <c r="HC196" i="1" s="1"/>
  <c r="AC197" i="1"/>
  <c r="AE197" i="1"/>
  <c r="AD197" i="1" s="1"/>
  <c r="CR197" i="1" s="1"/>
  <c r="Q197" i="1" s="1"/>
  <c r="AF197" i="1"/>
  <c r="CT197" i="1" s="1"/>
  <c r="S197" i="1" s="1"/>
  <c r="AG197" i="1"/>
  <c r="CU197" i="1" s="1"/>
  <c r="T197" i="1" s="1"/>
  <c r="AH197" i="1"/>
  <c r="CV197" i="1" s="1"/>
  <c r="U197" i="1" s="1"/>
  <c r="AI197" i="1"/>
  <c r="AJ197" i="1"/>
  <c r="CX197" i="1" s="1"/>
  <c r="W197" i="1" s="1"/>
  <c r="CS197" i="1"/>
  <c r="R197" i="1" s="1"/>
  <c r="CW197" i="1"/>
  <c r="V197" i="1" s="1"/>
  <c r="FR197" i="1"/>
  <c r="GL197" i="1"/>
  <c r="GN197" i="1"/>
  <c r="GP197" i="1"/>
  <c r="GV197" i="1"/>
  <c r="HC197" i="1" s="1"/>
  <c r="GX197" i="1" s="1"/>
  <c r="I198" i="1"/>
  <c r="AC198" i="1"/>
  <c r="AE198" i="1"/>
  <c r="AD198" i="1" s="1"/>
  <c r="CR198" i="1" s="1"/>
  <c r="AF198" i="1"/>
  <c r="CT198" i="1" s="1"/>
  <c r="AG198" i="1"/>
  <c r="CU198" i="1" s="1"/>
  <c r="AH198" i="1"/>
  <c r="CV198" i="1" s="1"/>
  <c r="AI198" i="1"/>
  <c r="CW198" i="1" s="1"/>
  <c r="V198" i="1" s="1"/>
  <c r="AJ198" i="1"/>
  <c r="CX198" i="1" s="1"/>
  <c r="CS198" i="1"/>
  <c r="FR198" i="1"/>
  <c r="GL198" i="1"/>
  <c r="GO198" i="1"/>
  <c r="GP198" i="1"/>
  <c r="GV198" i="1"/>
  <c r="HC198" i="1"/>
  <c r="B200" i="1"/>
  <c r="B146" i="1" s="1"/>
  <c r="C200" i="1"/>
  <c r="C146" i="1" s="1"/>
  <c r="D200" i="1"/>
  <c r="D146" i="1" s="1"/>
  <c r="F200" i="1"/>
  <c r="F146" i="1" s="1"/>
  <c r="G200" i="1"/>
  <c r="A214" i="5" s="1"/>
  <c r="BX200" i="1"/>
  <c r="BX146" i="1" s="1"/>
  <c r="CK200" i="1"/>
  <c r="CL200" i="1"/>
  <c r="CL146" i="1" s="1"/>
  <c r="B229" i="1"/>
  <c r="B72" i="1" s="1"/>
  <c r="C229" i="1"/>
  <c r="C72" i="1" s="1"/>
  <c r="D229" i="1"/>
  <c r="D72" i="1" s="1"/>
  <c r="F229" i="1"/>
  <c r="F72" i="1" s="1"/>
  <c r="G229" i="1"/>
  <c r="B258" i="1"/>
  <c r="D258" i="1"/>
  <c r="B259" i="1"/>
  <c r="D259" i="1"/>
  <c r="B260" i="1"/>
  <c r="D260" i="1"/>
  <c r="D262" i="1"/>
  <c r="E264" i="1"/>
  <c r="Z264" i="1"/>
  <c r="AA264" i="1"/>
  <c r="AM264" i="1"/>
  <c r="AN264" i="1"/>
  <c r="BD264" i="1"/>
  <c r="BE264" i="1"/>
  <c r="BF264" i="1"/>
  <c r="BG264" i="1"/>
  <c r="BH264" i="1"/>
  <c r="BI264" i="1"/>
  <c r="BJ264" i="1"/>
  <c r="BK264" i="1"/>
  <c r="BL264" i="1"/>
  <c r="BM264" i="1"/>
  <c r="BN264" i="1"/>
  <c r="BO264" i="1"/>
  <c r="BP264" i="1"/>
  <c r="BQ264" i="1"/>
  <c r="BR264" i="1"/>
  <c r="BS264" i="1"/>
  <c r="BT264" i="1"/>
  <c r="BU264" i="1"/>
  <c r="BV264" i="1"/>
  <c r="BW264" i="1"/>
  <c r="CM264" i="1"/>
  <c r="CN264" i="1"/>
  <c r="CO264" i="1"/>
  <c r="CP264" i="1"/>
  <c r="CQ264" i="1"/>
  <c r="CR264" i="1"/>
  <c r="CS264" i="1"/>
  <c r="CT264" i="1"/>
  <c r="CU264" i="1"/>
  <c r="CV264" i="1"/>
  <c r="CW264" i="1"/>
  <c r="CX264" i="1"/>
  <c r="CY264" i="1"/>
  <c r="CZ264" i="1"/>
  <c r="DA264" i="1"/>
  <c r="DB264" i="1"/>
  <c r="DC264" i="1"/>
  <c r="DD264" i="1"/>
  <c r="DE264" i="1"/>
  <c r="DF264" i="1"/>
  <c r="DG264" i="1"/>
  <c r="DH264" i="1"/>
  <c r="DI264" i="1"/>
  <c r="DJ264" i="1"/>
  <c r="DK264" i="1"/>
  <c r="DL264" i="1"/>
  <c r="DM264" i="1"/>
  <c r="DN264" i="1"/>
  <c r="DO264" i="1"/>
  <c r="DP264" i="1"/>
  <c r="DQ264" i="1"/>
  <c r="DR264" i="1"/>
  <c r="DS264" i="1"/>
  <c r="DT264" i="1"/>
  <c r="DU264" i="1"/>
  <c r="DV264" i="1"/>
  <c r="DW264" i="1"/>
  <c r="DX264" i="1"/>
  <c r="DY264" i="1"/>
  <c r="DZ264" i="1"/>
  <c r="EA264" i="1"/>
  <c r="EB264" i="1"/>
  <c r="EC264" i="1"/>
  <c r="ED264" i="1"/>
  <c r="EE264" i="1"/>
  <c r="EF264" i="1"/>
  <c r="EG264" i="1"/>
  <c r="EH264" i="1"/>
  <c r="EI264" i="1"/>
  <c r="EJ264" i="1"/>
  <c r="EK264" i="1"/>
  <c r="EL264" i="1"/>
  <c r="EM264" i="1"/>
  <c r="EN264" i="1"/>
  <c r="EO264" i="1"/>
  <c r="EP264" i="1"/>
  <c r="EQ264" i="1"/>
  <c r="ER264" i="1"/>
  <c r="ES264" i="1"/>
  <c r="ET264" i="1"/>
  <c r="EU264" i="1"/>
  <c r="EV264" i="1"/>
  <c r="EW264" i="1"/>
  <c r="EX264" i="1"/>
  <c r="EY264" i="1"/>
  <c r="EZ264" i="1"/>
  <c r="FA264" i="1"/>
  <c r="FB264" i="1"/>
  <c r="FC264" i="1"/>
  <c r="FD264" i="1"/>
  <c r="FE264" i="1"/>
  <c r="FF264" i="1"/>
  <c r="FG264" i="1"/>
  <c r="FH264" i="1"/>
  <c r="FI264" i="1"/>
  <c r="FJ264" i="1"/>
  <c r="FK264" i="1"/>
  <c r="FL264" i="1"/>
  <c r="FM264" i="1"/>
  <c r="FN264" i="1"/>
  <c r="FO264" i="1"/>
  <c r="FP264" i="1"/>
  <c r="FQ264" i="1"/>
  <c r="FR264" i="1"/>
  <c r="FS264" i="1"/>
  <c r="FT264" i="1"/>
  <c r="FU264" i="1"/>
  <c r="FV264" i="1"/>
  <c r="FW264" i="1"/>
  <c r="FX264" i="1"/>
  <c r="FY264" i="1"/>
  <c r="FZ264" i="1"/>
  <c r="GA264" i="1"/>
  <c r="GB264" i="1"/>
  <c r="GC264" i="1"/>
  <c r="GD264" i="1"/>
  <c r="GE264" i="1"/>
  <c r="GF264" i="1"/>
  <c r="GG264" i="1"/>
  <c r="GH264" i="1"/>
  <c r="GI264" i="1"/>
  <c r="GJ264" i="1"/>
  <c r="GK264" i="1"/>
  <c r="GL264" i="1"/>
  <c r="GM264" i="1"/>
  <c r="GN264" i="1"/>
  <c r="GO264" i="1"/>
  <c r="GP264" i="1"/>
  <c r="GQ264" i="1"/>
  <c r="GR264" i="1"/>
  <c r="GS264" i="1"/>
  <c r="GT264" i="1"/>
  <c r="GU264" i="1"/>
  <c r="GV264" i="1"/>
  <c r="GW264" i="1"/>
  <c r="GX264" i="1"/>
  <c r="C266" i="1"/>
  <c r="D266" i="1"/>
  <c r="I266" i="1"/>
  <c r="AC266" i="1"/>
  <c r="CQ266" i="1" s="1"/>
  <c r="AE266" i="1"/>
  <c r="AD266" i="1" s="1"/>
  <c r="AF266" i="1"/>
  <c r="AG266" i="1"/>
  <c r="CU266" i="1" s="1"/>
  <c r="AH266" i="1"/>
  <c r="CV266" i="1" s="1"/>
  <c r="AI266" i="1"/>
  <c r="CW266" i="1" s="1"/>
  <c r="AJ266" i="1"/>
  <c r="CX266" i="1" s="1"/>
  <c r="CR266" i="1"/>
  <c r="Q266" i="1" s="1"/>
  <c r="FR266" i="1"/>
  <c r="GL266" i="1"/>
  <c r="GN266" i="1"/>
  <c r="GO266" i="1"/>
  <c r="GV266" i="1"/>
  <c r="HC266" i="1" s="1"/>
  <c r="C267" i="1"/>
  <c r="D267" i="1"/>
  <c r="AC267" i="1"/>
  <c r="CQ267" i="1" s="1"/>
  <c r="P267" i="1" s="1"/>
  <c r="AE267" i="1"/>
  <c r="CS267" i="1" s="1"/>
  <c r="R267" i="1" s="1"/>
  <c r="AF267" i="1"/>
  <c r="CT267" i="1" s="1"/>
  <c r="S267" i="1" s="1"/>
  <c r="K260" i="5" s="1"/>
  <c r="AG267" i="1"/>
  <c r="CU267" i="1" s="1"/>
  <c r="T267" i="1" s="1"/>
  <c r="AH267" i="1"/>
  <c r="CV267" i="1" s="1"/>
  <c r="U267" i="1" s="1"/>
  <c r="AI267" i="1"/>
  <c r="CW267" i="1" s="1"/>
  <c r="V267" i="1" s="1"/>
  <c r="AJ267" i="1"/>
  <c r="CX267" i="1" s="1"/>
  <c r="W267" i="1" s="1"/>
  <c r="FR267" i="1"/>
  <c r="GL267" i="1"/>
  <c r="GN267" i="1"/>
  <c r="GO267" i="1"/>
  <c r="GV267" i="1"/>
  <c r="HC267" i="1" s="1"/>
  <c r="GX267" i="1" s="1"/>
  <c r="C268" i="1"/>
  <c r="D268" i="1"/>
  <c r="AC268" i="1"/>
  <c r="CQ268" i="1" s="1"/>
  <c r="P268" i="1" s="1"/>
  <c r="AE268" i="1"/>
  <c r="AD268" i="1" s="1"/>
  <c r="CR268" i="1" s="1"/>
  <c r="Q268" i="1" s="1"/>
  <c r="AF268" i="1"/>
  <c r="AG268" i="1"/>
  <c r="CU268" i="1" s="1"/>
  <c r="T268" i="1" s="1"/>
  <c r="AH268" i="1"/>
  <c r="CV268" i="1" s="1"/>
  <c r="U268" i="1" s="1"/>
  <c r="AI268" i="1"/>
  <c r="CW268" i="1" s="1"/>
  <c r="V268" i="1" s="1"/>
  <c r="AJ268" i="1"/>
  <c r="CX268" i="1" s="1"/>
  <c r="W268" i="1" s="1"/>
  <c r="FR268" i="1"/>
  <c r="GL268" i="1"/>
  <c r="GN268" i="1"/>
  <c r="GO268" i="1"/>
  <c r="GV268" i="1"/>
  <c r="HC268" i="1" s="1"/>
  <c r="GX268" i="1" s="1"/>
  <c r="C269" i="1"/>
  <c r="D269" i="1"/>
  <c r="AC269" i="1"/>
  <c r="CQ269" i="1" s="1"/>
  <c r="P269" i="1" s="1"/>
  <c r="AE269" i="1"/>
  <c r="CS269" i="1" s="1"/>
  <c r="R269" i="1" s="1"/>
  <c r="AF269" i="1"/>
  <c r="CT269" i="1" s="1"/>
  <c r="S269" i="1" s="1"/>
  <c r="AG269" i="1"/>
  <c r="CU269" i="1" s="1"/>
  <c r="T269" i="1" s="1"/>
  <c r="AH269" i="1"/>
  <c r="CV269" i="1" s="1"/>
  <c r="U269" i="1" s="1"/>
  <c r="AI269" i="1"/>
  <c r="CW269" i="1" s="1"/>
  <c r="V269" i="1" s="1"/>
  <c r="AJ269" i="1"/>
  <c r="CX269" i="1" s="1"/>
  <c r="W269" i="1" s="1"/>
  <c r="FR269" i="1"/>
  <c r="GL269" i="1"/>
  <c r="GN269" i="1"/>
  <c r="GO269" i="1"/>
  <c r="GV269" i="1"/>
  <c r="HC269" i="1" s="1"/>
  <c r="GX269" i="1" s="1"/>
  <c r="C270" i="1"/>
  <c r="D270" i="1"/>
  <c r="AC270" i="1"/>
  <c r="CQ270" i="1" s="1"/>
  <c r="P270" i="1" s="1"/>
  <c r="AE270" i="1"/>
  <c r="AD270" i="1" s="1"/>
  <c r="AF270" i="1"/>
  <c r="CT270" i="1" s="1"/>
  <c r="S270" i="1" s="1"/>
  <c r="AG270" i="1"/>
  <c r="CU270" i="1" s="1"/>
  <c r="T270" i="1" s="1"/>
  <c r="AH270" i="1"/>
  <c r="AI270" i="1"/>
  <c r="CW270" i="1" s="1"/>
  <c r="V270" i="1" s="1"/>
  <c r="AJ270" i="1"/>
  <c r="CX270" i="1" s="1"/>
  <c r="W270" i="1" s="1"/>
  <c r="CR270" i="1"/>
  <c r="Q270" i="1" s="1"/>
  <c r="CV270" i="1"/>
  <c r="U270" i="1" s="1"/>
  <c r="FR270" i="1"/>
  <c r="GL270" i="1"/>
  <c r="GN270" i="1"/>
  <c r="GO270" i="1"/>
  <c r="GV270" i="1"/>
  <c r="HC270" i="1" s="1"/>
  <c r="GX270" i="1" s="1"/>
  <c r="B272" i="1"/>
  <c r="B264" i="1" s="1"/>
  <c r="C272" i="1"/>
  <c r="C264" i="1" s="1"/>
  <c r="D272" i="1"/>
  <c r="D264" i="1" s="1"/>
  <c r="F272" i="1"/>
  <c r="F264" i="1" s="1"/>
  <c r="G272" i="1"/>
  <c r="BX272" i="1"/>
  <c r="BX264" i="1" s="1"/>
  <c r="CK272" i="1"/>
  <c r="BB272" i="1" s="1"/>
  <c r="CL272" i="1"/>
  <c r="CL264" i="1" s="1"/>
  <c r="B301" i="1"/>
  <c r="B18" i="1" s="1"/>
  <c r="C301" i="1"/>
  <c r="C18" i="1" s="1"/>
  <c r="D301" i="1"/>
  <c r="D18" i="1" s="1"/>
  <c r="F301" i="1"/>
  <c r="F18" i="1" s="1"/>
  <c r="G301" i="1"/>
  <c r="G18" i="1" s="1"/>
  <c r="AD267" i="1" l="1"/>
  <c r="CR267" i="1" s="1"/>
  <c r="Q267" i="1" s="1"/>
  <c r="S198" i="1"/>
  <c r="T266" i="1"/>
  <c r="GX198" i="1"/>
  <c r="T186" i="1"/>
  <c r="V171" i="1"/>
  <c r="W170" i="1"/>
  <c r="W157" i="1"/>
  <c r="U170" i="1"/>
  <c r="L181" i="5" s="1"/>
  <c r="Q181" i="5" s="1"/>
  <c r="CY163" i="1"/>
  <c r="X163" i="1" s="1"/>
  <c r="V157" i="1"/>
  <c r="CY195" i="1"/>
  <c r="X195" i="1" s="1"/>
  <c r="T211" i="5" s="1"/>
  <c r="CS180" i="1"/>
  <c r="R180" i="1" s="1"/>
  <c r="T157" i="1"/>
  <c r="V37" i="1"/>
  <c r="GX86" i="1"/>
  <c r="GX171" i="1"/>
  <c r="S157" i="1"/>
  <c r="CS154" i="1"/>
  <c r="R154" i="1" s="1"/>
  <c r="AB107" i="1"/>
  <c r="CS85" i="1"/>
  <c r="R85" i="1" s="1"/>
  <c r="W30" i="1"/>
  <c r="CS177" i="1"/>
  <c r="R177" i="1" s="1"/>
  <c r="R157" i="1"/>
  <c r="CZ157" i="1" s="1"/>
  <c r="Y157" i="1" s="1"/>
  <c r="CS36" i="1"/>
  <c r="R36" i="1" s="1"/>
  <c r="R198" i="1"/>
  <c r="T86" i="1"/>
  <c r="W198" i="1"/>
  <c r="Q170" i="1"/>
  <c r="GX156" i="1"/>
  <c r="CZ168" i="1"/>
  <c r="Y168" i="1" s="1"/>
  <c r="CY168" i="1"/>
  <c r="X168" i="1" s="1"/>
  <c r="V266" i="1"/>
  <c r="AB266" i="1"/>
  <c r="Q196" i="1"/>
  <c r="P194" i="1"/>
  <c r="GX186" i="1"/>
  <c r="U186" i="1"/>
  <c r="AB173" i="1"/>
  <c r="V169" i="1"/>
  <c r="Q169" i="1"/>
  <c r="CZ165" i="1"/>
  <c r="Y165" i="1" s="1"/>
  <c r="V154" i="1"/>
  <c r="Q154" i="1"/>
  <c r="U103" i="1"/>
  <c r="H120" i="5"/>
  <c r="U101" i="1"/>
  <c r="GX100" i="1"/>
  <c r="W92" i="1"/>
  <c r="U86" i="1"/>
  <c r="P86" i="1"/>
  <c r="GX266" i="1"/>
  <c r="GX196" i="1"/>
  <c r="U196" i="1"/>
  <c r="GX169" i="1"/>
  <c r="CY167" i="1"/>
  <c r="X167" i="1" s="1"/>
  <c r="V107" i="1"/>
  <c r="V96" i="1"/>
  <c r="Q96" i="1"/>
  <c r="BZ115" i="1"/>
  <c r="AQ115" i="1" s="1"/>
  <c r="CD115" i="1"/>
  <c r="CD76" i="1" s="1"/>
  <c r="T32" i="1"/>
  <c r="T30" i="1"/>
  <c r="BY200" i="1"/>
  <c r="P107" i="1"/>
  <c r="H129" i="5"/>
  <c r="R129" i="5" s="1"/>
  <c r="W103" i="1"/>
  <c r="W101" i="1"/>
  <c r="GX96" i="1"/>
  <c r="U96" i="1"/>
  <c r="I93" i="1"/>
  <c r="E96" i="5" s="1"/>
  <c r="S92" i="1"/>
  <c r="K89" i="5" s="1"/>
  <c r="W86" i="1"/>
  <c r="S86" i="1"/>
  <c r="BY115" i="1"/>
  <c r="BY76" i="1" s="1"/>
  <c r="Q37" i="1"/>
  <c r="CS268" i="1"/>
  <c r="R268" i="1" s="1"/>
  <c r="CQ195" i="1"/>
  <c r="P195" i="1" s="1"/>
  <c r="K211" i="5" s="1"/>
  <c r="J212" i="5" s="1"/>
  <c r="P212" i="5" s="1"/>
  <c r="R194" i="1"/>
  <c r="V186" i="1"/>
  <c r="P174" i="1"/>
  <c r="CC200" i="1"/>
  <c r="H180" i="5"/>
  <c r="G181" i="5" s="1"/>
  <c r="O181" i="5" s="1"/>
  <c r="S169" i="1"/>
  <c r="CY169" i="1" s="1"/>
  <c r="X169" i="1" s="1"/>
  <c r="T177" i="5" s="1"/>
  <c r="CZ162" i="1"/>
  <c r="Y162" i="1" s="1"/>
  <c r="V175" i="5" s="1"/>
  <c r="GX157" i="1"/>
  <c r="U157" i="1"/>
  <c r="P157" i="1"/>
  <c r="W154" i="1"/>
  <c r="S154" i="1"/>
  <c r="CQ153" i="1"/>
  <c r="P153" i="1" s="1"/>
  <c r="K167" i="5" s="1"/>
  <c r="J168" i="5" s="1"/>
  <c r="P168" i="5" s="1"/>
  <c r="AD108" i="1"/>
  <c r="CR108" i="1" s="1"/>
  <c r="Q108" i="1" s="1"/>
  <c r="T107" i="1"/>
  <c r="V106" i="1"/>
  <c r="H149" i="5"/>
  <c r="R149" i="5" s="1"/>
  <c r="U104" i="1"/>
  <c r="L133" i="5" s="1"/>
  <c r="V103" i="1"/>
  <c r="Q102" i="1"/>
  <c r="V101" i="1"/>
  <c r="S99" i="1"/>
  <c r="GX92" i="1"/>
  <c r="V92" i="1"/>
  <c r="H91" i="5"/>
  <c r="R91" i="5" s="1"/>
  <c r="V86" i="1"/>
  <c r="Q86" i="1"/>
  <c r="W82" i="1"/>
  <c r="GX32" i="1"/>
  <c r="P28" i="1"/>
  <c r="CZ160" i="1"/>
  <c r="Y160" i="1" s="1"/>
  <c r="CY160" i="1"/>
  <c r="X160" i="1" s="1"/>
  <c r="GX90" i="1"/>
  <c r="U156" i="1"/>
  <c r="AD151" i="1"/>
  <c r="CR151" i="1" s="1"/>
  <c r="Q151" i="1" s="1"/>
  <c r="GX87" i="1"/>
  <c r="H78" i="5"/>
  <c r="AB84" i="1"/>
  <c r="CS79" i="1"/>
  <c r="R79" i="1" s="1"/>
  <c r="K40" i="5" s="1"/>
  <c r="R32" i="1"/>
  <c r="CY32" i="1" s="1"/>
  <c r="X32" i="1" s="1"/>
  <c r="R30" i="1"/>
  <c r="CZ30" i="1" s="1"/>
  <c r="Y30" i="1" s="1"/>
  <c r="S176" i="1"/>
  <c r="P156" i="1"/>
  <c r="W90" i="1"/>
  <c r="CS37" i="1"/>
  <c r="R37" i="1" s="1"/>
  <c r="Q32" i="1"/>
  <c r="Q30" i="1"/>
  <c r="T194" i="1"/>
  <c r="CS189" i="1"/>
  <c r="R189" i="1" s="1"/>
  <c r="CS185" i="1"/>
  <c r="R185" i="1" s="1"/>
  <c r="CS182" i="1"/>
  <c r="R182" i="1" s="1"/>
  <c r="CS179" i="1"/>
  <c r="R179" i="1" s="1"/>
  <c r="CY179" i="1" s="1"/>
  <c r="X179" i="1" s="1"/>
  <c r="CS176" i="1"/>
  <c r="R176" i="1" s="1"/>
  <c r="V170" i="1"/>
  <c r="CQ149" i="1"/>
  <c r="P149" i="1" s="1"/>
  <c r="K163" i="5" s="1"/>
  <c r="J164" i="5" s="1"/>
  <c r="P164" i="5" s="1"/>
  <c r="AD109" i="1"/>
  <c r="GX107" i="1"/>
  <c r="W105" i="1"/>
  <c r="U100" i="1"/>
  <c r="GX97" i="1"/>
  <c r="P97" i="1"/>
  <c r="V90" i="1"/>
  <c r="V82" i="1"/>
  <c r="AB32" i="1"/>
  <c r="P30" i="1"/>
  <c r="CY162" i="1"/>
  <c r="X162" i="1" s="1"/>
  <c r="T175" i="5" s="1"/>
  <c r="V156" i="1"/>
  <c r="V105" i="1"/>
  <c r="W100" i="1"/>
  <c r="CQ81" i="1"/>
  <c r="P81" i="1" s="1"/>
  <c r="K57" i="5" s="1"/>
  <c r="V176" i="1"/>
  <c r="CS170" i="1"/>
  <c r="R170" i="1" s="1"/>
  <c r="U105" i="1"/>
  <c r="L143" i="5" s="1"/>
  <c r="V100" i="1"/>
  <c r="T96" i="1"/>
  <c r="AD93" i="1"/>
  <c r="CR93" i="1" s="1"/>
  <c r="T90" i="1"/>
  <c r="W89" i="1"/>
  <c r="T82" i="1"/>
  <c r="CH39" i="1"/>
  <c r="CH22" i="1" s="1"/>
  <c r="V28" i="1"/>
  <c r="CB272" i="1"/>
  <c r="CB264" i="1" s="1"/>
  <c r="H204" i="5"/>
  <c r="CS188" i="1"/>
  <c r="R188" i="1" s="1"/>
  <c r="U176" i="1"/>
  <c r="CS175" i="1"/>
  <c r="R175" i="1" s="1"/>
  <c r="AB171" i="1"/>
  <c r="T156" i="1"/>
  <c r="CS155" i="1"/>
  <c r="R155" i="1" s="1"/>
  <c r="GX103" i="1"/>
  <c r="H119" i="5"/>
  <c r="R119" i="5" s="1"/>
  <c r="W102" i="1"/>
  <c r="I91" i="1"/>
  <c r="E85" i="5" s="1"/>
  <c r="V89" i="1"/>
  <c r="CE39" i="1"/>
  <c r="CE22" i="1" s="1"/>
  <c r="GX37" i="1"/>
  <c r="T37" i="1"/>
  <c r="CS196" i="1"/>
  <c r="R196" i="1" s="1"/>
  <c r="V194" i="1"/>
  <c r="CS184" i="1"/>
  <c r="R184" i="1" s="1"/>
  <c r="CY184" i="1" s="1"/>
  <c r="X184" i="1" s="1"/>
  <c r="CS181" i="1"/>
  <c r="R181" i="1" s="1"/>
  <c r="CS178" i="1"/>
  <c r="R178" i="1" s="1"/>
  <c r="GX176" i="1"/>
  <c r="T176" i="1"/>
  <c r="CY164" i="1"/>
  <c r="X164" i="1" s="1"/>
  <c r="CQ159" i="1"/>
  <c r="P159" i="1" s="1"/>
  <c r="K171" i="5" s="1"/>
  <c r="J172" i="5" s="1"/>
  <c r="P172" i="5" s="1"/>
  <c r="V102" i="1"/>
  <c r="T100" i="1"/>
  <c r="W99" i="1"/>
  <c r="R90" i="1"/>
  <c r="U89" i="1"/>
  <c r="W87" i="1"/>
  <c r="P32" i="1"/>
  <c r="T28" i="1"/>
  <c r="CS187" i="1"/>
  <c r="R187" i="1" s="1"/>
  <c r="Q156" i="1"/>
  <c r="H139" i="5"/>
  <c r="R139" i="5" s="1"/>
  <c r="S100" i="1"/>
  <c r="V99" i="1"/>
  <c r="W98" i="1"/>
  <c r="V87" i="1"/>
  <c r="AB85" i="1"/>
  <c r="V196" i="1"/>
  <c r="GX194" i="1"/>
  <c r="CQ192" i="1"/>
  <c r="P192" i="1" s="1"/>
  <c r="K209" i="5" s="1"/>
  <c r="J210" i="5" s="1"/>
  <c r="P210" i="5" s="1"/>
  <c r="Q176" i="1"/>
  <c r="V174" i="1"/>
  <c r="GX170" i="1"/>
  <c r="T170" i="1"/>
  <c r="CY166" i="1"/>
  <c r="X166" i="1" s="1"/>
  <c r="AB108" i="1"/>
  <c r="GX105" i="1"/>
  <c r="H140" i="5"/>
  <c r="V104" i="1"/>
  <c r="T102" i="1"/>
  <c r="R100" i="1"/>
  <c r="U99" i="1"/>
  <c r="V98" i="1"/>
  <c r="W97" i="1"/>
  <c r="T92" i="1"/>
  <c r="U87" i="1"/>
  <c r="L86" i="5" s="1"/>
  <c r="Q86" i="5" s="1"/>
  <c r="V84" i="1"/>
  <c r="V32" i="1"/>
  <c r="V30" i="1"/>
  <c r="GX89" i="1"/>
  <c r="U32" i="1"/>
  <c r="U30" i="1"/>
  <c r="GX28" i="1"/>
  <c r="F69" i="9"/>
  <c r="F70" i="9" s="1"/>
  <c r="F72" i="9" s="1"/>
  <c r="AB198" i="1"/>
  <c r="U207" i="5"/>
  <c r="S207" i="5"/>
  <c r="W208" i="5"/>
  <c r="G208" i="5"/>
  <c r="O208" i="5" s="1"/>
  <c r="S204" i="5"/>
  <c r="U204" i="5"/>
  <c r="G206" i="5"/>
  <c r="O206" i="5" s="1"/>
  <c r="W206" i="5"/>
  <c r="S202" i="5"/>
  <c r="U202" i="5"/>
  <c r="G203" i="5"/>
  <c r="O203" i="5" s="1"/>
  <c r="W203" i="5"/>
  <c r="S196" i="5"/>
  <c r="U196" i="5"/>
  <c r="G197" i="5"/>
  <c r="O197" i="5" s="1"/>
  <c r="W197" i="5"/>
  <c r="S192" i="5"/>
  <c r="U192" i="5"/>
  <c r="W193" i="5"/>
  <c r="G193" i="5"/>
  <c r="O193" i="5" s="1"/>
  <c r="S188" i="5"/>
  <c r="U188" i="5"/>
  <c r="G189" i="5"/>
  <c r="O189" i="5" s="1"/>
  <c r="W189" i="5"/>
  <c r="U180" i="5"/>
  <c r="S180" i="5"/>
  <c r="W181" i="5"/>
  <c r="E177" i="5"/>
  <c r="C178" i="5"/>
  <c r="S173" i="5"/>
  <c r="U173" i="5"/>
  <c r="G174" i="5"/>
  <c r="O174" i="5" s="1"/>
  <c r="W174" i="5"/>
  <c r="G172" i="5"/>
  <c r="O172" i="5" s="1"/>
  <c r="W172" i="5"/>
  <c r="S163" i="5"/>
  <c r="U163" i="5"/>
  <c r="L153" i="5"/>
  <c r="L155" i="5"/>
  <c r="Q155" i="5" s="1"/>
  <c r="E145" i="5"/>
  <c r="C146" i="5"/>
  <c r="L144" i="5"/>
  <c r="Q144" i="5" s="1"/>
  <c r="H137" i="5"/>
  <c r="U135" i="5"/>
  <c r="H142" i="5" s="1"/>
  <c r="S135" i="5"/>
  <c r="H141" i="5" s="1"/>
  <c r="L134" i="5"/>
  <c r="Q134" i="5" s="1"/>
  <c r="E125" i="5"/>
  <c r="C126" i="5"/>
  <c r="H110" i="5"/>
  <c r="S108" i="5"/>
  <c r="H111" i="5" s="1"/>
  <c r="U108" i="5"/>
  <c r="H112" i="5" s="1"/>
  <c r="S96" i="5"/>
  <c r="E87" i="5"/>
  <c r="C88" i="5"/>
  <c r="H85" i="5"/>
  <c r="W85" i="5" s="1"/>
  <c r="S84" i="5"/>
  <c r="U84" i="5"/>
  <c r="H83" i="5"/>
  <c r="W83" i="5" s="1"/>
  <c r="L81" i="5"/>
  <c r="S73" i="5"/>
  <c r="U73" i="5"/>
  <c r="H75" i="5"/>
  <c r="L70" i="5"/>
  <c r="L72" i="5"/>
  <c r="Q72" i="5" s="1"/>
  <c r="S61" i="5"/>
  <c r="U61" i="5"/>
  <c r="L43" i="5"/>
  <c r="L44" i="5"/>
  <c r="Q44" i="5" s="1"/>
  <c r="U37" i="5"/>
  <c r="H42" i="5" s="1"/>
  <c r="H38" i="5"/>
  <c r="S37" i="5"/>
  <c r="H41" i="5" s="1"/>
  <c r="L35" i="5"/>
  <c r="L36" i="5"/>
  <c r="Q36" i="5" s="1"/>
  <c r="S29" i="5"/>
  <c r="H33" i="5" s="1"/>
  <c r="U29" i="5"/>
  <c r="H34" i="5" s="1"/>
  <c r="H30" i="5"/>
  <c r="A272" i="5"/>
  <c r="AF272" i="5"/>
  <c r="CJ272" i="1"/>
  <c r="CJ264" i="1" s="1"/>
  <c r="L269" i="5"/>
  <c r="L270" i="5"/>
  <c r="Q270" i="5" s="1"/>
  <c r="S265" i="5"/>
  <c r="H267" i="5" s="1"/>
  <c r="U265" i="5"/>
  <c r="H268" i="5" s="1"/>
  <c r="H266" i="5"/>
  <c r="BZ272" i="1"/>
  <c r="CG272" i="1" s="1"/>
  <c r="L263" i="5"/>
  <c r="L264" i="5"/>
  <c r="Q264" i="5" s="1"/>
  <c r="S259" i="5"/>
  <c r="H261" i="5" s="1"/>
  <c r="H260" i="5"/>
  <c r="U259" i="5"/>
  <c r="H262" i="5" s="1"/>
  <c r="E252" i="5"/>
  <c r="C253" i="5"/>
  <c r="AO272" i="1"/>
  <c r="AO264" i="1" s="1"/>
  <c r="AB270" i="1"/>
  <c r="U266" i="1"/>
  <c r="AH272" i="1" s="1"/>
  <c r="H254" i="5"/>
  <c r="S252" i="5"/>
  <c r="H255" i="5" s="1"/>
  <c r="U252" i="5"/>
  <c r="H256" i="5" s="1"/>
  <c r="A217" i="5"/>
  <c r="AF217" i="5"/>
  <c r="W196" i="1"/>
  <c r="S211" i="5"/>
  <c r="U211" i="5"/>
  <c r="G212" i="5"/>
  <c r="O212" i="5" s="1"/>
  <c r="W212" i="5"/>
  <c r="W194" i="1"/>
  <c r="S194" i="1"/>
  <c r="U194" i="1"/>
  <c r="AD194" i="1"/>
  <c r="CR194" i="1" s="1"/>
  <c r="Q194" i="1" s="1"/>
  <c r="U209" i="5"/>
  <c r="S209" i="5"/>
  <c r="G210" i="5"/>
  <c r="O210" i="5" s="1"/>
  <c r="W210" i="5"/>
  <c r="CQ190" i="1"/>
  <c r="P190" i="1" s="1"/>
  <c r="K204" i="5" s="1"/>
  <c r="J206" i="5" s="1"/>
  <c r="P206" i="5" s="1"/>
  <c r="E204" i="5"/>
  <c r="C205" i="5"/>
  <c r="S200" i="5"/>
  <c r="U200" i="5"/>
  <c r="G201" i="5"/>
  <c r="O201" i="5" s="1"/>
  <c r="W201" i="5"/>
  <c r="S198" i="5"/>
  <c r="U198" i="5"/>
  <c r="G199" i="5"/>
  <c r="O199" i="5" s="1"/>
  <c r="W199" i="5"/>
  <c r="W186" i="1"/>
  <c r="S186" i="1"/>
  <c r="P186" i="1"/>
  <c r="S194" i="5"/>
  <c r="U194" i="5"/>
  <c r="G195" i="5"/>
  <c r="O195" i="5" s="1"/>
  <c r="W195" i="5"/>
  <c r="S190" i="5"/>
  <c r="U190" i="5"/>
  <c r="G191" i="5"/>
  <c r="O191" i="5" s="1"/>
  <c r="W191" i="5"/>
  <c r="CQ175" i="1"/>
  <c r="P175" i="1" s="1"/>
  <c r="K188" i="5" s="1"/>
  <c r="J189" i="5" s="1"/>
  <c r="P189" i="5" s="1"/>
  <c r="W174" i="1"/>
  <c r="U174" i="1"/>
  <c r="S174" i="1"/>
  <c r="CS173" i="1"/>
  <c r="R173" i="1" s="1"/>
  <c r="U186" i="5"/>
  <c r="S186" i="5"/>
  <c r="W187" i="5"/>
  <c r="G187" i="5"/>
  <c r="O187" i="5" s="1"/>
  <c r="W171" i="1"/>
  <c r="S182" i="5"/>
  <c r="U182" i="5"/>
  <c r="H182" i="5"/>
  <c r="W169" i="1"/>
  <c r="CS169" i="1"/>
  <c r="R169" i="1" s="1"/>
  <c r="U169" i="1"/>
  <c r="L179" i="5" s="1"/>
  <c r="Q179" i="5" s="1"/>
  <c r="L214" i="5" s="1"/>
  <c r="U177" i="5"/>
  <c r="S177" i="5"/>
  <c r="H177" i="5"/>
  <c r="CZ167" i="1"/>
  <c r="Y167" i="1" s="1"/>
  <c r="CY165" i="1"/>
  <c r="X165" i="1" s="1"/>
  <c r="CZ163" i="1"/>
  <c r="Y163" i="1" s="1"/>
  <c r="S175" i="5"/>
  <c r="U175" i="5"/>
  <c r="W176" i="5"/>
  <c r="G176" i="5"/>
  <c r="O176" i="5" s="1"/>
  <c r="CQ161" i="1"/>
  <c r="P161" i="1" s="1"/>
  <c r="K173" i="5" s="1"/>
  <c r="J174" i="5" s="1"/>
  <c r="P174" i="5" s="1"/>
  <c r="S171" i="5"/>
  <c r="U171" i="5"/>
  <c r="AD159" i="1"/>
  <c r="CR159" i="1" s="1"/>
  <c r="Q159" i="1" s="1"/>
  <c r="CS156" i="1"/>
  <c r="R156" i="1" s="1"/>
  <c r="S167" i="5"/>
  <c r="U167" i="5"/>
  <c r="W168" i="5"/>
  <c r="G168" i="5"/>
  <c r="O168" i="5" s="1"/>
  <c r="G164" i="5"/>
  <c r="O164" i="5" s="1"/>
  <c r="W164" i="5"/>
  <c r="A157" i="5"/>
  <c r="AF157" i="5"/>
  <c r="CS113" i="1"/>
  <c r="R113" i="1" s="1"/>
  <c r="CY113" i="1" s="1"/>
  <c r="X113" i="1" s="1"/>
  <c r="CS112" i="1"/>
  <c r="R112" i="1" s="1"/>
  <c r="AB112" i="1"/>
  <c r="AB111" i="1"/>
  <c r="W107" i="1"/>
  <c r="U107" i="1"/>
  <c r="U154" i="5"/>
  <c r="S154" i="5"/>
  <c r="H154" i="5"/>
  <c r="X154" i="5" s="1"/>
  <c r="GX106" i="1"/>
  <c r="W106" i="1"/>
  <c r="H147" i="5"/>
  <c r="S145" i="5"/>
  <c r="H151" i="5" s="1"/>
  <c r="U145" i="5"/>
  <c r="H150" i="5"/>
  <c r="CQ105" i="1"/>
  <c r="P105" i="1" s="1"/>
  <c r="K140" i="5" s="1"/>
  <c r="E135" i="5"/>
  <c r="C136" i="5"/>
  <c r="W104" i="1"/>
  <c r="H127" i="5"/>
  <c r="S125" i="5"/>
  <c r="H131" i="5" s="1"/>
  <c r="U125" i="5"/>
  <c r="H132" i="5" s="1"/>
  <c r="H130" i="5"/>
  <c r="CS103" i="1"/>
  <c r="R103" i="1" s="1"/>
  <c r="K119" i="5" s="1"/>
  <c r="L124" i="5"/>
  <c r="Q124" i="5" s="1"/>
  <c r="L123" i="5"/>
  <c r="H117" i="5"/>
  <c r="U115" i="5"/>
  <c r="H122" i="5" s="1"/>
  <c r="S115" i="5"/>
  <c r="H121" i="5" s="1"/>
  <c r="AD103" i="1"/>
  <c r="H118" i="5" s="1"/>
  <c r="E115" i="5"/>
  <c r="C116" i="5"/>
  <c r="CT102" i="1"/>
  <c r="S102" i="1" s="1"/>
  <c r="K110" i="5" s="1"/>
  <c r="E108" i="5"/>
  <c r="C109" i="5"/>
  <c r="CS101" i="1"/>
  <c r="R101" i="1" s="1"/>
  <c r="L107" i="5"/>
  <c r="Q107" i="5" s="1"/>
  <c r="L106" i="5"/>
  <c r="H103" i="5"/>
  <c r="S101" i="5"/>
  <c r="H104" i="5" s="1"/>
  <c r="U101" i="5"/>
  <c r="H105" i="5" s="1"/>
  <c r="E101" i="5"/>
  <c r="C102" i="5"/>
  <c r="CS99" i="1"/>
  <c r="R99" i="1" s="1"/>
  <c r="W96" i="1"/>
  <c r="S99" i="5"/>
  <c r="U99" i="5"/>
  <c r="H99" i="5"/>
  <c r="W99" i="5" s="1"/>
  <c r="CS95" i="1"/>
  <c r="I95" i="1"/>
  <c r="E98" i="5" s="1"/>
  <c r="CT94" i="1"/>
  <c r="I94" i="1"/>
  <c r="E97" i="5" s="1"/>
  <c r="U92" i="1"/>
  <c r="H89" i="5"/>
  <c r="S87" i="5"/>
  <c r="U87" i="5"/>
  <c r="H92" i="5"/>
  <c r="CS91" i="1"/>
  <c r="R91" i="1" s="1"/>
  <c r="S85" i="5"/>
  <c r="U85" i="5"/>
  <c r="CT90" i="1"/>
  <c r="S90" i="1" s="1"/>
  <c r="CS89" i="1"/>
  <c r="R89" i="1" s="1"/>
  <c r="CY89" i="1" s="1"/>
  <c r="X89" i="1" s="1"/>
  <c r="T83" i="5" s="1"/>
  <c r="U83" i="5"/>
  <c r="S83" i="5"/>
  <c r="CQ87" i="1"/>
  <c r="P87" i="1" s="1"/>
  <c r="K78" i="5" s="1"/>
  <c r="C74" i="5"/>
  <c r="E73" i="5"/>
  <c r="W84" i="1"/>
  <c r="U84" i="1"/>
  <c r="S71" i="5"/>
  <c r="U71" i="5"/>
  <c r="H71" i="5"/>
  <c r="W71" i="5" s="1"/>
  <c r="S63" i="5"/>
  <c r="H64" i="5"/>
  <c r="U63" i="5"/>
  <c r="CT82" i="1"/>
  <c r="S82" i="1" s="1"/>
  <c r="CZ82" i="1" s="1"/>
  <c r="Y82" i="1" s="1"/>
  <c r="V61" i="5" s="1"/>
  <c r="CS81" i="1"/>
  <c r="R81" i="1" s="1"/>
  <c r="K56" i="5" s="1"/>
  <c r="L60" i="5"/>
  <c r="L62" i="5"/>
  <c r="Q62" i="5" s="1"/>
  <c r="S53" i="5"/>
  <c r="H58" i="5" s="1"/>
  <c r="H54" i="5"/>
  <c r="U53" i="5"/>
  <c r="H59" i="5" s="1"/>
  <c r="AD81" i="1"/>
  <c r="H55" i="5" s="1"/>
  <c r="CS80" i="1"/>
  <c r="R80" i="1" s="1"/>
  <c r="K48" i="5" s="1"/>
  <c r="L51" i="5"/>
  <c r="L52" i="5"/>
  <c r="Q52" i="5" s="1"/>
  <c r="S45" i="5"/>
  <c r="H49" i="5" s="1"/>
  <c r="U45" i="5"/>
  <c r="H50" i="5" s="1"/>
  <c r="H46" i="5"/>
  <c r="AD80" i="1"/>
  <c r="H47" i="5" s="1"/>
  <c r="CF39" i="1"/>
  <c r="CF22" i="1" s="1"/>
  <c r="W37" i="1"/>
  <c r="S37" i="1"/>
  <c r="U37" i="1"/>
  <c r="AB35" i="1"/>
  <c r="W28" i="1"/>
  <c r="CZ269" i="1"/>
  <c r="Y269" i="1" s="1"/>
  <c r="CY269" i="1"/>
  <c r="X269" i="1" s="1"/>
  <c r="M277" i="6"/>
  <c r="L182" i="6"/>
  <c r="K183" i="6" s="1"/>
  <c r="P183" i="6" s="1"/>
  <c r="M290" i="6"/>
  <c r="Q290" i="6" s="1"/>
  <c r="M289" i="6"/>
  <c r="AX272" i="1"/>
  <c r="AX264" i="1" s="1"/>
  <c r="CG264" i="1"/>
  <c r="CZ267" i="1"/>
  <c r="Y267" i="1" s="1"/>
  <c r="V259" i="5" s="1"/>
  <c r="K262" i="5" s="1"/>
  <c r="L280" i="6"/>
  <c r="CY267" i="1"/>
  <c r="X267" i="1" s="1"/>
  <c r="T259" i="5" s="1"/>
  <c r="K261" i="5" s="1"/>
  <c r="M217" i="6"/>
  <c r="Q217" i="6" s="1"/>
  <c r="M196" i="6"/>
  <c r="Q196" i="6" s="1"/>
  <c r="AI200" i="1"/>
  <c r="AI146" i="1" s="1"/>
  <c r="CT268" i="1"/>
  <c r="S268" i="1" s="1"/>
  <c r="K266" i="5" s="1"/>
  <c r="U285" i="6"/>
  <c r="I288" i="6" s="1"/>
  <c r="S285" i="6"/>
  <c r="I287" i="6" s="1"/>
  <c r="I286" i="6"/>
  <c r="M284" i="6"/>
  <c r="Q284" i="6" s="1"/>
  <c r="M283" i="6"/>
  <c r="CC272" i="1"/>
  <c r="AT272" i="1" s="1"/>
  <c r="D273" i="6"/>
  <c r="F272" i="6"/>
  <c r="G72" i="1"/>
  <c r="AF227" i="6"/>
  <c r="A227" i="6"/>
  <c r="L220" i="6"/>
  <c r="K221" i="6" s="1"/>
  <c r="P221" i="6" s="1"/>
  <c r="I220" i="6"/>
  <c r="M219" i="6"/>
  <c r="Q219" i="6" s="1"/>
  <c r="L218" i="6"/>
  <c r="K219" i="6" s="1"/>
  <c r="P219" i="6" s="1"/>
  <c r="CT191" i="1"/>
  <c r="S191" i="1" s="1"/>
  <c r="U216" i="6"/>
  <c r="S216" i="6"/>
  <c r="I216" i="6"/>
  <c r="M215" i="6"/>
  <c r="Q215" i="6" s="1"/>
  <c r="L213" i="6"/>
  <c r="K215" i="6" s="1"/>
  <c r="P215" i="6" s="1"/>
  <c r="D214" i="6"/>
  <c r="F213" i="6"/>
  <c r="M212" i="6"/>
  <c r="Q212" i="6" s="1"/>
  <c r="CT189" i="1"/>
  <c r="S189" i="1" s="1"/>
  <c r="U211" i="6"/>
  <c r="S211" i="6"/>
  <c r="CQ189" i="1"/>
  <c r="P189" i="1" s="1"/>
  <c r="K202" i="5" s="1"/>
  <c r="J203" i="5" s="1"/>
  <c r="P203" i="5" s="1"/>
  <c r="I211" i="6"/>
  <c r="M210" i="6"/>
  <c r="Q210" i="6" s="1"/>
  <c r="CT188" i="1"/>
  <c r="S188" i="1" s="1"/>
  <c r="S209" i="6"/>
  <c r="U209" i="6"/>
  <c r="CQ188" i="1"/>
  <c r="P188" i="1" s="1"/>
  <c r="K200" i="5" s="1"/>
  <c r="J201" i="5" s="1"/>
  <c r="P201" i="5" s="1"/>
  <c r="I209" i="6"/>
  <c r="M208" i="6"/>
  <c r="Q208" i="6" s="1"/>
  <c r="CT187" i="1"/>
  <c r="S187" i="1" s="1"/>
  <c r="U207" i="6"/>
  <c r="S207" i="6"/>
  <c r="I207" i="6"/>
  <c r="M206" i="6"/>
  <c r="Q206" i="6" s="1"/>
  <c r="M204" i="6"/>
  <c r="Q204" i="6" s="1"/>
  <c r="CD200" i="1"/>
  <c r="M202" i="6"/>
  <c r="Q202" i="6" s="1"/>
  <c r="BZ200" i="1"/>
  <c r="M200" i="6"/>
  <c r="Q200" i="6" s="1"/>
  <c r="L197" i="6"/>
  <c r="K198" i="6" s="1"/>
  <c r="P198" i="6" s="1"/>
  <c r="AD174" i="1"/>
  <c r="CT173" i="1"/>
  <c r="S173" i="1" s="1"/>
  <c r="CZ173" i="1" s="1"/>
  <c r="Y173" i="1" s="1"/>
  <c r="V186" i="5" s="1"/>
  <c r="S195" i="6"/>
  <c r="U195" i="6"/>
  <c r="CQ173" i="1"/>
  <c r="P173" i="1" s="1"/>
  <c r="K186" i="5" s="1"/>
  <c r="J187" i="5" s="1"/>
  <c r="P187" i="5" s="1"/>
  <c r="I195" i="6"/>
  <c r="CT171" i="1"/>
  <c r="S171" i="1" s="1"/>
  <c r="S191" i="6"/>
  <c r="U191" i="6"/>
  <c r="CQ171" i="1"/>
  <c r="I191" i="6"/>
  <c r="M190" i="6"/>
  <c r="Q190" i="6" s="1"/>
  <c r="CT170" i="1"/>
  <c r="S170" i="1" s="1"/>
  <c r="U189" i="6"/>
  <c r="S189" i="6"/>
  <c r="CQ170" i="1"/>
  <c r="P170" i="1" s="1"/>
  <c r="K180" i="5" s="1"/>
  <c r="J181" i="5" s="1"/>
  <c r="P181" i="5" s="1"/>
  <c r="I189" i="6"/>
  <c r="L186" i="6"/>
  <c r="K188" i="6" s="1"/>
  <c r="P188" i="6" s="1"/>
  <c r="I186" i="6"/>
  <c r="V184" i="6"/>
  <c r="L184" i="6"/>
  <c r="K185" i="6" s="1"/>
  <c r="P185" i="6" s="1"/>
  <c r="T182" i="6"/>
  <c r="M181" i="6"/>
  <c r="Q181" i="6" s="1"/>
  <c r="S180" i="6"/>
  <c r="U180" i="6"/>
  <c r="AB156" i="1"/>
  <c r="L176" i="6"/>
  <c r="K177" i="6" s="1"/>
  <c r="P177" i="6" s="1"/>
  <c r="AB153" i="1"/>
  <c r="I176" i="6"/>
  <c r="AB150" i="1"/>
  <c r="M173" i="6"/>
  <c r="Q173" i="6" s="1"/>
  <c r="S172" i="6"/>
  <c r="U172" i="6"/>
  <c r="G76" i="1"/>
  <c r="A165" i="6"/>
  <c r="AF165" i="6"/>
  <c r="AB113" i="1"/>
  <c r="AB109" i="1"/>
  <c r="I162" i="6"/>
  <c r="X162" i="6" s="1"/>
  <c r="M161" i="6"/>
  <c r="M163" i="6"/>
  <c r="Q163" i="6" s="1"/>
  <c r="S153" i="6"/>
  <c r="I155" i="6"/>
  <c r="U153" i="6"/>
  <c r="CQ106" i="1"/>
  <c r="P106" i="1" s="1"/>
  <c r="K150" i="5" s="1"/>
  <c r="I158" i="6"/>
  <c r="I147" i="6"/>
  <c r="R147" i="6" s="1"/>
  <c r="I148" i="6"/>
  <c r="I135" i="6"/>
  <c r="U133" i="6"/>
  <c r="I140" i="6" s="1"/>
  <c r="S133" i="6"/>
  <c r="I139" i="6" s="1"/>
  <c r="I138" i="6"/>
  <c r="L127" i="6"/>
  <c r="M132" i="6"/>
  <c r="Q132" i="6" s="1"/>
  <c r="M131" i="6"/>
  <c r="AB103" i="1"/>
  <c r="S123" i="6"/>
  <c r="I129" i="6" s="1"/>
  <c r="I125" i="6"/>
  <c r="U123" i="6"/>
  <c r="I130" i="6" s="1"/>
  <c r="CR103" i="1"/>
  <c r="Q103" i="1" s="1"/>
  <c r="K118" i="5" s="1"/>
  <c r="I126" i="6"/>
  <c r="D124" i="6"/>
  <c r="F123" i="6"/>
  <c r="L118" i="6"/>
  <c r="CX163" i="3"/>
  <c r="D117" i="6"/>
  <c r="F116" i="6"/>
  <c r="M114" i="6"/>
  <c r="M115" i="6"/>
  <c r="Q115" i="6" s="1"/>
  <c r="CT101" i="1"/>
  <c r="S101" i="1" s="1"/>
  <c r="K103" i="5" s="1"/>
  <c r="S109" i="6"/>
  <c r="I112" i="6" s="1"/>
  <c r="I111" i="6"/>
  <c r="U109" i="6"/>
  <c r="I113" i="6" s="1"/>
  <c r="AB101" i="1"/>
  <c r="CX162" i="3"/>
  <c r="D110" i="6"/>
  <c r="F109" i="6"/>
  <c r="AB99" i="1"/>
  <c r="U107" i="6"/>
  <c r="S107" i="6"/>
  <c r="CQ96" i="1"/>
  <c r="P96" i="1" s="1"/>
  <c r="I107" i="6"/>
  <c r="W107" i="6" s="1"/>
  <c r="AB95" i="1"/>
  <c r="F106" i="6"/>
  <c r="CT93" i="1"/>
  <c r="S93" i="1" s="1"/>
  <c r="S104" i="6"/>
  <c r="U104" i="6"/>
  <c r="F104" i="6"/>
  <c r="CS92" i="1"/>
  <c r="R92" i="1" s="1"/>
  <c r="K91" i="5" s="1"/>
  <c r="I99" i="6"/>
  <c r="R99" i="6" s="1"/>
  <c r="AB91" i="1"/>
  <c r="U93" i="6"/>
  <c r="S93" i="6"/>
  <c r="F93" i="6"/>
  <c r="F92" i="6"/>
  <c r="CT89" i="1"/>
  <c r="S89" i="1" s="1"/>
  <c r="U91" i="6"/>
  <c r="S91" i="6"/>
  <c r="AB89" i="1"/>
  <c r="F91" i="6"/>
  <c r="CQ88" i="1"/>
  <c r="L86" i="6"/>
  <c r="I85" i="6"/>
  <c r="R85" i="6" s="1"/>
  <c r="I86" i="6"/>
  <c r="I79" i="6"/>
  <c r="W79" i="6" s="1"/>
  <c r="M80" i="6"/>
  <c r="Q80" i="6" s="1"/>
  <c r="M78" i="6"/>
  <c r="U71" i="6"/>
  <c r="I72" i="6"/>
  <c r="S71" i="6"/>
  <c r="CQ83" i="1"/>
  <c r="P83" i="1" s="1"/>
  <c r="K67" i="5" s="1"/>
  <c r="I75" i="6"/>
  <c r="F69" i="6"/>
  <c r="L64" i="6"/>
  <c r="M70" i="6"/>
  <c r="Q70" i="6" s="1"/>
  <c r="M68" i="6"/>
  <c r="CT81" i="1"/>
  <c r="S81" i="1" s="1"/>
  <c r="K54" i="5" s="1"/>
  <c r="U61" i="6"/>
  <c r="I62" i="6"/>
  <c r="S61" i="6"/>
  <c r="M60" i="6"/>
  <c r="Q60" i="6" s="1"/>
  <c r="M59" i="6"/>
  <c r="AB80" i="1"/>
  <c r="I54" i="6"/>
  <c r="S53" i="6"/>
  <c r="I57" i="6" s="1"/>
  <c r="U53" i="6"/>
  <c r="I58" i="6" s="1"/>
  <c r="CR80" i="1"/>
  <c r="Q80" i="1" s="1"/>
  <c r="K47" i="5" s="1"/>
  <c r="I55" i="6"/>
  <c r="I48" i="6"/>
  <c r="R48" i="6" s="1"/>
  <c r="I40" i="6"/>
  <c r="R40" i="6" s="1"/>
  <c r="AB37" i="1"/>
  <c r="AB25" i="1"/>
  <c r="G264" i="1"/>
  <c r="AF292" i="6"/>
  <c r="A292" i="6"/>
  <c r="CZ268" i="1"/>
  <c r="Y268" i="1" s="1"/>
  <c r="V265" i="5" s="1"/>
  <c r="K268" i="5" s="1"/>
  <c r="I280" i="6"/>
  <c r="S279" i="6"/>
  <c r="I281" i="6" s="1"/>
  <c r="U279" i="6"/>
  <c r="I282" i="6" s="1"/>
  <c r="CS270" i="1"/>
  <c r="R270" i="1" s="1"/>
  <c r="CZ270" i="1" s="1"/>
  <c r="Y270" i="1" s="1"/>
  <c r="AD269" i="1"/>
  <c r="CR269" i="1" s="1"/>
  <c r="Q269" i="1" s="1"/>
  <c r="CP269" i="1" s="1"/>
  <c r="O269" i="1" s="1"/>
  <c r="AB268" i="1"/>
  <c r="CP267" i="1"/>
  <c r="O267" i="1" s="1"/>
  <c r="BY272" i="1"/>
  <c r="CS266" i="1"/>
  <c r="R266" i="1" s="1"/>
  <c r="CT266" i="1"/>
  <c r="S266" i="1" s="1"/>
  <c r="K254" i="5" s="1"/>
  <c r="S272" i="6"/>
  <c r="I275" i="6" s="1"/>
  <c r="U272" i="6"/>
  <c r="I276" i="6" s="1"/>
  <c r="I274" i="6"/>
  <c r="P266" i="1"/>
  <c r="AC272" i="1" s="1"/>
  <c r="CG200" i="1"/>
  <c r="CG146" i="1" s="1"/>
  <c r="AO200" i="1"/>
  <c r="AO146" i="1" s="1"/>
  <c r="G146" i="1"/>
  <c r="A223" i="6"/>
  <c r="CQ198" i="1"/>
  <c r="P198" i="1" s="1"/>
  <c r="T198" i="1"/>
  <c r="S196" i="1"/>
  <c r="CZ195" i="1"/>
  <c r="Y195" i="1" s="1"/>
  <c r="V211" i="5" s="1"/>
  <c r="M221" i="6"/>
  <c r="Q221" i="6" s="1"/>
  <c r="S220" i="6"/>
  <c r="U220" i="6"/>
  <c r="AD195" i="1"/>
  <c r="CR195" i="1" s="1"/>
  <c r="Q195" i="1" s="1"/>
  <c r="CP195" i="1" s="1"/>
  <c r="O195" i="1" s="1"/>
  <c r="AB193" i="1"/>
  <c r="CT192" i="1"/>
  <c r="S192" i="1" s="1"/>
  <c r="S218" i="6"/>
  <c r="U218" i="6"/>
  <c r="I218" i="6"/>
  <c r="CQ191" i="1"/>
  <c r="P191" i="1" s="1"/>
  <c r="K207" i="5" s="1"/>
  <c r="J208" i="5" s="1"/>
  <c r="P208" i="5" s="1"/>
  <c r="GX190" i="1"/>
  <c r="W190" i="1"/>
  <c r="AJ200" i="1" s="1"/>
  <c r="CT190" i="1"/>
  <c r="S190" i="1" s="1"/>
  <c r="U213" i="6"/>
  <c r="S213" i="6"/>
  <c r="I213" i="6"/>
  <c r="CQ187" i="1"/>
  <c r="P187" i="1" s="1"/>
  <c r="K198" i="5" s="1"/>
  <c r="J199" i="5" s="1"/>
  <c r="P199" i="5" s="1"/>
  <c r="AB184" i="1"/>
  <c r="S205" i="6"/>
  <c r="U205" i="6"/>
  <c r="AB182" i="1"/>
  <c r="I205" i="6"/>
  <c r="S203" i="6"/>
  <c r="U203" i="6"/>
  <c r="I203" i="6"/>
  <c r="AB180" i="1"/>
  <c r="U201" i="6"/>
  <c r="S201" i="6"/>
  <c r="AB178" i="1"/>
  <c r="I201" i="6"/>
  <c r="S199" i="6"/>
  <c r="U199" i="6"/>
  <c r="I199" i="6"/>
  <c r="AB176" i="1"/>
  <c r="M198" i="6"/>
  <c r="Q198" i="6" s="1"/>
  <c r="CT175" i="1"/>
  <c r="S175" i="1" s="1"/>
  <c r="CY175" i="1" s="1"/>
  <c r="X175" i="1" s="1"/>
  <c r="T188" i="5" s="1"/>
  <c r="U197" i="6"/>
  <c r="S197" i="6"/>
  <c r="I197" i="6"/>
  <c r="M192" i="6"/>
  <c r="Q192" i="6" s="1"/>
  <c r="F191" i="6"/>
  <c r="F189" i="6"/>
  <c r="U186" i="6"/>
  <c r="S186" i="6"/>
  <c r="D187" i="6"/>
  <c r="F186" i="6"/>
  <c r="T184" i="6"/>
  <c r="M185" i="6"/>
  <c r="Q185" i="6" s="1"/>
  <c r="U184" i="6"/>
  <c r="S184" i="6"/>
  <c r="I184" i="6"/>
  <c r="CZ161" i="1"/>
  <c r="Y161" i="1" s="1"/>
  <c r="V173" i="5" s="1"/>
  <c r="M183" i="6"/>
  <c r="Q183" i="6" s="1"/>
  <c r="S182" i="6"/>
  <c r="U182" i="6"/>
  <c r="I182" i="6"/>
  <c r="CT159" i="1"/>
  <c r="S159" i="1" s="1"/>
  <c r="I180" i="6"/>
  <c r="W156" i="1"/>
  <c r="S156" i="1"/>
  <c r="CS153" i="1"/>
  <c r="R153" i="1" s="1"/>
  <c r="M177" i="6"/>
  <c r="Q177" i="6" s="1"/>
  <c r="S176" i="6"/>
  <c r="U176" i="6"/>
  <c r="AB151" i="1"/>
  <c r="CS150" i="1"/>
  <c r="R150" i="1" s="1"/>
  <c r="CY150" i="1" s="1"/>
  <c r="X150" i="1" s="1"/>
  <c r="CT149" i="1"/>
  <c r="S149" i="1" s="1"/>
  <c r="CP149" i="1" s="1"/>
  <c r="O149" i="1" s="1"/>
  <c r="L172" i="6"/>
  <c r="K173" i="6" s="1"/>
  <c r="P173" i="6" s="1"/>
  <c r="I172" i="6"/>
  <c r="CS111" i="1"/>
  <c r="R111" i="1" s="1"/>
  <c r="CZ111" i="1" s="1"/>
  <c r="Y111" i="1" s="1"/>
  <c r="CS110" i="1"/>
  <c r="R110" i="1" s="1"/>
  <c r="AB110" i="1"/>
  <c r="CS107" i="1"/>
  <c r="R107" i="1" s="1"/>
  <c r="CT107" i="1"/>
  <c r="S107" i="1" s="1"/>
  <c r="CY107" i="1" s="1"/>
  <c r="X107" i="1" s="1"/>
  <c r="T154" i="5" s="1"/>
  <c r="S162" i="6"/>
  <c r="U162" i="6"/>
  <c r="F162" i="6"/>
  <c r="CT106" i="1"/>
  <c r="S106" i="1" s="1"/>
  <c r="K147" i="5" s="1"/>
  <c r="AD106" i="1"/>
  <c r="H148" i="5" s="1"/>
  <c r="I157" i="6"/>
  <c r="R157" i="6" s="1"/>
  <c r="D154" i="6"/>
  <c r="F153" i="6"/>
  <c r="CS105" i="1"/>
  <c r="R105" i="1" s="1"/>
  <c r="K139" i="5" s="1"/>
  <c r="M151" i="6"/>
  <c r="M152" i="6"/>
  <c r="Q152" i="6" s="1"/>
  <c r="CT105" i="1"/>
  <c r="S105" i="1" s="1"/>
  <c r="K137" i="5" s="1"/>
  <c r="S143" i="6"/>
  <c r="I149" i="6" s="1"/>
  <c r="I145" i="6"/>
  <c r="U143" i="6"/>
  <c r="I150" i="6" s="1"/>
  <c r="AD105" i="1"/>
  <c r="H138" i="5" s="1"/>
  <c r="D144" i="6"/>
  <c r="F143" i="6"/>
  <c r="CT104" i="1"/>
  <c r="S104" i="1" s="1"/>
  <c r="K127" i="5" s="1"/>
  <c r="CS104" i="1"/>
  <c r="R104" i="1" s="1"/>
  <c r="K129" i="5" s="1"/>
  <c r="I137" i="6"/>
  <c r="R137" i="6" s="1"/>
  <c r="D134" i="6"/>
  <c r="F133" i="6"/>
  <c r="T103" i="1"/>
  <c r="P103" i="1"/>
  <c r="K120" i="5" s="1"/>
  <c r="I127" i="6"/>
  <c r="R127" i="6" s="1"/>
  <c r="I128" i="6"/>
  <c r="U102" i="1"/>
  <c r="S116" i="6"/>
  <c r="I119" i="6" s="1"/>
  <c r="I118" i="6"/>
  <c r="U116" i="6"/>
  <c r="I120" i="6" s="1"/>
  <c r="P102" i="1"/>
  <c r="CP102" i="1" s="1"/>
  <c r="O102" i="1" s="1"/>
  <c r="GX101" i="1"/>
  <c r="T101" i="1"/>
  <c r="P101" i="1"/>
  <c r="CS97" i="1"/>
  <c r="R97" i="1" s="1"/>
  <c r="AB97" i="1"/>
  <c r="GX98" i="1"/>
  <c r="CT96" i="1"/>
  <c r="S96" i="1" s="1"/>
  <c r="F107" i="6"/>
  <c r="S105" i="6"/>
  <c r="U105" i="6"/>
  <c r="F105" i="6"/>
  <c r="T93" i="1"/>
  <c r="P93" i="1"/>
  <c r="M103" i="6"/>
  <c r="M108" i="6"/>
  <c r="Q108" i="6" s="1"/>
  <c r="S95" i="6"/>
  <c r="I97" i="6"/>
  <c r="U95" i="6"/>
  <c r="I100" i="6"/>
  <c r="D96" i="6"/>
  <c r="F95" i="6"/>
  <c r="T91" i="1"/>
  <c r="P91" i="1"/>
  <c r="I93" i="6"/>
  <c r="W93" i="6" s="1"/>
  <c r="U90" i="1"/>
  <c r="S92" i="6"/>
  <c r="U92" i="6"/>
  <c r="P89" i="1"/>
  <c r="I91" i="6"/>
  <c r="W91" i="6" s="1"/>
  <c r="CT88" i="1"/>
  <c r="CS87" i="1"/>
  <c r="R87" i="1" s="1"/>
  <c r="K77" i="5" s="1"/>
  <c r="I83" i="6"/>
  <c r="U81" i="6"/>
  <c r="S81" i="6"/>
  <c r="AD87" i="1"/>
  <c r="I88" i="1"/>
  <c r="E82" i="5" s="1"/>
  <c r="D82" i="6"/>
  <c r="F81" i="6"/>
  <c r="CS84" i="1"/>
  <c r="R84" i="1" s="1"/>
  <c r="CT84" i="1"/>
  <c r="S84" i="1" s="1"/>
  <c r="U79" i="6"/>
  <c r="S79" i="6"/>
  <c r="F79" i="6"/>
  <c r="CT83" i="1"/>
  <c r="S83" i="1" s="1"/>
  <c r="K64" i="5" s="1"/>
  <c r="AD83" i="1"/>
  <c r="H65" i="5" s="1"/>
  <c r="I74" i="6"/>
  <c r="R74" i="6" s="1"/>
  <c r="U82" i="1"/>
  <c r="U69" i="6"/>
  <c r="S69" i="6"/>
  <c r="I64" i="6"/>
  <c r="R64" i="6" s="1"/>
  <c r="I65" i="6"/>
  <c r="I56" i="6"/>
  <c r="R56" i="6" s="1"/>
  <c r="L48" i="6"/>
  <c r="M52" i="6"/>
  <c r="Q52" i="6" s="1"/>
  <c r="M51" i="6"/>
  <c r="CT79" i="1"/>
  <c r="S79" i="1" s="1"/>
  <c r="K38" i="5" s="1"/>
  <c r="I46" i="6"/>
  <c r="S45" i="6"/>
  <c r="I49" i="6" s="1"/>
  <c r="U45" i="6"/>
  <c r="I50" i="6" s="1"/>
  <c r="AD79" i="1"/>
  <c r="H39" i="5" s="1"/>
  <c r="CS78" i="1"/>
  <c r="R78" i="1" s="1"/>
  <c r="K32" i="5" s="1"/>
  <c r="M44" i="6"/>
  <c r="Q44" i="6" s="1"/>
  <c r="M43" i="6"/>
  <c r="I38" i="6"/>
  <c r="S37" i="6"/>
  <c r="I41" i="6" s="1"/>
  <c r="U37" i="6"/>
  <c r="I42" i="6" s="1"/>
  <c r="AD78" i="1"/>
  <c r="H31" i="5" s="1"/>
  <c r="AP39" i="1"/>
  <c r="AB34" i="1"/>
  <c r="AB33" i="1"/>
  <c r="CS29" i="1"/>
  <c r="R29" i="1" s="1"/>
  <c r="CZ29" i="1" s="1"/>
  <c r="Y29" i="1" s="1"/>
  <c r="CS28" i="1"/>
  <c r="R28" i="1" s="1"/>
  <c r="CQ25" i="1"/>
  <c r="P25" i="1" s="1"/>
  <c r="AE272" i="1"/>
  <c r="AD272" i="1"/>
  <c r="AP272" i="1"/>
  <c r="CI272" i="1"/>
  <c r="BY264" i="1"/>
  <c r="CY196" i="1"/>
  <c r="X196" i="1" s="1"/>
  <c r="CZ196" i="1"/>
  <c r="Y196" i="1" s="1"/>
  <c r="AI272" i="1"/>
  <c r="AG272" i="1"/>
  <c r="CZ194" i="1"/>
  <c r="Y194" i="1" s="1"/>
  <c r="CR193" i="1"/>
  <c r="Q193" i="1" s="1"/>
  <c r="CP193" i="1" s="1"/>
  <c r="O193" i="1" s="1"/>
  <c r="CD146" i="1"/>
  <c r="AU200" i="1"/>
  <c r="CY270" i="1"/>
  <c r="X270" i="1" s="1"/>
  <c r="CY268" i="1"/>
  <c r="X268" i="1" s="1"/>
  <c r="T265" i="5" s="1"/>
  <c r="K267" i="5" s="1"/>
  <c r="BZ264" i="1"/>
  <c r="AQ272" i="1"/>
  <c r="W266" i="1"/>
  <c r="AJ272" i="1" s="1"/>
  <c r="CK264" i="1"/>
  <c r="F204" i="1"/>
  <c r="CC146" i="1"/>
  <c r="AT200" i="1"/>
  <c r="U198" i="1"/>
  <c r="Q198" i="1"/>
  <c r="CP198" i="1" s="1"/>
  <c r="O198" i="1" s="1"/>
  <c r="AB197" i="1"/>
  <c r="CQ197" i="1"/>
  <c r="P197" i="1" s="1"/>
  <c r="CP197" i="1" s="1"/>
  <c r="O197" i="1" s="1"/>
  <c r="AB194" i="1"/>
  <c r="CR191" i="1"/>
  <c r="Q191" i="1" s="1"/>
  <c r="AB191" i="1"/>
  <c r="CR189" i="1"/>
  <c r="Q189" i="1" s="1"/>
  <c r="CP189" i="1" s="1"/>
  <c r="O189" i="1" s="1"/>
  <c r="AB189" i="1"/>
  <c r="CR188" i="1"/>
  <c r="Q188" i="1" s="1"/>
  <c r="AB188" i="1"/>
  <c r="CR186" i="1"/>
  <c r="Q186" i="1" s="1"/>
  <c r="CP186" i="1" s="1"/>
  <c r="O186" i="1" s="1"/>
  <c r="AB186" i="1"/>
  <c r="CY185" i="1"/>
  <c r="X185" i="1" s="1"/>
  <c r="CZ185" i="1"/>
  <c r="Y185" i="1" s="1"/>
  <c r="AB185" i="1"/>
  <c r="CY183" i="1"/>
  <c r="X183" i="1" s="1"/>
  <c r="CZ183" i="1"/>
  <c r="Y183" i="1" s="1"/>
  <c r="AB183" i="1"/>
  <c r="CY181" i="1"/>
  <c r="X181" i="1" s="1"/>
  <c r="T194" i="5" s="1"/>
  <c r="CZ181" i="1"/>
  <c r="Y181" i="1" s="1"/>
  <c r="V194" i="5" s="1"/>
  <c r="AB181" i="1"/>
  <c r="AB179" i="1"/>
  <c r="CY177" i="1"/>
  <c r="X177" i="1" s="1"/>
  <c r="T190" i="5" s="1"/>
  <c r="CZ177" i="1"/>
  <c r="Y177" i="1" s="1"/>
  <c r="V190" i="5" s="1"/>
  <c r="AB177" i="1"/>
  <c r="CP270" i="1"/>
  <c r="O270" i="1" s="1"/>
  <c r="AB196" i="1"/>
  <c r="CQ196" i="1"/>
  <c r="P196" i="1" s="1"/>
  <c r="CP196" i="1" s="1"/>
  <c r="O196" i="1" s="1"/>
  <c r="F279" i="1"/>
  <c r="BB264" i="1"/>
  <c r="F285" i="1"/>
  <c r="CX252" i="3"/>
  <c r="CX253" i="3"/>
  <c r="BY146" i="1"/>
  <c r="AP200" i="1"/>
  <c r="CI200" i="1"/>
  <c r="CR192" i="1"/>
  <c r="Q192" i="1" s="1"/>
  <c r="CP192" i="1" s="1"/>
  <c r="O192" i="1" s="1"/>
  <c r="AB192" i="1"/>
  <c r="CZ187" i="1"/>
  <c r="Y187" i="1" s="1"/>
  <c r="V198" i="5" s="1"/>
  <c r="CY187" i="1"/>
  <c r="X187" i="1" s="1"/>
  <c r="T198" i="5" s="1"/>
  <c r="CR175" i="1"/>
  <c r="Q175" i="1" s="1"/>
  <c r="AB175" i="1"/>
  <c r="CP170" i="1"/>
  <c r="O170" i="1" s="1"/>
  <c r="CP268" i="1"/>
  <c r="O268" i="1" s="1"/>
  <c r="CK146" i="1"/>
  <c r="BB200" i="1"/>
  <c r="CY197" i="1"/>
  <c r="X197" i="1" s="1"/>
  <c r="CZ197" i="1"/>
  <c r="Y197" i="1" s="1"/>
  <c r="CP191" i="1"/>
  <c r="O191" i="1" s="1"/>
  <c r="CR187" i="1"/>
  <c r="Q187" i="1" s="1"/>
  <c r="AB187" i="1"/>
  <c r="CY182" i="1"/>
  <c r="X182" i="1" s="1"/>
  <c r="T196" i="5" s="1"/>
  <c r="CZ182" i="1"/>
  <c r="Y182" i="1" s="1"/>
  <c r="V196" i="5" s="1"/>
  <c r="CY180" i="1"/>
  <c r="X180" i="1" s="1"/>
  <c r="CZ180" i="1"/>
  <c r="Y180" i="1" s="1"/>
  <c r="CY178" i="1"/>
  <c r="X178" i="1" s="1"/>
  <c r="T192" i="5" s="1"/>
  <c r="CZ178" i="1"/>
  <c r="Y178" i="1" s="1"/>
  <c r="V192" i="5" s="1"/>
  <c r="CY176" i="1"/>
  <c r="X176" i="1" s="1"/>
  <c r="CZ176" i="1"/>
  <c r="Y176" i="1" s="1"/>
  <c r="CZ175" i="1"/>
  <c r="Y175" i="1" s="1"/>
  <c r="V188" i="5" s="1"/>
  <c r="CJ200" i="1"/>
  <c r="CY155" i="1"/>
  <c r="X155" i="1" s="1"/>
  <c r="CZ155" i="1"/>
  <c r="Y155" i="1" s="1"/>
  <c r="CP155" i="1"/>
  <c r="O155" i="1" s="1"/>
  <c r="AB269" i="1"/>
  <c r="AB267" i="1"/>
  <c r="CZ198" i="1"/>
  <c r="Y198" i="1" s="1"/>
  <c r="CY198" i="1"/>
  <c r="X198" i="1" s="1"/>
  <c r="CR190" i="1"/>
  <c r="Q190" i="1" s="1"/>
  <c r="CP190" i="1" s="1"/>
  <c r="O190" i="1" s="1"/>
  <c r="AB190" i="1"/>
  <c r="CZ189" i="1"/>
  <c r="Y189" i="1" s="1"/>
  <c r="V202" i="5" s="1"/>
  <c r="CY189" i="1"/>
  <c r="X189" i="1" s="1"/>
  <c r="T202" i="5" s="1"/>
  <c r="CZ188" i="1"/>
  <c r="Y188" i="1" s="1"/>
  <c r="V200" i="5" s="1"/>
  <c r="CY188" i="1"/>
  <c r="X188" i="1" s="1"/>
  <c r="T200" i="5" s="1"/>
  <c r="CZ186" i="1"/>
  <c r="Y186" i="1" s="1"/>
  <c r="CY186" i="1"/>
  <c r="X186" i="1" s="1"/>
  <c r="BZ146" i="1"/>
  <c r="AQ200" i="1"/>
  <c r="CP175" i="1"/>
  <c r="O175" i="1" s="1"/>
  <c r="CY170" i="1"/>
  <c r="X170" i="1" s="1"/>
  <c r="T180" i="5" s="1"/>
  <c r="CZ170" i="1"/>
  <c r="Y170" i="1" s="1"/>
  <c r="V180" i="5" s="1"/>
  <c r="BC272" i="1"/>
  <c r="BC200" i="1"/>
  <c r="CY173" i="1"/>
  <c r="X173" i="1" s="1"/>
  <c r="T186" i="5" s="1"/>
  <c r="CS171" i="1"/>
  <c r="R171" i="1" s="1"/>
  <c r="P171" i="1"/>
  <c r="K182" i="5" s="1"/>
  <c r="J183" i="5" s="1"/>
  <c r="P183" i="5" s="1"/>
  <c r="AD157" i="1"/>
  <c r="CR157" i="1" s="1"/>
  <c r="Q157" i="1" s="1"/>
  <c r="CY156" i="1"/>
  <c r="X156" i="1" s="1"/>
  <c r="CY154" i="1"/>
  <c r="X154" i="1" s="1"/>
  <c r="CZ154" i="1"/>
  <c r="Y154" i="1" s="1"/>
  <c r="CP151" i="1"/>
  <c r="O151" i="1" s="1"/>
  <c r="CY149" i="1"/>
  <c r="X149" i="1" s="1"/>
  <c r="T163" i="5" s="1"/>
  <c r="CZ149" i="1"/>
  <c r="Y149" i="1" s="1"/>
  <c r="V163" i="5" s="1"/>
  <c r="CS193" i="1"/>
  <c r="R193" i="1" s="1"/>
  <c r="CZ193" i="1" s="1"/>
  <c r="Y193" i="1" s="1"/>
  <c r="CS192" i="1"/>
  <c r="R192" i="1" s="1"/>
  <c r="CY192" i="1" s="1"/>
  <c r="X192" i="1" s="1"/>
  <c r="T209" i="5" s="1"/>
  <c r="CS191" i="1"/>
  <c r="R191" i="1" s="1"/>
  <c r="CS190" i="1"/>
  <c r="R190" i="1" s="1"/>
  <c r="CZ190" i="1" s="1"/>
  <c r="Y190" i="1" s="1"/>
  <c r="V204" i="5" s="1"/>
  <c r="CQ185" i="1"/>
  <c r="P185" i="1" s="1"/>
  <c r="CP185" i="1" s="1"/>
  <c r="O185" i="1" s="1"/>
  <c r="CQ184" i="1"/>
  <c r="P184" i="1" s="1"/>
  <c r="CP184" i="1" s="1"/>
  <c r="O184" i="1" s="1"/>
  <c r="CQ183" i="1"/>
  <c r="P183" i="1" s="1"/>
  <c r="CP183" i="1" s="1"/>
  <c r="O183" i="1" s="1"/>
  <c r="CQ182" i="1"/>
  <c r="P182" i="1" s="1"/>
  <c r="K196" i="5" s="1"/>
  <c r="J197" i="5" s="1"/>
  <c r="P197" i="5" s="1"/>
  <c r="CQ181" i="1"/>
  <c r="P181" i="1" s="1"/>
  <c r="K194" i="5" s="1"/>
  <c r="J195" i="5" s="1"/>
  <c r="P195" i="5" s="1"/>
  <c r="CQ180" i="1"/>
  <c r="P180" i="1" s="1"/>
  <c r="CP180" i="1" s="1"/>
  <c r="O180" i="1" s="1"/>
  <c r="CQ179" i="1"/>
  <c r="P179" i="1" s="1"/>
  <c r="CP179" i="1" s="1"/>
  <c r="O179" i="1" s="1"/>
  <c r="CQ178" i="1"/>
  <c r="P178" i="1" s="1"/>
  <c r="K192" i="5" s="1"/>
  <c r="J193" i="5" s="1"/>
  <c r="P193" i="5" s="1"/>
  <c r="CQ177" i="1"/>
  <c r="P177" i="1" s="1"/>
  <c r="K190" i="5" s="1"/>
  <c r="J191" i="5" s="1"/>
  <c r="P191" i="5" s="1"/>
  <c r="CQ176" i="1"/>
  <c r="P176" i="1" s="1"/>
  <c r="CP176" i="1" s="1"/>
  <c r="O176" i="1" s="1"/>
  <c r="CR171" i="1"/>
  <c r="Q171" i="1" s="1"/>
  <c r="T171" i="1"/>
  <c r="AD168" i="1"/>
  <c r="CR168" i="1" s="1"/>
  <c r="Q168" i="1" s="1"/>
  <c r="CP168" i="1" s="1"/>
  <c r="O168" i="1" s="1"/>
  <c r="AD166" i="1"/>
  <c r="CR166" i="1" s="1"/>
  <c r="Q166" i="1" s="1"/>
  <c r="CP166" i="1" s="1"/>
  <c r="O166" i="1" s="1"/>
  <c r="AD164" i="1"/>
  <c r="CR164" i="1" s="1"/>
  <c r="Q164" i="1" s="1"/>
  <c r="CP164" i="1" s="1"/>
  <c r="O164" i="1" s="1"/>
  <c r="AD162" i="1"/>
  <c r="CR162" i="1" s="1"/>
  <c r="Q162" i="1" s="1"/>
  <c r="CP162" i="1" s="1"/>
  <c r="O162" i="1" s="1"/>
  <c r="AD160" i="1"/>
  <c r="CR160" i="1" s="1"/>
  <c r="Q160" i="1" s="1"/>
  <c r="CP160" i="1" s="1"/>
  <c r="O160" i="1" s="1"/>
  <c r="AB155" i="1"/>
  <c r="AB154" i="1"/>
  <c r="CP153" i="1"/>
  <c r="O153" i="1" s="1"/>
  <c r="CY171" i="1"/>
  <c r="X171" i="1" s="1"/>
  <c r="T182" i="5" s="1"/>
  <c r="AB162" i="1"/>
  <c r="CY151" i="1"/>
  <c r="X151" i="1" s="1"/>
  <c r="CZ151" i="1"/>
  <c r="Y151" i="1" s="1"/>
  <c r="AB170" i="1"/>
  <c r="AB169" i="1"/>
  <c r="AD167" i="1"/>
  <c r="CR167" i="1" s="1"/>
  <c r="Q167" i="1" s="1"/>
  <c r="CP167" i="1" s="1"/>
  <c r="O167" i="1" s="1"/>
  <c r="AD165" i="1"/>
  <c r="CR165" i="1" s="1"/>
  <c r="Q165" i="1" s="1"/>
  <c r="CP165" i="1" s="1"/>
  <c r="O165" i="1" s="1"/>
  <c r="AD163" i="1"/>
  <c r="CR163" i="1" s="1"/>
  <c r="Q163" i="1" s="1"/>
  <c r="CP163" i="1" s="1"/>
  <c r="O163" i="1" s="1"/>
  <c r="AD161" i="1"/>
  <c r="CR161" i="1" s="1"/>
  <c r="Q161" i="1" s="1"/>
  <c r="CP161" i="1" s="1"/>
  <c r="O161" i="1" s="1"/>
  <c r="CP157" i="1"/>
  <c r="O157" i="1" s="1"/>
  <c r="CP156" i="1"/>
  <c r="O156" i="1" s="1"/>
  <c r="CY153" i="1"/>
  <c r="X153" i="1" s="1"/>
  <c r="T167" i="5" s="1"/>
  <c r="CZ153" i="1"/>
  <c r="Y153" i="1" s="1"/>
  <c r="V167" i="5" s="1"/>
  <c r="CP150" i="1"/>
  <c r="O150" i="1" s="1"/>
  <c r="CZ104" i="1"/>
  <c r="Y104" i="1" s="1"/>
  <c r="V125" i="5" s="1"/>
  <c r="K132" i="5" s="1"/>
  <c r="S98" i="1"/>
  <c r="T98" i="1"/>
  <c r="CQ154" i="1"/>
  <c r="P154" i="1" s="1"/>
  <c r="CP154" i="1" s="1"/>
  <c r="O154" i="1" s="1"/>
  <c r="CY109" i="1"/>
  <c r="X109" i="1" s="1"/>
  <c r="CZ109" i="1"/>
  <c r="Y109" i="1" s="1"/>
  <c r="CY101" i="1"/>
  <c r="X101" i="1" s="1"/>
  <c r="T101" i="5" s="1"/>
  <c r="K104" i="5" s="1"/>
  <c r="CZ101" i="1"/>
  <c r="Y101" i="1" s="1"/>
  <c r="V101" i="5" s="1"/>
  <c r="K105" i="5" s="1"/>
  <c r="CP96" i="1"/>
  <c r="O96" i="1" s="1"/>
  <c r="K99" i="5" s="1"/>
  <c r="CY111" i="1"/>
  <c r="X111" i="1" s="1"/>
  <c r="AB149" i="1"/>
  <c r="CZ113" i="1"/>
  <c r="Y113" i="1" s="1"/>
  <c r="CY99" i="1"/>
  <c r="X99" i="1" s="1"/>
  <c r="CZ99" i="1"/>
  <c r="Y99" i="1" s="1"/>
  <c r="U98" i="1"/>
  <c r="P98" i="1"/>
  <c r="CR113" i="1"/>
  <c r="Q113" i="1" s="1"/>
  <c r="CP113" i="1" s="1"/>
  <c r="O113" i="1" s="1"/>
  <c r="CT112" i="1"/>
  <c r="S112" i="1" s="1"/>
  <c r="CP112" i="1" s="1"/>
  <c r="O112" i="1" s="1"/>
  <c r="CR111" i="1"/>
  <c r="Q111" i="1" s="1"/>
  <c r="CP111" i="1" s="1"/>
  <c r="O111" i="1" s="1"/>
  <c r="CT110" i="1"/>
  <c r="S110" i="1" s="1"/>
  <c r="CP110" i="1" s="1"/>
  <c r="O110" i="1" s="1"/>
  <c r="CR109" i="1"/>
  <c r="Q109" i="1" s="1"/>
  <c r="CP109" i="1" s="1"/>
  <c r="O109" i="1" s="1"/>
  <c r="CT108" i="1"/>
  <c r="S108" i="1" s="1"/>
  <c r="CP108" i="1" s="1"/>
  <c r="O108" i="1" s="1"/>
  <c r="CR107" i="1"/>
  <c r="Q107" i="1" s="1"/>
  <c r="CS106" i="1"/>
  <c r="R106" i="1" s="1"/>
  <c r="K149" i="5" s="1"/>
  <c r="AB106" i="1"/>
  <c r="CX190" i="3"/>
  <c r="CX194" i="3"/>
  <c r="CX189" i="3"/>
  <c r="CX193" i="3"/>
  <c r="CX197" i="3"/>
  <c r="CX192" i="3"/>
  <c r="CX196" i="3"/>
  <c r="CX195" i="3"/>
  <c r="CX191" i="3"/>
  <c r="CQ104" i="1"/>
  <c r="P104" i="1" s="1"/>
  <c r="K130" i="5" s="1"/>
  <c r="AD104" i="1"/>
  <c r="H128" i="5" s="1"/>
  <c r="CT103" i="1"/>
  <c r="S103" i="1" s="1"/>
  <c r="K117" i="5" s="1"/>
  <c r="CS102" i="1"/>
  <c r="R102" i="1" s="1"/>
  <c r="AB102" i="1"/>
  <c r="CR101" i="1"/>
  <c r="Q101" i="1" s="1"/>
  <c r="CP101" i="1" s="1"/>
  <c r="O101" i="1" s="1"/>
  <c r="CQ100" i="1"/>
  <c r="P100" i="1" s="1"/>
  <c r="AD100" i="1"/>
  <c r="CR100" i="1" s="1"/>
  <c r="Q100" i="1" s="1"/>
  <c r="CR99" i="1"/>
  <c r="Q99" i="1" s="1"/>
  <c r="CP99" i="1" s="1"/>
  <c r="O99" i="1" s="1"/>
  <c r="CS98" i="1"/>
  <c r="R98" i="1" s="1"/>
  <c r="AB98" i="1"/>
  <c r="CT97" i="1"/>
  <c r="S97" i="1" s="1"/>
  <c r="CP97" i="1" s="1"/>
  <c r="O97" i="1" s="1"/>
  <c r="CS96" i="1"/>
  <c r="R96" i="1" s="1"/>
  <c r="CZ96" i="1" s="1"/>
  <c r="Y96" i="1" s="1"/>
  <c r="V99" i="5" s="1"/>
  <c r="AB96" i="1"/>
  <c r="CT95" i="1"/>
  <c r="CQ92" i="1"/>
  <c r="P92" i="1" s="1"/>
  <c r="K92" i="5" s="1"/>
  <c r="CY79" i="1"/>
  <c r="X79" i="1" s="1"/>
  <c r="T37" i="5" s="1"/>
  <c r="K41" i="5" s="1"/>
  <c r="CZ79" i="1"/>
  <c r="Y79" i="1" s="1"/>
  <c r="V37" i="5" s="1"/>
  <c r="K42" i="5" s="1"/>
  <c r="BC115" i="1"/>
  <c r="AU115" i="1"/>
  <c r="CX166" i="3"/>
  <c r="CX170" i="3"/>
  <c r="CX165" i="3"/>
  <c r="CX169" i="3"/>
  <c r="CX164" i="3"/>
  <c r="CX168" i="3"/>
  <c r="CX167" i="3"/>
  <c r="CX171" i="3"/>
  <c r="CX154" i="3"/>
  <c r="CX158" i="3"/>
  <c r="CX153" i="3"/>
  <c r="CX157" i="3"/>
  <c r="CX161" i="3"/>
  <c r="CX156" i="3"/>
  <c r="CX160" i="3"/>
  <c r="CX159" i="3"/>
  <c r="CX155" i="3"/>
  <c r="CP86" i="1"/>
  <c r="O86" i="1" s="1"/>
  <c r="CY81" i="1"/>
  <c r="X81" i="1" s="1"/>
  <c r="T53" i="5" s="1"/>
  <c r="CZ81" i="1"/>
  <c r="Y81" i="1" s="1"/>
  <c r="V53" i="5" s="1"/>
  <c r="BB115" i="1"/>
  <c r="AP115" i="1"/>
  <c r="CX174" i="3"/>
  <c r="CX178" i="3"/>
  <c r="CX173" i="3"/>
  <c r="CX177" i="3"/>
  <c r="CX172" i="3"/>
  <c r="CX176" i="3"/>
  <c r="CX179" i="3"/>
  <c r="CX175" i="3"/>
  <c r="AD94" i="1"/>
  <c r="CR94" i="1" s="1"/>
  <c r="Q94" i="1" s="1"/>
  <c r="CS94" i="1"/>
  <c r="R94" i="1" s="1"/>
  <c r="AO115" i="1"/>
  <c r="CX182" i="3"/>
  <c r="CX186" i="3"/>
  <c r="CX181" i="3"/>
  <c r="CX185" i="3"/>
  <c r="CX180" i="3"/>
  <c r="CX184" i="3"/>
  <c r="CX188" i="3"/>
  <c r="CX183" i="3"/>
  <c r="CX187" i="3"/>
  <c r="CQ94" i="1"/>
  <c r="P94" i="1" s="1"/>
  <c r="AB94" i="1"/>
  <c r="CZ90" i="1"/>
  <c r="Y90" i="1" s="1"/>
  <c r="V84" i="5" s="1"/>
  <c r="CY90" i="1"/>
  <c r="X90" i="1" s="1"/>
  <c r="T84" i="5" s="1"/>
  <c r="AD92" i="1"/>
  <c r="H90" i="5" s="1"/>
  <c r="CT91" i="1"/>
  <c r="S91" i="1" s="1"/>
  <c r="CQ90" i="1"/>
  <c r="P90" i="1" s="1"/>
  <c r="AD90" i="1"/>
  <c r="CR90" i="1" s="1"/>
  <c r="Q90" i="1" s="1"/>
  <c r="CR89" i="1"/>
  <c r="Q89" i="1" s="1"/>
  <c r="CS88" i="1"/>
  <c r="R88" i="1" s="1"/>
  <c r="AB88" i="1"/>
  <c r="CT87" i="1"/>
  <c r="S87" i="1" s="1"/>
  <c r="K75" i="5" s="1"/>
  <c r="CS86" i="1"/>
  <c r="R86" i="1" s="1"/>
  <c r="CZ86" i="1" s="1"/>
  <c r="Y86" i="1" s="1"/>
  <c r="AB86" i="1"/>
  <c r="CT85" i="1"/>
  <c r="S85" i="1" s="1"/>
  <c r="CP85" i="1" s="1"/>
  <c r="O85" i="1" s="1"/>
  <c r="CR84" i="1"/>
  <c r="Q84" i="1" s="1"/>
  <c r="CS83" i="1"/>
  <c r="R83" i="1" s="1"/>
  <c r="K66" i="5" s="1"/>
  <c r="AB83" i="1"/>
  <c r="CQ82" i="1"/>
  <c r="P82" i="1" s="1"/>
  <c r="AD82" i="1"/>
  <c r="CR82" i="1" s="1"/>
  <c r="Q82" i="1" s="1"/>
  <c r="CR81" i="1"/>
  <c r="Q81" i="1" s="1"/>
  <c r="K55" i="5" s="1"/>
  <c r="CT80" i="1"/>
  <c r="S80" i="1" s="1"/>
  <c r="K46" i="5" s="1"/>
  <c r="CR79" i="1"/>
  <c r="Q79" i="1" s="1"/>
  <c r="K39" i="5" s="1"/>
  <c r="CT78" i="1"/>
  <c r="S78" i="1" s="1"/>
  <c r="K30" i="5" s="1"/>
  <c r="CY37" i="1"/>
  <c r="X37" i="1" s="1"/>
  <c r="CZ37" i="1"/>
  <c r="Y37" i="1" s="1"/>
  <c r="CX126" i="3"/>
  <c r="CX130" i="3"/>
  <c r="CX134" i="3"/>
  <c r="CX138" i="3"/>
  <c r="CX125" i="3"/>
  <c r="CX129" i="3"/>
  <c r="CX133" i="3"/>
  <c r="CX137" i="3"/>
  <c r="CX128" i="3"/>
  <c r="CX132" i="3"/>
  <c r="CX136" i="3"/>
  <c r="CX135" i="3"/>
  <c r="CX131" i="3"/>
  <c r="CX127" i="3"/>
  <c r="CY33" i="1"/>
  <c r="X33" i="1" s="1"/>
  <c r="CZ33" i="1"/>
  <c r="Y33" i="1" s="1"/>
  <c r="CX142" i="3"/>
  <c r="CX146" i="3"/>
  <c r="CX150" i="3"/>
  <c r="CX141" i="3"/>
  <c r="CX145" i="3"/>
  <c r="CX149" i="3"/>
  <c r="CX140" i="3"/>
  <c r="CX144" i="3"/>
  <c r="CX148" i="3"/>
  <c r="CX152" i="3"/>
  <c r="CX151" i="3"/>
  <c r="CX147" i="3"/>
  <c r="CX143" i="3"/>
  <c r="CX139" i="3"/>
  <c r="CZ36" i="1"/>
  <c r="Y36" i="1" s="1"/>
  <c r="CY36" i="1"/>
  <c r="X36" i="1" s="1"/>
  <c r="CY35" i="1"/>
  <c r="X35" i="1" s="1"/>
  <c r="CZ35" i="1"/>
  <c r="Y35" i="1" s="1"/>
  <c r="CP33" i="1"/>
  <c r="O33" i="1" s="1"/>
  <c r="CR36" i="1"/>
  <c r="Q36" i="1" s="1"/>
  <c r="CP36" i="1" s="1"/>
  <c r="O36" i="1" s="1"/>
  <c r="AB36" i="1"/>
  <c r="CP35" i="1"/>
  <c r="O35" i="1" s="1"/>
  <c r="CP32" i="1"/>
  <c r="O32" i="1" s="1"/>
  <c r="CY31" i="1"/>
  <c r="X31" i="1" s="1"/>
  <c r="CZ31" i="1"/>
  <c r="Y31" i="1" s="1"/>
  <c r="AV39" i="1"/>
  <c r="AR39" i="1"/>
  <c r="X39" i="1"/>
  <c r="T39" i="1"/>
  <c r="P39" i="1"/>
  <c r="CX36" i="3"/>
  <c r="CX35" i="3"/>
  <c r="CP30" i="1"/>
  <c r="O30" i="1" s="1"/>
  <c r="CR29" i="1"/>
  <c r="Q29" i="1" s="1"/>
  <c r="CP29" i="1" s="1"/>
  <c r="O29" i="1" s="1"/>
  <c r="AB29" i="1"/>
  <c r="U28" i="1"/>
  <c r="Q28" i="1"/>
  <c r="CP25" i="1"/>
  <c r="O25" i="1" s="1"/>
  <c r="CI39" i="1"/>
  <c r="BC39" i="1"/>
  <c r="AY39" i="1"/>
  <c r="AU39" i="1"/>
  <c r="AQ39" i="1"/>
  <c r="W39" i="1"/>
  <c r="S39" i="1"/>
  <c r="O39" i="1"/>
  <c r="CQ37" i="1"/>
  <c r="P37" i="1" s="1"/>
  <c r="CP37" i="1" s="1"/>
  <c r="O37" i="1" s="1"/>
  <c r="CT34" i="1"/>
  <c r="S34" i="1" s="1"/>
  <c r="CX18" i="3"/>
  <c r="CX22" i="3"/>
  <c r="CX17" i="3"/>
  <c r="CX21" i="3"/>
  <c r="CX16" i="3"/>
  <c r="CX20" i="3"/>
  <c r="CX23" i="3"/>
  <c r="CX19" i="3"/>
  <c r="CX15" i="3"/>
  <c r="AD27" i="1"/>
  <c r="CR27" i="1" s="1"/>
  <c r="Q27" i="1" s="1"/>
  <c r="CP27" i="1" s="1"/>
  <c r="O27" i="1" s="1"/>
  <c r="CS27" i="1"/>
  <c r="R27" i="1" s="1"/>
  <c r="CZ27" i="1" s="1"/>
  <c r="Y27" i="1" s="1"/>
  <c r="CY26" i="1"/>
  <c r="X26" i="1" s="1"/>
  <c r="CZ26" i="1"/>
  <c r="Y26" i="1" s="1"/>
  <c r="BB39" i="1"/>
  <c r="AT39" i="1"/>
  <c r="V39" i="1"/>
  <c r="R39" i="1"/>
  <c r="S28" i="1"/>
  <c r="AB28" i="1"/>
  <c r="CY24" i="1"/>
  <c r="X24" i="1" s="1"/>
  <c r="CZ24" i="1"/>
  <c r="Y24" i="1" s="1"/>
  <c r="CG39" i="1"/>
  <c r="BA39" i="1"/>
  <c r="AW39" i="1"/>
  <c r="AS39" i="1"/>
  <c r="AO39" i="1"/>
  <c r="Y39" i="1"/>
  <c r="U39" i="1"/>
  <c r="Q39" i="1"/>
  <c r="CX50" i="3"/>
  <c r="CX54" i="3"/>
  <c r="CX49" i="3"/>
  <c r="CX53" i="3"/>
  <c r="CX52" i="3"/>
  <c r="CX55" i="3"/>
  <c r="CX51" i="3"/>
  <c r="AB31" i="1"/>
  <c r="CQ31" i="1"/>
  <c r="P31" i="1" s="1"/>
  <c r="CP31" i="1" s="1"/>
  <c r="O31" i="1" s="1"/>
  <c r="CY30" i="1"/>
  <c r="X30" i="1" s="1"/>
  <c r="AB30" i="1"/>
  <c r="CX30" i="3"/>
  <c r="CX29" i="3"/>
  <c r="CQ26" i="1"/>
  <c r="P26" i="1" s="1"/>
  <c r="AD26" i="1"/>
  <c r="CR26" i="1" s="1"/>
  <c r="Q26" i="1" s="1"/>
  <c r="CS25" i="1"/>
  <c r="R25" i="1" s="1"/>
  <c r="CY25" i="1" s="1"/>
  <c r="X25" i="1" s="1"/>
  <c r="CQ24" i="1"/>
  <c r="P24" i="1" s="1"/>
  <c r="AD24" i="1"/>
  <c r="CR24" i="1" s="1"/>
  <c r="Q24" i="1" s="1"/>
  <c r="CY84" i="1" l="1"/>
  <c r="X84" i="1" s="1"/>
  <c r="T71" i="5" s="1"/>
  <c r="CI115" i="1"/>
  <c r="CY92" i="1"/>
  <c r="X92" i="1" s="1"/>
  <c r="T87" i="5" s="1"/>
  <c r="I104" i="6"/>
  <c r="W104" i="6" s="1"/>
  <c r="L97" i="6"/>
  <c r="CZ169" i="1"/>
  <c r="Y169" i="1" s="1"/>
  <c r="CP89" i="1"/>
  <c r="O89" i="1" s="1"/>
  <c r="K83" i="5" s="1"/>
  <c r="CZ89" i="1"/>
  <c r="Y89" i="1" s="1"/>
  <c r="V83" i="5" s="1"/>
  <c r="CZ92" i="1"/>
  <c r="Y92" i="1" s="1"/>
  <c r="V87" i="5" s="1"/>
  <c r="CZ179" i="1"/>
  <c r="Y179" i="1" s="1"/>
  <c r="CP169" i="1"/>
  <c r="O169" i="1" s="1"/>
  <c r="GN169" i="1" s="1"/>
  <c r="CZ100" i="1"/>
  <c r="Y100" i="1" s="1"/>
  <c r="CY157" i="1"/>
  <c r="X157" i="1" s="1"/>
  <c r="AB159" i="1"/>
  <c r="CG115" i="1"/>
  <c r="CZ184" i="1"/>
  <c r="Y184" i="1" s="1"/>
  <c r="M142" i="6"/>
  <c r="Q142" i="6" s="1"/>
  <c r="BZ76" i="1"/>
  <c r="AB27" i="1"/>
  <c r="CY27" i="1"/>
  <c r="X27" i="1" s="1"/>
  <c r="CP84" i="1"/>
  <c r="O84" i="1" s="1"/>
  <c r="K71" i="5" s="1"/>
  <c r="M141" i="6"/>
  <c r="CZ32" i="1"/>
  <c r="Y32" i="1" s="1"/>
  <c r="H96" i="5"/>
  <c r="W96" i="5" s="1"/>
  <c r="CP194" i="1"/>
  <c r="O194" i="1" s="1"/>
  <c r="AB93" i="1"/>
  <c r="V200" i="1"/>
  <c r="F276" i="1"/>
  <c r="T220" i="6"/>
  <c r="AH264" i="1"/>
  <c r="U272" i="1"/>
  <c r="GX93" i="1"/>
  <c r="R93" i="1"/>
  <c r="CY29" i="1"/>
  <c r="X29" i="1" s="1"/>
  <c r="CZ84" i="1"/>
  <c r="Y84" i="1" s="1"/>
  <c r="V71" i="5" s="1"/>
  <c r="CZ150" i="1"/>
  <c r="Y150" i="1" s="1"/>
  <c r="GM150" i="1" s="1"/>
  <c r="AH200" i="1"/>
  <c r="CP188" i="1"/>
  <c r="O188" i="1" s="1"/>
  <c r="CY194" i="1"/>
  <c r="X194" i="1" s="1"/>
  <c r="M188" i="6"/>
  <c r="Q188" i="6" s="1"/>
  <c r="M278" i="6"/>
  <c r="Q278" i="6" s="1"/>
  <c r="CZ156" i="1"/>
  <c r="Y156" i="1" s="1"/>
  <c r="Q93" i="1"/>
  <c r="V93" i="1"/>
  <c r="CY82" i="1"/>
  <c r="X82" i="1" s="1"/>
  <c r="T61" i="5" s="1"/>
  <c r="K58" i="5" s="1"/>
  <c r="BA272" i="1"/>
  <c r="AF200" i="1"/>
  <c r="AF146" i="1" s="1"/>
  <c r="U93" i="1"/>
  <c r="W93" i="1"/>
  <c r="CP28" i="1"/>
  <c r="O28" i="1" s="1"/>
  <c r="CY102" i="1"/>
  <c r="X102" i="1" s="1"/>
  <c r="T108" i="5" s="1"/>
  <c r="K111" i="5" s="1"/>
  <c r="CR105" i="1"/>
  <c r="Q105" i="1" s="1"/>
  <c r="K138" i="5" s="1"/>
  <c r="CY104" i="1"/>
  <c r="X104" i="1" s="1"/>
  <c r="T125" i="5" s="1"/>
  <c r="K131" i="5" s="1"/>
  <c r="AB166" i="1"/>
  <c r="CP93" i="1"/>
  <c r="O93" i="1" s="1"/>
  <c r="K96" i="5" s="1"/>
  <c r="U96" i="5"/>
  <c r="U98" i="5"/>
  <c r="Q91" i="1"/>
  <c r="U91" i="1"/>
  <c r="S106" i="6"/>
  <c r="I101" i="6" s="1"/>
  <c r="CP173" i="1"/>
  <c r="O173" i="1" s="1"/>
  <c r="U106" i="6"/>
  <c r="U95" i="1"/>
  <c r="GX91" i="1"/>
  <c r="K59" i="5"/>
  <c r="AG200" i="1"/>
  <c r="R95" i="1"/>
  <c r="CY100" i="1"/>
  <c r="X100" i="1" s="1"/>
  <c r="CZ105" i="1"/>
  <c r="Y105" i="1" s="1"/>
  <c r="V135" i="5" s="1"/>
  <c r="K142" i="5" s="1"/>
  <c r="CZ191" i="1"/>
  <c r="Y191" i="1" s="1"/>
  <c r="V207" i="5" s="1"/>
  <c r="M94" i="6"/>
  <c r="Q94" i="6" s="1"/>
  <c r="M165" i="6" s="1"/>
  <c r="J214" i="5"/>
  <c r="S95" i="1"/>
  <c r="CP98" i="1"/>
  <c r="O98" i="1" s="1"/>
  <c r="CY105" i="1"/>
  <c r="X105" i="1" s="1"/>
  <c r="T135" i="5" s="1"/>
  <c r="K141" i="5" s="1"/>
  <c r="AX200" i="1"/>
  <c r="M89" i="6"/>
  <c r="V91" i="1"/>
  <c r="CZ107" i="1"/>
  <c r="Y107" i="1" s="1"/>
  <c r="V154" i="5" s="1"/>
  <c r="I106" i="6"/>
  <c r="W106" i="6" s="1"/>
  <c r="L148" i="6"/>
  <c r="GP267" i="1"/>
  <c r="P95" i="1"/>
  <c r="AC115" i="1" s="1"/>
  <c r="L180" i="6"/>
  <c r="K181" i="6" s="1"/>
  <c r="P181" i="6" s="1"/>
  <c r="W91" i="1"/>
  <c r="GM267" i="1"/>
  <c r="T95" i="1"/>
  <c r="L56" i="6"/>
  <c r="CP107" i="1"/>
  <c r="O107" i="1" s="1"/>
  <c r="K154" i="5" s="1"/>
  <c r="CP94" i="1"/>
  <c r="O94" i="1" s="1"/>
  <c r="K97" i="5" s="1"/>
  <c r="CP159" i="1"/>
  <c r="O159" i="1" s="1"/>
  <c r="AB157" i="1"/>
  <c r="AS272" i="1"/>
  <c r="L65" i="6"/>
  <c r="I63" i="6"/>
  <c r="H69" i="5"/>
  <c r="CC264" i="1"/>
  <c r="W44" i="5"/>
  <c r="AB81" i="1"/>
  <c r="T94" i="1"/>
  <c r="W114" i="5"/>
  <c r="AB164" i="1"/>
  <c r="CP187" i="1"/>
  <c r="O187" i="1" s="1"/>
  <c r="J264" i="5"/>
  <c r="P264" i="5" s="1"/>
  <c r="S94" i="1"/>
  <c r="CY94" i="1" s="1"/>
  <c r="X94" i="1" s="1"/>
  <c r="F73" i="9"/>
  <c r="F74" i="9" s="1"/>
  <c r="V177" i="5"/>
  <c r="V186" i="6"/>
  <c r="I102" i="6"/>
  <c r="L113" i="5"/>
  <c r="L114" i="5"/>
  <c r="Q114" i="5" s="1"/>
  <c r="J270" i="5"/>
  <c r="P270" i="5" s="1"/>
  <c r="W52" i="5"/>
  <c r="R46" i="5"/>
  <c r="G52" i="5"/>
  <c r="O52" i="5" s="1"/>
  <c r="R54" i="5"/>
  <c r="W62" i="5"/>
  <c r="H68" i="5"/>
  <c r="W72" i="5" s="1"/>
  <c r="L100" i="5"/>
  <c r="Q100" i="5" s="1"/>
  <c r="L217" i="5" s="1"/>
  <c r="L95" i="5"/>
  <c r="V94" i="1"/>
  <c r="S98" i="5"/>
  <c r="W95" i="1"/>
  <c r="R127" i="5"/>
  <c r="G134" i="5"/>
  <c r="O134" i="5" s="1"/>
  <c r="X134" i="5"/>
  <c r="H152" i="5"/>
  <c r="G155" i="5" s="1"/>
  <c r="O155" i="5" s="1"/>
  <c r="R147" i="5"/>
  <c r="CZ174" i="1"/>
  <c r="Y174" i="1" s="1"/>
  <c r="CY174" i="1"/>
  <c r="X174" i="1" s="1"/>
  <c r="L258" i="5"/>
  <c r="Q258" i="5" s="1"/>
  <c r="L272" i="5" s="1"/>
  <c r="L257" i="5"/>
  <c r="R260" i="5"/>
  <c r="G264" i="5"/>
  <c r="O264" i="5" s="1"/>
  <c r="R266" i="5"/>
  <c r="G270" i="5"/>
  <c r="O270" i="5" s="1"/>
  <c r="Z270" i="5"/>
  <c r="W36" i="5"/>
  <c r="R30" i="5"/>
  <c r="G36" i="5"/>
  <c r="O36" i="5" s="1"/>
  <c r="R38" i="5"/>
  <c r="G44" i="5"/>
  <c r="O44" i="5" s="1"/>
  <c r="H61" i="5"/>
  <c r="W61" i="5" s="1"/>
  <c r="H82" i="5"/>
  <c r="W82" i="5" s="1"/>
  <c r="S82" i="5"/>
  <c r="H84" i="5"/>
  <c r="W84" i="5" s="1"/>
  <c r="S97" i="5"/>
  <c r="U94" i="1"/>
  <c r="H98" i="5"/>
  <c r="W98" i="5" s="1"/>
  <c r="X144" i="5"/>
  <c r="R137" i="5"/>
  <c r="G144" i="5"/>
  <c r="O144" i="5" s="1"/>
  <c r="W94" i="1"/>
  <c r="V95" i="1"/>
  <c r="CZ25" i="1"/>
  <c r="Y25" i="1" s="1"/>
  <c r="J44" i="5"/>
  <c r="P44" i="5" s="1"/>
  <c r="AB87" i="1"/>
  <c r="H76" i="5"/>
  <c r="GN149" i="1"/>
  <c r="J107" i="5"/>
  <c r="P107" i="5" s="1"/>
  <c r="R64" i="5"/>
  <c r="R89" i="5"/>
  <c r="G107" i="5"/>
  <c r="O107" i="5" s="1"/>
  <c r="R103" i="5"/>
  <c r="W107" i="5"/>
  <c r="X124" i="5"/>
  <c r="R117" i="5"/>
  <c r="G124" i="5"/>
  <c r="O124" i="5" s="1"/>
  <c r="G179" i="5"/>
  <c r="O179" i="5" s="1"/>
  <c r="W179" i="5"/>
  <c r="G183" i="5"/>
  <c r="O183" i="5" s="1"/>
  <c r="W183" i="5"/>
  <c r="R254" i="5"/>
  <c r="Z258" i="5"/>
  <c r="G258" i="5"/>
  <c r="O258" i="5" s="1"/>
  <c r="Z264" i="5"/>
  <c r="R75" i="5"/>
  <c r="H79" i="5"/>
  <c r="U82" i="5"/>
  <c r="H80" i="5" s="1"/>
  <c r="H97" i="5"/>
  <c r="W97" i="5" s="1"/>
  <c r="U97" i="5"/>
  <c r="H94" i="5" s="1"/>
  <c r="GX94" i="1"/>
  <c r="R110" i="5"/>
  <c r="G114" i="5"/>
  <c r="O114" i="5" s="1"/>
  <c r="Q95" i="1"/>
  <c r="GX95" i="1"/>
  <c r="GN195" i="1"/>
  <c r="GM195" i="1"/>
  <c r="GP269" i="1"/>
  <c r="GM269" i="1"/>
  <c r="L79" i="6"/>
  <c r="CP26" i="1"/>
  <c r="O26" i="1" s="1"/>
  <c r="L47" i="6"/>
  <c r="L63" i="6"/>
  <c r="L74" i="6"/>
  <c r="L91" i="6"/>
  <c r="CP90" i="1"/>
  <c r="O90" i="1" s="1"/>
  <c r="K84" i="5" s="1"/>
  <c r="CR92" i="1"/>
  <c r="Q92" i="1" s="1"/>
  <c r="K90" i="5" s="1"/>
  <c r="I98" i="6"/>
  <c r="V69" i="6"/>
  <c r="T92" i="6"/>
  <c r="CY86" i="1"/>
  <c r="X86" i="1" s="1"/>
  <c r="GN86" i="1" s="1"/>
  <c r="T61" i="6"/>
  <c r="T91" i="6"/>
  <c r="V45" i="6"/>
  <c r="L50" i="6" s="1"/>
  <c r="CP81" i="1"/>
  <c r="O81" i="1" s="1"/>
  <c r="L100" i="6"/>
  <c r="V107" i="6"/>
  <c r="L125" i="6"/>
  <c r="L138" i="6"/>
  <c r="CY106" i="1"/>
  <c r="X106" i="1" s="1"/>
  <c r="T145" i="5" s="1"/>
  <c r="K151" i="5" s="1"/>
  <c r="L157" i="6"/>
  <c r="T95" i="6"/>
  <c r="CZ94" i="1"/>
  <c r="Y94" i="1" s="1"/>
  <c r="V97" i="5" s="1"/>
  <c r="L107" i="6"/>
  <c r="V109" i="6"/>
  <c r="L113" i="6" s="1"/>
  <c r="AB100" i="1"/>
  <c r="T133" i="6"/>
  <c r="L139" i="6" s="1"/>
  <c r="V143" i="6"/>
  <c r="L150" i="6" s="1"/>
  <c r="V176" i="6"/>
  <c r="T191" i="6"/>
  <c r="CP178" i="1"/>
  <c r="O178" i="1" s="1"/>
  <c r="GM178" i="1" s="1"/>
  <c r="L201" i="6"/>
  <c r="K202" i="6" s="1"/>
  <c r="P202" i="6" s="1"/>
  <c r="CP182" i="1"/>
  <c r="O182" i="1" s="1"/>
  <c r="L205" i="6"/>
  <c r="K206" i="6" s="1"/>
  <c r="P206" i="6" s="1"/>
  <c r="V213" i="6"/>
  <c r="T218" i="6"/>
  <c r="V172" i="6"/>
  <c r="AB167" i="1"/>
  <c r="AC200" i="1"/>
  <c r="L191" i="6"/>
  <c r="K192" i="6" s="1"/>
  <c r="P192" i="6" s="1"/>
  <c r="T195" i="6"/>
  <c r="AD200" i="1"/>
  <c r="AD146" i="1" s="1"/>
  <c r="V189" i="6"/>
  <c r="V209" i="6"/>
  <c r="V211" i="6"/>
  <c r="T197" i="6"/>
  <c r="T201" i="6"/>
  <c r="T205" i="6"/>
  <c r="CY190" i="1"/>
  <c r="X190" i="1" s="1"/>
  <c r="T204" i="5" s="1"/>
  <c r="T207" i="6"/>
  <c r="V199" i="6"/>
  <c r="V203" i="6"/>
  <c r="CR78" i="1"/>
  <c r="Q78" i="1" s="1"/>
  <c r="K31" i="5" s="1"/>
  <c r="I39" i="6"/>
  <c r="W44" i="6" s="1"/>
  <c r="R38" i="6"/>
  <c r="L40" i="6"/>
  <c r="L46" i="6"/>
  <c r="I69" i="6"/>
  <c r="W69" i="6" s="1"/>
  <c r="CR83" i="1"/>
  <c r="Q83" i="1" s="1"/>
  <c r="K65" i="5" s="1"/>
  <c r="I73" i="6"/>
  <c r="GX88" i="1"/>
  <c r="F90" i="6"/>
  <c r="Q88" i="1"/>
  <c r="V88" i="1"/>
  <c r="I92" i="6"/>
  <c r="W92" i="6" s="1"/>
  <c r="R97" i="6"/>
  <c r="R118" i="6"/>
  <c r="H122" i="6"/>
  <c r="O122" i="6" s="1"/>
  <c r="W122" i="6"/>
  <c r="M122" i="6"/>
  <c r="Q122" i="6" s="1"/>
  <c r="M121" i="6"/>
  <c r="L135" i="6"/>
  <c r="L145" i="6"/>
  <c r="CR106" i="1"/>
  <c r="Q106" i="1" s="1"/>
  <c r="K148" i="5" s="1"/>
  <c r="I156" i="6"/>
  <c r="X163" i="6" s="1"/>
  <c r="H173" i="6"/>
  <c r="O173" i="6" s="1"/>
  <c r="W173" i="6"/>
  <c r="H181" i="6"/>
  <c r="O181" i="6" s="1"/>
  <c r="W181" i="6"/>
  <c r="V182" i="6"/>
  <c r="H185" i="6"/>
  <c r="O185" i="6" s="1"/>
  <c r="W185" i="6"/>
  <c r="L207" i="6"/>
  <c r="K208" i="6" s="1"/>
  <c r="P208" i="6" s="1"/>
  <c r="H215" i="6"/>
  <c r="O215" i="6" s="1"/>
  <c r="W215" i="6"/>
  <c r="L216" i="6"/>
  <c r="K217" i="6" s="1"/>
  <c r="P217" i="6" s="1"/>
  <c r="H219" i="6"/>
  <c r="O219" i="6" s="1"/>
  <c r="W219" i="6"/>
  <c r="V220" i="6"/>
  <c r="Z278" i="6"/>
  <c r="R274" i="6"/>
  <c r="H278" i="6"/>
  <c r="O278" i="6" s="1"/>
  <c r="V285" i="6"/>
  <c r="L288" i="6" s="1"/>
  <c r="R62" i="6"/>
  <c r="L62" i="6"/>
  <c r="R72" i="6"/>
  <c r="P88" i="1"/>
  <c r="S90" i="6"/>
  <c r="R111" i="6"/>
  <c r="H115" i="6"/>
  <c r="O115" i="6" s="1"/>
  <c r="W115" i="6"/>
  <c r="L111" i="6"/>
  <c r="L126" i="6"/>
  <c r="L158" i="6"/>
  <c r="I160" i="6"/>
  <c r="I159" i="6"/>
  <c r="H177" i="6"/>
  <c r="O177" i="6" s="1"/>
  <c r="W177" i="6"/>
  <c r="H188" i="6"/>
  <c r="O188" i="6" s="1"/>
  <c r="W188" i="6"/>
  <c r="L189" i="6"/>
  <c r="K190" i="6" s="1"/>
  <c r="P190" i="6" s="1"/>
  <c r="L195" i="6"/>
  <c r="K196" i="6" s="1"/>
  <c r="P196" i="6" s="1"/>
  <c r="V195" i="6"/>
  <c r="H210" i="6"/>
  <c r="O210" i="6" s="1"/>
  <c r="W210" i="6"/>
  <c r="H212" i="6"/>
  <c r="O212" i="6" s="1"/>
  <c r="W212" i="6"/>
  <c r="H217" i="6"/>
  <c r="O217" i="6" s="1"/>
  <c r="W217" i="6"/>
  <c r="AB195" i="1"/>
  <c r="L286" i="6"/>
  <c r="V279" i="6"/>
  <c r="L282" i="6" s="1"/>
  <c r="L38" i="6"/>
  <c r="L54" i="6"/>
  <c r="L83" i="6"/>
  <c r="T69" i="6"/>
  <c r="V92" i="6"/>
  <c r="L104" i="6"/>
  <c r="V61" i="6"/>
  <c r="L67" i="6" s="1"/>
  <c r="V91" i="6"/>
  <c r="T45" i="6"/>
  <c r="L49" i="6" s="1"/>
  <c r="CZ83" i="1"/>
  <c r="Y83" i="1" s="1"/>
  <c r="V63" i="5" s="1"/>
  <c r="T79" i="6"/>
  <c r="AB92" i="1"/>
  <c r="T116" i="6"/>
  <c r="L119" i="6" s="1"/>
  <c r="CR104" i="1"/>
  <c r="Q104" i="1" s="1"/>
  <c r="I136" i="6"/>
  <c r="H142" i="6" s="1"/>
  <c r="O142" i="6" s="1"/>
  <c r="CP105" i="1"/>
  <c r="O105" i="1" s="1"/>
  <c r="GO105" i="1" s="1"/>
  <c r="L146" i="6"/>
  <c r="L162" i="6"/>
  <c r="V95" i="6"/>
  <c r="T109" i="6"/>
  <c r="L112" i="6" s="1"/>
  <c r="V133" i="6"/>
  <c r="L140" i="6" s="1"/>
  <c r="T143" i="6"/>
  <c r="L149" i="6" s="1"/>
  <c r="T162" i="6"/>
  <c r="T176" i="6"/>
  <c r="CP177" i="1"/>
  <c r="O177" i="1" s="1"/>
  <c r="L199" i="6"/>
  <c r="K200" i="6" s="1"/>
  <c r="P200" i="6" s="1"/>
  <c r="CP181" i="1"/>
  <c r="O181" i="1" s="1"/>
  <c r="GM181" i="1" s="1"/>
  <c r="L203" i="6"/>
  <c r="K204" i="6" s="1"/>
  <c r="P204" i="6" s="1"/>
  <c r="V216" i="6"/>
  <c r="T172" i="6"/>
  <c r="T186" i="6"/>
  <c r="AE200" i="1"/>
  <c r="R200" i="1" s="1"/>
  <c r="T189" i="6"/>
  <c r="T209" i="6"/>
  <c r="T211" i="6"/>
  <c r="CY191" i="1"/>
  <c r="X191" i="1" s="1"/>
  <c r="T207" i="5" s="1"/>
  <c r="V197" i="6"/>
  <c r="V201" i="6"/>
  <c r="V205" i="6"/>
  <c r="V207" i="6"/>
  <c r="T199" i="6"/>
  <c r="T203" i="6"/>
  <c r="CP266" i="1"/>
  <c r="O266" i="1" s="1"/>
  <c r="L274" i="6"/>
  <c r="T285" i="6"/>
  <c r="L287" i="6" s="1"/>
  <c r="AP22" i="1"/>
  <c r="F48" i="1"/>
  <c r="AB78" i="1"/>
  <c r="M227" i="6"/>
  <c r="AB79" i="1"/>
  <c r="I47" i="6"/>
  <c r="H52" i="6" s="1"/>
  <c r="O52" i="6" s="1"/>
  <c r="R46" i="6"/>
  <c r="L72" i="6"/>
  <c r="CR87" i="1"/>
  <c r="Q87" i="1" s="1"/>
  <c r="K76" i="5" s="1"/>
  <c r="I84" i="6"/>
  <c r="I87" i="6"/>
  <c r="R83" i="6"/>
  <c r="L85" i="6"/>
  <c r="T88" i="1"/>
  <c r="S88" i="1"/>
  <c r="CY88" i="1" s="1"/>
  <c r="X88" i="1" s="1"/>
  <c r="T82" i="5" s="1"/>
  <c r="I105" i="6"/>
  <c r="W105" i="6" s="1"/>
  <c r="L128" i="6"/>
  <c r="L137" i="6"/>
  <c r="AB105" i="1"/>
  <c r="I146" i="6"/>
  <c r="X152" i="6" s="1"/>
  <c r="R145" i="6"/>
  <c r="H152" i="6"/>
  <c r="O152" i="6" s="1"/>
  <c r="L147" i="6"/>
  <c r="L155" i="6"/>
  <c r="CZ159" i="1"/>
  <c r="Y159" i="1" s="1"/>
  <c r="V171" i="5" s="1"/>
  <c r="CY159" i="1"/>
  <c r="X159" i="1" s="1"/>
  <c r="T171" i="5" s="1"/>
  <c r="H183" i="6"/>
  <c r="O183" i="6" s="1"/>
  <c r="W183" i="6"/>
  <c r="H198" i="6"/>
  <c r="O198" i="6" s="1"/>
  <c r="W198" i="6"/>
  <c r="H200" i="6"/>
  <c r="O200" i="6" s="1"/>
  <c r="W200" i="6"/>
  <c r="H202" i="6"/>
  <c r="O202" i="6" s="1"/>
  <c r="W202" i="6"/>
  <c r="H204" i="6"/>
  <c r="O204" i="6" s="1"/>
  <c r="W204" i="6"/>
  <c r="H206" i="6"/>
  <c r="O206" i="6" s="1"/>
  <c r="W206" i="6"/>
  <c r="H284" i="6"/>
  <c r="O284" i="6" s="1"/>
  <c r="R280" i="6"/>
  <c r="Z284" i="6"/>
  <c r="L55" i="6"/>
  <c r="H60" i="6"/>
  <c r="O60" i="6" s="1"/>
  <c r="R54" i="6"/>
  <c r="W60" i="6"/>
  <c r="I66" i="6"/>
  <c r="I67" i="6"/>
  <c r="L75" i="6"/>
  <c r="I76" i="6"/>
  <c r="I77" i="6"/>
  <c r="I90" i="6"/>
  <c r="W90" i="6" s="1"/>
  <c r="U90" i="6"/>
  <c r="I88" i="6" s="1"/>
  <c r="U88" i="1"/>
  <c r="AH115" i="1" s="1"/>
  <c r="U115" i="1" s="1"/>
  <c r="L99" i="6"/>
  <c r="H132" i="6"/>
  <c r="O132" i="6" s="1"/>
  <c r="X132" i="6"/>
  <c r="R125" i="6"/>
  <c r="R135" i="6"/>
  <c r="R155" i="6"/>
  <c r="M223" i="6"/>
  <c r="H190" i="6"/>
  <c r="O190" i="6" s="1"/>
  <c r="W190" i="6"/>
  <c r="H192" i="6"/>
  <c r="O192" i="6" s="1"/>
  <c r="W192" i="6"/>
  <c r="H196" i="6"/>
  <c r="O196" i="6" s="1"/>
  <c r="W196" i="6"/>
  <c r="AB174" i="1"/>
  <c r="CR174" i="1"/>
  <c r="Q174" i="1" s="1"/>
  <c r="CP174" i="1" s="1"/>
  <c r="O174" i="1" s="1"/>
  <c r="H208" i="6"/>
  <c r="O208" i="6" s="1"/>
  <c r="W208" i="6"/>
  <c r="L209" i="6"/>
  <c r="K210" i="6" s="1"/>
  <c r="P210" i="6" s="1"/>
  <c r="L211" i="6"/>
  <c r="K212" i="6" s="1"/>
  <c r="P212" i="6" s="1"/>
  <c r="H221" i="6"/>
  <c r="O221" i="6" s="1"/>
  <c r="W221" i="6"/>
  <c r="R286" i="6"/>
  <c r="Z290" i="6"/>
  <c r="H290" i="6"/>
  <c r="O290" i="6" s="1"/>
  <c r="W88" i="1"/>
  <c r="T279" i="6"/>
  <c r="L281" i="6" s="1"/>
  <c r="K284" i="6"/>
  <c r="P284" i="6" s="1"/>
  <c r="M292" i="6"/>
  <c r="GM99" i="1"/>
  <c r="GN99" i="1"/>
  <c r="GM165" i="1"/>
  <c r="GN165" i="1"/>
  <c r="AC146" i="1"/>
  <c r="P200" i="1"/>
  <c r="CF200" i="1"/>
  <c r="CH200" i="1"/>
  <c r="CE200" i="1"/>
  <c r="GO107" i="1"/>
  <c r="GO111" i="1"/>
  <c r="GM111" i="1"/>
  <c r="GN160" i="1"/>
  <c r="GM160" i="1"/>
  <c r="GN168" i="1"/>
  <c r="GM168" i="1"/>
  <c r="AE146" i="1"/>
  <c r="AB272" i="1"/>
  <c r="GM89" i="1"/>
  <c r="GN89" i="1"/>
  <c r="GM161" i="1"/>
  <c r="GN161" i="1"/>
  <c r="GN162" i="1"/>
  <c r="GM162" i="1"/>
  <c r="GM101" i="1"/>
  <c r="GN101" i="1"/>
  <c r="GM109" i="1"/>
  <c r="GN109" i="1"/>
  <c r="GM163" i="1"/>
  <c r="GN163" i="1"/>
  <c r="GN164" i="1"/>
  <c r="GM164" i="1"/>
  <c r="GN187" i="1"/>
  <c r="GM187" i="1"/>
  <c r="AO22" i="1"/>
  <c r="F43" i="1"/>
  <c r="CI22" i="1"/>
  <c r="AZ39" i="1"/>
  <c r="X22" i="1"/>
  <c r="F64" i="1"/>
  <c r="CP82" i="1"/>
  <c r="O82" i="1" s="1"/>
  <c r="K61" i="5" s="1"/>
  <c r="J62" i="5" s="1"/>
  <c r="P62" i="5" s="1"/>
  <c r="CI76" i="1"/>
  <c r="AZ115" i="1"/>
  <c r="CY96" i="1"/>
  <c r="X96" i="1" s="1"/>
  <c r="T99" i="5" s="1"/>
  <c r="CZ106" i="1"/>
  <c r="Y106" i="1" s="1"/>
  <c r="V145" i="5" s="1"/>
  <c r="GM173" i="1"/>
  <c r="GN173" i="1"/>
  <c r="GM177" i="1"/>
  <c r="GN177" i="1"/>
  <c r="GM185" i="1"/>
  <c r="GN185" i="1"/>
  <c r="GM175" i="1"/>
  <c r="GN175" i="1"/>
  <c r="GN186" i="1"/>
  <c r="GM186" i="1"/>
  <c r="GN198" i="1"/>
  <c r="GM198" i="1"/>
  <c r="GN166" i="1"/>
  <c r="GM166" i="1"/>
  <c r="GM170" i="1"/>
  <c r="GN170" i="1"/>
  <c r="GM190" i="1"/>
  <c r="GN190" i="1"/>
  <c r="CI146" i="1"/>
  <c r="AZ200" i="1"/>
  <c r="AJ146" i="1"/>
  <c r="W200" i="1"/>
  <c r="AQ264" i="1"/>
  <c r="F282" i="1"/>
  <c r="AU146" i="1"/>
  <c r="F219" i="1"/>
  <c r="CH272" i="1"/>
  <c r="CE272" i="1"/>
  <c r="P272" i="1"/>
  <c r="AC264" i="1"/>
  <c r="CF272" i="1"/>
  <c r="AT264" i="1"/>
  <c r="F290" i="1"/>
  <c r="I243" i="5" s="1"/>
  <c r="CG22" i="1"/>
  <c r="AX39" i="1"/>
  <c r="CP79" i="1"/>
  <c r="O79" i="1" s="1"/>
  <c r="AT22" i="1"/>
  <c r="F57" i="1"/>
  <c r="AU22" i="1"/>
  <c r="F58" i="1"/>
  <c r="GM25" i="1"/>
  <c r="GN25" i="1"/>
  <c r="AR22" i="1"/>
  <c r="F66" i="1"/>
  <c r="GM33" i="1"/>
  <c r="GN33" i="1"/>
  <c r="CY80" i="1"/>
  <c r="X80" i="1" s="1"/>
  <c r="T45" i="5" s="1"/>
  <c r="K49" i="5" s="1"/>
  <c r="CZ80" i="1"/>
  <c r="Y80" i="1" s="1"/>
  <c r="V45" i="5" s="1"/>
  <c r="K50" i="5" s="1"/>
  <c r="CY91" i="1"/>
  <c r="X91" i="1" s="1"/>
  <c r="T85" i="5" s="1"/>
  <c r="CZ91" i="1"/>
  <c r="Y91" i="1" s="1"/>
  <c r="V85" i="5" s="1"/>
  <c r="AO76" i="1"/>
  <c r="F119" i="1"/>
  <c r="AO229" i="1"/>
  <c r="CZ88" i="1"/>
  <c r="Y88" i="1" s="1"/>
  <c r="V82" i="5" s="1"/>
  <c r="BB76" i="1"/>
  <c r="F128" i="1"/>
  <c r="BB229" i="1"/>
  <c r="BB301" i="1" s="1"/>
  <c r="AQ76" i="1"/>
  <c r="F125" i="1"/>
  <c r="AQ229" i="1"/>
  <c r="AQ301" i="1" s="1"/>
  <c r="CY97" i="1"/>
  <c r="X97" i="1" s="1"/>
  <c r="CZ97" i="1"/>
  <c r="Y97" i="1" s="1"/>
  <c r="GO113" i="1"/>
  <c r="GM113" i="1"/>
  <c r="CZ102" i="1"/>
  <c r="Y102" i="1" s="1"/>
  <c r="V108" i="5" s="1"/>
  <c r="K112" i="5" s="1"/>
  <c r="J114" i="5" s="1"/>
  <c r="P114" i="5" s="1"/>
  <c r="GM156" i="1"/>
  <c r="GO156" i="1"/>
  <c r="GM167" i="1"/>
  <c r="GN167" i="1"/>
  <c r="AG146" i="1"/>
  <c r="T200" i="1"/>
  <c r="GM182" i="1"/>
  <c r="GN182" i="1"/>
  <c r="AB161" i="1"/>
  <c r="BC146" i="1"/>
  <c r="F216" i="1"/>
  <c r="AQ146" i="1"/>
  <c r="F210" i="1"/>
  <c r="F294" i="1"/>
  <c r="U264" i="1"/>
  <c r="CJ146" i="1"/>
  <c r="BA200" i="1"/>
  <c r="GM191" i="1"/>
  <c r="GN191" i="1"/>
  <c r="BB146" i="1"/>
  <c r="F213" i="1"/>
  <c r="CZ171" i="1"/>
  <c r="Y171" i="1" s="1"/>
  <c r="V182" i="5" s="1"/>
  <c r="AP146" i="1"/>
  <c r="F209" i="1"/>
  <c r="F289" i="1"/>
  <c r="I242" i="5" s="1"/>
  <c r="AS264" i="1"/>
  <c r="V146" i="1"/>
  <c r="F223" i="1"/>
  <c r="CZ192" i="1"/>
  <c r="Y192" i="1" s="1"/>
  <c r="V209" i="5" s="1"/>
  <c r="AX146" i="1"/>
  <c r="F207" i="1"/>
  <c r="CI264" i="1"/>
  <c r="AZ272" i="1"/>
  <c r="R272" i="1"/>
  <c r="AE264" i="1"/>
  <c r="GM31" i="1"/>
  <c r="GN31" i="1"/>
  <c r="V22" i="1"/>
  <c r="F62" i="1"/>
  <c r="AQ22" i="1"/>
  <c r="F49" i="1"/>
  <c r="GM35" i="1"/>
  <c r="GN35" i="1"/>
  <c r="GN90" i="1"/>
  <c r="GM90" i="1"/>
  <c r="CP24" i="1"/>
  <c r="O24" i="1" s="1"/>
  <c r="Q22" i="1"/>
  <c r="F51" i="1"/>
  <c r="O22" i="1"/>
  <c r="F41" i="1"/>
  <c r="U22" i="1"/>
  <c r="F61" i="1"/>
  <c r="AW22" i="1"/>
  <c r="F45" i="1"/>
  <c r="CZ28" i="1"/>
  <c r="Y28" i="1" s="1"/>
  <c r="CY28" i="1"/>
  <c r="X28" i="1" s="1"/>
  <c r="BB22" i="1"/>
  <c r="F52" i="1"/>
  <c r="S22" i="1"/>
  <c r="F54" i="1"/>
  <c r="AY22" i="1"/>
  <c r="F47" i="1"/>
  <c r="AB26" i="1"/>
  <c r="P22" i="1"/>
  <c r="F42" i="1"/>
  <c r="AV22" i="1"/>
  <c r="F44" i="1"/>
  <c r="GM32" i="1"/>
  <c r="GN32" i="1"/>
  <c r="AB82" i="1"/>
  <c r="AU76" i="1"/>
  <c r="F134" i="1"/>
  <c r="AU229" i="1"/>
  <c r="CY83" i="1"/>
  <c r="X83" i="1" s="1"/>
  <c r="T63" i="5" s="1"/>
  <c r="K68" i="5" s="1"/>
  <c r="CY95" i="1"/>
  <c r="X95" i="1" s="1"/>
  <c r="T98" i="5" s="1"/>
  <c r="CP100" i="1"/>
  <c r="O100" i="1" s="1"/>
  <c r="CY103" i="1"/>
  <c r="X103" i="1" s="1"/>
  <c r="T115" i="5" s="1"/>
  <c r="K121" i="5" s="1"/>
  <c r="CZ103" i="1"/>
  <c r="Y103" i="1" s="1"/>
  <c r="V115" i="5" s="1"/>
  <c r="K122" i="5" s="1"/>
  <c r="CY108" i="1"/>
  <c r="X108" i="1" s="1"/>
  <c r="CZ108" i="1"/>
  <c r="Y108" i="1" s="1"/>
  <c r="CY112" i="1"/>
  <c r="X112" i="1" s="1"/>
  <c r="CZ112" i="1"/>
  <c r="Y112" i="1" s="1"/>
  <c r="AB104" i="1"/>
  <c r="GN102" i="1"/>
  <c r="GO157" i="1"/>
  <c r="GM157" i="1"/>
  <c r="GM149" i="1"/>
  <c r="AB160" i="1"/>
  <c r="AB168" i="1"/>
  <c r="GM179" i="1"/>
  <c r="GN179" i="1"/>
  <c r="GM183" i="1"/>
  <c r="GN183" i="1"/>
  <c r="AK200" i="1"/>
  <c r="AB163" i="1"/>
  <c r="CP171" i="1"/>
  <c r="O171" i="1" s="1"/>
  <c r="BC264" i="1"/>
  <c r="F288" i="1"/>
  <c r="GM155" i="1"/>
  <c r="GN155" i="1"/>
  <c r="GM169" i="1"/>
  <c r="GN188" i="1"/>
  <c r="GM188" i="1"/>
  <c r="BA264" i="1"/>
  <c r="F292" i="1"/>
  <c r="GO197" i="1"/>
  <c r="GM197" i="1"/>
  <c r="AT146" i="1"/>
  <c r="F218" i="1"/>
  <c r="AF272" i="1"/>
  <c r="CY266" i="1"/>
  <c r="X266" i="1" s="1"/>
  <c r="T252" i="5" s="1"/>
  <c r="K255" i="5" s="1"/>
  <c r="CZ266" i="1"/>
  <c r="Y266" i="1" s="1"/>
  <c r="V252" i="5" s="1"/>
  <c r="K256" i="5" s="1"/>
  <c r="V272" i="1"/>
  <c r="AI264" i="1"/>
  <c r="AP264" i="1"/>
  <c r="F281" i="1"/>
  <c r="I244" i="5" s="1"/>
  <c r="AD264" i="1"/>
  <c r="Q272" i="1"/>
  <c r="GM26" i="1"/>
  <c r="GN26" i="1"/>
  <c r="GO37" i="1"/>
  <c r="GM37" i="1"/>
  <c r="GO36" i="1"/>
  <c r="GM36" i="1"/>
  <c r="CY85" i="1"/>
  <c r="X85" i="1" s="1"/>
  <c r="CZ85" i="1"/>
  <c r="Y85" i="1" s="1"/>
  <c r="GM86" i="1"/>
  <c r="GM81" i="1"/>
  <c r="GN81" i="1"/>
  <c r="CY110" i="1"/>
  <c r="X110" i="1" s="1"/>
  <c r="CZ110" i="1"/>
  <c r="Y110" i="1" s="1"/>
  <c r="AS22" i="1"/>
  <c r="F56" i="1"/>
  <c r="Y22" i="1"/>
  <c r="F65" i="1"/>
  <c r="BA22" i="1"/>
  <c r="F59" i="1"/>
  <c r="GM27" i="1"/>
  <c r="GN27" i="1"/>
  <c r="R22" i="1"/>
  <c r="F53" i="1"/>
  <c r="AB24" i="1"/>
  <c r="CZ34" i="1"/>
  <c r="Y34" i="1" s="1"/>
  <c r="CY34" i="1"/>
  <c r="X34" i="1" s="1"/>
  <c r="W22" i="1"/>
  <c r="F63" i="1"/>
  <c r="BC22" i="1"/>
  <c r="F55" i="1"/>
  <c r="GM30" i="1"/>
  <c r="GN30" i="1"/>
  <c r="T22" i="1"/>
  <c r="F60" i="1"/>
  <c r="GN29" i="1"/>
  <c r="GM29" i="1"/>
  <c r="CP34" i="1"/>
  <c r="O34" i="1" s="1"/>
  <c r="CY78" i="1"/>
  <c r="X78" i="1" s="1"/>
  <c r="T29" i="5" s="1"/>
  <c r="K33" i="5" s="1"/>
  <c r="CZ78" i="1"/>
  <c r="Y78" i="1" s="1"/>
  <c r="V29" i="5" s="1"/>
  <c r="K34" i="5" s="1"/>
  <c r="AF115" i="1"/>
  <c r="CY87" i="1"/>
  <c r="X87" i="1" s="1"/>
  <c r="T73" i="5" s="1"/>
  <c r="K79" i="5" s="1"/>
  <c r="CZ87" i="1"/>
  <c r="Y87" i="1" s="1"/>
  <c r="V73" i="5" s="1"/>
  <c r="CP78" i="1"/>
  <c r="O78" i="1" s="1"/>
  <c r="AB90" i="1"/>
  <c r="AP76" i="1"/>
  <c r="F124" i="1"/>
  <c r="AP229" i="1"/>
  <c r="BC76" i="1"/>
  <c r="F131" i="1"/>
  <c r="BC229" i="1"/>
  <c r="BC301" i="1" s="1"/>
  <c r="CP80" i="1"/>
  <c r="O80" i="1" s="1"/>
  <c r="CP91" i="1"/>
  <c r="O91" i="1" s="1"/>
  <c r="K85" i="5" s="1"/>
  <c r="GM96" i="1"/>
  <c r="GO154" i="1"/>
  <c r="GM154" i="1"/>
  <c r="CY98" i="1"/>
  <c r="X98" i="1" s="1"/>
  <c r="CZ98" i="1"/>
  <c r="Y98" i="1" s="1"/>
  <c r="CP103" i="1"/>
  <c r="O103" i="1" s="1"/>
  <c r="GM153" i="1"/>
  <c r="GN153" i="1"/>
  <c r="GM176" i="1"/>
  <c r="GN176" i="1"/>
  <c r="GM180" i="1"/>
  <c r="GN180" i="1"/>
  <c r="GM184" i="1"/>
  <c r="GN184" i="1"/>
  <c r="GM151" i="1"/>
  <c r="GN151" i="1"/>
  <c r="AB165" i="1"/>
  <c r="AH146" i="1"/>
  <c r="U200" i="1"/>
  <c r="GP268" i="1"/>
  <c r="GM268" i="1"/>
  <c r="GN189" i="1"/>
  <c r="GM189" i="1"/>
  <c r="CY193" i="1"/>
  <c r="X193" i="1" s="1"/>
  <c r="GM193" i="1" s="1"/>
  <c r="GO196" i="1"/>
  <c r="GM196" i="1"/>
  <c r="GP270" i="1"/>
  <c r="GM270" i="1"/>
  <c r="W272" i="1"/>
  <c r="AJ264" i="1"/>
  <c r="GN194" i="1"/>
  <c r="GM194" i="1"/>
  <c r="AG264" i="1"/>
  <c r="T272" i="1"/>
  <c r="AI115" i="1" l="1"/>
  <c r="CP95" i="1"/>
  <c r="O95" i="1" s="1"/>
  <c r="X155" i="5"/>
  <c r="W108" i="6"/>
  <c r="CP92" i="1"/>
  <c r="O92" i="1" s="1"/>
  <c r="G72" i="5"/>
  <c r="O72" i="5" s="1"/>
  <c r="K80" i="5"/>
  <c r="GN181" i="1"/>
  <c r="V79" i="6"/>
  <c r="GN150" i="1"/>
  <c r="X142" i="6"/>
  <c r="CJ115" i="1"/>
  <c r="CZ95" i="1"/>
  <c r="Y95" i="1" s="1"/>
  <c r="V98" i="5" s="1"/>
  <c r="K69" i="5"/>
  <c r="GN84" i="1"/>
  <c r="GM105" i="1"/>
  <c r="W70" i="6"/>
  <c r="H93" i="5"/>
  <c r="GM84" i="1"/>
  <c r="G86" i="5"/>
  <c r="O86" i="5" s="1"/>
  <c r="AJ115" i="1"/>
  <c r="J144" i="5"/>
  <c r="P144" i="5" s="1"/>
  <c r="CG76" i="1"/>
  <c r="AX115" i="1"/>
  <c r="AH76" i="1"/>
  <c r="S200" i="1"/>
  <c r="GN96" i="1"/>
  <c r="T97" i="5"/>
  <c r="T105" i="6"/>
  <c r="GN94" i="1"/>
  <c r="H44" i="6"/>
  <c r="O44" i="6" s="1"/>
  <c r="L157" i="5"/>
  <c r="CZ93" i="1"/>
  <c r="Y93" i="1" s="1"/>
  <c r="CY93" i="1"/>
  <c r="X93" i="1" s="1"/>
  <c r="J124" i="5"/>
  <c r="P124" i="5" s="1"/>
  <c r="G18" i="5"/>
  <c r="GM28" i="1"/>
  <c r="AB200" i="1"/>
  <c r="AB146" i="1" s="1"/>
  <c r="J36" i="5"/>
  <c r="P36" i="5" s="1"/>
  <c r="K152" i="5"/>
  <c r="V162" i="6"/>
  <c r="J258" i="5"/>
  <c r="P258" i="5" s="1"/>
  <c r="J272" i="5" s="1"/>
  <c r="GN178" i="1"/>
  <c r="Q200" i="1"/>
  <c r="AE115" i="1"/>
  <c r="L105" i="6"/>
  <c r="G247" i="5"/>
  <c r="W94" i="6"/>
  <c r="GM102" i="1"/>
  <c r="GN159" i="1"/>
  <c r="J52" i="5"/>
  <c r="P52" i="5" s="1"/>
  <c r="H163" i="6"/>
  <c r="O163" i="6" s="1"/>
  <c r="GM94" i="1"/>
  <c r="GM159" i="1"/>
  <c r="GM107" i="1"/>
  <c r="AG115" i="1"/>
  <c r="J155" i="5"/>
  <c r="P155" i="5" s="1"/>
  <c r="J72" i="5"/>
  <c r="P72" i="5" s="1"/>
  <c r="K98" i="5"/>
  <c r="L106" i="6"/>
  <c r="W100" i="5"/>
  <c r="G100" i="5"/>
  <c r="O100" i="5" s="1"/>
  <c r="GN193" i="1"/>
  <c r="GM112" i="1"/>
  <c r="W52" i="6"/>
  <c r="CP104" i="1"/>
  <c r="O104" i="1" s="1"/>
  <c r="GM104" i="1" s="1"/>
  <c r="K128" i="5"/>
  <c r="J134" i="5" s="1"/>
  <c r="P134" i="5" s="1"/>
  <c r="W86" i="5"/>
  <c r="G272" i="5"/>
  <c r="G241" i="5"/>
  <c r="G214" i="5"/>
  <c r="G22" i="5"/>
  <c r="GM97" i="1"/>
  <c r="H80" i="6"/>
  <c r="O80" i="6" s="1"/>
  <c r="K223" i="6"/>
  <c r="G245" i="5"/>
  <c r="G62" i="5"/>
  <c r="O62" i="5" s="1"/>
  <c r="G217" i="5" s="1"/>
  <c r="T90" i="6"/>
  <c r="H94" i="6"/>
  <c r="O94" i="6" s="1"/>
  <c r="GO104" i="1"/>
  <c r="GM98" i="1"/>
  <c r="T81" i="6"/>
  <c r="V37" i="6"/>
  <c r="L42" i="6" s="1"/>
  <c r="GM110" i="1"/>
  <c r="GM85" i="1"/>
  <c r="AK272" i="1"/>
  <c r="T272" i="6"/>
  <c r="L275" i="6" s="1"/>
  <c r="V123" i="6"/>
  <c r="L130" i="6" s="1"/>
  <c r="GM95" i="1"/>
  <c r="T106" i="6"/>
  <c r="AL200" i="1"/>
  <c r="AL146" i="1" s="1"/>
  <c r="V191" i="6"/>
  <c r="V116" i="6"/>
  <c r="L120" i="6" s="1"/>
  <c r="K122" i="6" s="1"/>
  <c r="P122" i="6" s="1"/>
  <c r="V90" i="6"/>
  <c r="V93" i="6"/>
  <c r="V53" i="6"/>
  <c r="L58" i="6" s="1"/>
  <c r="V153" i="6"/>
  <c r="GN174" i="1"/>
  <c r="GM174" i="1"/>
  <c r="V180" i="6"/>
  <c r="K290" i="6"/>
  <c r="P290" i="6" s="1"/>
  <c r="CP88" i="1"/>
  <c r="O88" i="1" s="1"/>
  <c r="K82" i="5" s="1"/>
  <c r="J86" i="5" s="1"/>
  <c r="P86" i="5" s="1"/>
  <c r="W80" i="6"/>
  <c r="H70" i="6"/>
  <c r="O70" i="6" s="1"/>
  <c r="H223" i="6"/>
  <c r="H108" i="6"/>
  <c r="O108" i="6" s="1"/>
  <c r="K52" i="6"/>
  <c r="P52" i="6" s="1"/>
  <c r="L39" i="6"/>
  <c r="V105" i="6"/>
  <c r="L98" i="6"/>
  <c r="AD115" i="1"/>
  <c r="L93" i="6"/>
  <c r="V81" i="6"/>
  <c r="L88" i="6" s="1"/>
  <c r="T37" i="6"/>
  <c r="L41" i="6" s="1"/>
  <c r="G17" i="2"/>
  <c r="AL272" i="1"/>
  <c r="AL264" i="1" s="1"/>
  <c r="V272" i="6"/>
  <c r="L276" i="6" s="1"/>
  <c r="GM108" i="1"/>
  <c r="T123" i="6"/>
  <c r="L129" i="6" s="1"/>
  <c r="K132" i="6" s="1"/>
  <c r="P132" i="6" s="1"/>
  <c r="V106" i="6"/>
  <c r="T71" i="6"/>
  <c r="L76" i="6" s="1"/>
  <c r="GM192" i="1"/>
  <c r="V218" i="6"/>
  <c r="E17" i="2"/>
  <c r="T93" i="6"/>
  <c r="T53" i="6"/>
  <c r="L57" i="6" s="1"/>
  <c r="F17" i="2"/>
  <c r="T107" i="6"/>
  <c r="L69" i="6"/>
  <c r="T180" i="6"/>
  <c r="L84" i="6"/>
  <c r="CP87" i="1"/>
  <c r="O87" i="1" s="1"/>
  <c r="GM87" i="1" s="1"/>
  <c r="T216" i="6"/>
  <c r="K152" i="6"/>
  <c r="P152" i="6" s="1"/>
  <c r="L136" i="6"/>
  <c r="K142" i="6" s="1"/>
  <c r="P142" i="6" s="1"/>
  <c r="V71" i="6"/>
  <c r="L77" i="6" s="1"/>
  <c r="K115" i="6"/>
  <c r="P115" i="6" s="1"/>
  <c r="H292" i="6"/>
  <c r="L156" i="6"/>
  <c r="CP106" i="1"/>
  <c r="O106" i="1" s="1"/>
  <c r="GM106" i="1" s="1"/>
  <c r="L73" i="6"/>
  <c r="CP83" i="1"/>
  <c r="O83" i="1" s="1"/>
  <c r="T213" i="6"/>
  <c r="T153" i="6"/>
  <c r="L159" i="6" s="1"/>
  <c r="L66" i="6"/>
  <c r="L92" i="6"/>
  <c r="Y200" i="1"/>
  <c r="F293" i="1"/>
  <c r="T264" i="1"/>
  <c r="W264" i="1"/>
  <c r="F296" i="1"/>
  <c r="U146" i="1"/>
  <c r="F222" i="1"/>
  <c r="GM80" i="1"/>
  <c r="GN80" i="1"/>
  <c r="AP72" i="1"/>
  <c r="F238" i="1"/>
  <c r="I19" i="5" s="1"/>
  <c r="AP301" i="1"/>
  <c r="GM78" i="1"/>
  <c r="GN78" i="1"/>
  <c r="AL115" i="1"/>
  <c r="V264" i="1"/>
  <c r="F295" i="1"/>
  <c r="I246" i="5" s="1"/>
  <c r="G246" i="5" s="1"/>
  <c r="AZ264" i="1"/>
  <c r="F283" i="1"/>
  <c r="BA146" i="1"/>
  <c r="F220" i="1"/>
  <c r="T146" i="1"/>
  <c r="F221" i="1"/>
  <c r="AQ72" i="1"/>
  <c r="F239" i="1"/>
  <c r="GO28" i="1"/>
  <c r="F275" i="1"/>
  <c r="P264" i="1"/>
  <c r="U76" i="1"/>
  <c r="F137" i="1"/>
  <c r="U229" i="1"/>
  <c r="GO112" i="1"/>
  <c r="GN95" i="1"/>
  <c r="GM266" i="1"/>
  <c r="CA272" i="1" s="1"/>
  <c r="CH146" i="1"/>
  <c r="AY200" i="1"/>
  <c r="BC72" i="1"/>
  <c r="F245" i="1"/>
  <c r="AK115" i="1"/>
  <c r="GM171" i="1"/>
  <c r="GN171" i="1"/>
  <c r="BB72" i="1"/>
  <c r="F242" i="1"/>
  <c r="AO72" i="1"/>
  <c r="F233" i="1"/>
  <c r="CE264" i="1"/>
  <c r="AV272" i="1"/>
  <c r="AZ146" i="1"/>
  <c r="F211" i="1"/>
  <c r="GN108" i="1"/>
  <c r="AO301" i="1"/>
  <c r="O272" i="1"/>
  <c r="AB264" i="1"/>
  <c r="CF146" i="1"/>
  <c r="AW200" i="1"/>
  <c r="GM103" i="1"/>
  <c r="GO103" i="1"/>
  <c r="GN34" i="1"/>
  <c r="GM34" i="1"/>
  <c r="BC18" i="1"/>
  <c r="F317" i="1"/>
  <c r="X272" i="1"/>
  <c r="AK264" i="1"/>
  <c r="GN98" i="1"/>
  <c r="GN100" i="1"/>
  <c r="GM100" i="1"/>
  <c r="AU72" i="1"/>
  <c r="F248" i="1"/>
  <c r="AE76" i="1"/>
  <c r="R115" i="1"/>
  <c r="BB18" i="1"/>
  <c r="F314" i="1"/>
  <c r="AQ18" i="1"/>
  <c r="F311" i="1"/>
  <c r="S146" i="1"/>
  <c r="F215" i="1"/>
  <c r="AX22" i="1"/>
  <c r="F46" i="1"/>
  <c r="AW272" i="1"/>
  <c r="CF264" i="1"/>
  <c r="CH264" i="1"/>
  <c r="AY272" i="1"/>
  <c r="GN97" i="1"/>
  <c r="AC76" i="1"/>
  <c r="CH115" i="1"/>
  <c r="CE115" i="1"/>
  <c r="P115" i="1"/>
  <c r="CF115" i="1"/>
  <c r="GN192" i="1"/>
  <c r="GP266" i="1"/>
  <c r="CD272" i="1" s="1"/>
  <c r="P146" i="1"/>
  <c r="F203" i="1"/>
  <c r="GN110" i="1"/>
  <c r="GN85" i="1"/>
  <c r="GM91" i="1"/>
  <c r="GN91" i="1"/>
  <c r="AF76" i="1"/>
  <c r="S115" i="1"/>
  <c r="Q264" i="1"/>
  <c r="F284" i="1"/>
  <c r="S272" i="1"/>
  <c r="AF264" i="1"/>
  <c r="AK146" i="1"/>
  <c r="X200" i="1"/>
  <c r="GM24" i="1"/>
  <c r="GN24" i="1"/>
  <c r="R264" i="1"/>
  <c r="F286" i="1"/>
  <c r="GM79" i="1"/>
  <c r="GN79" i="1"/>
  <c r="W146" i="1"/>
  <c r="F224" i="1"/>
  <c r="Q146" i="1"/>
  <c r="F212" i="1"/>
  <c r="AZ76" i="1"/>
  <c r="F126" i="1"/>
  <c r="AZ229" i="1"/>
  <c r="GN82" i="1"/>
  <c r="GM82" i="1"/>
  <c r="AZ22" i="1"/>
  <c r="F50" i="1"/>
  <c r="R146" i="1"/>
  <c r="F214" i="1"/>
  <c r="CE146" i="1"/>
  <c r="AV200" i="1"/>
  <c r="AX76" i="1" l="1"/>
  <c r="F122" i="1"/>
  <c r="AX229" i="1"/>
  <c r="CJ76" i="1"/>
  <c r="BA115" i="1"/>
  <c r="AJ76" i="1"/>
  <c r="W115" i="1"/>
  <c r="GN87" i="1"/>
  <c r="K60" i="6"/>
  <c r="P60" i="6" s="1"/>
  <c r="GN92" i="1"/>
  <c r="GM92" i="1"/>
  <c r="L160" i="6"/>
  <c r="K163" i="6" s="1"/>
  <c r="P163" i="6" s="1"/>
  <c r="G17" i="5"/>
  <c r="V115" i="1"/>
  <c r="AI76" i="1"/>
  <c r="O200" i="1"/>
  <c r="H165" i="6"/>
  <c r="T96" i="5"/>
  <c r="K93" i="5" s="1"/>
  <c r="GN93" i="1"/>
  <c r="T104" i="6"/>
  <c r="L101" i="6" s="1"/>
  <c r="GM93" i="1"/>
  <c r="K278" i="6"/>
  <c r="P278" i="6" s="1"/>
  <c r="K292" i="6" s="1"/>
  <c r="S28" i="15" s="1"/>
  <c r="I28" i="15" s="1"/>
  <c r="H28" i="15" s="1"/>
  <c r="F28" i="15" s="1"/>
  <c r="M28" i="15" s="1"/>
  <c r="V96" i="5"/>
  <c r="K94" i="5" s="1"/>
  <c r="V104" i="6"/>
  <c r="L102" i="6" s="1"/>
  <c r="K44" i="6"/>
  <c r="P44" i="6" s="1"/>
  <c r="CA200" i="1"/>
  <c r="AR200" i="1" s="1"/>
  <c r="Y272" i="1"/>
  <c r="T115" i="1"/>
  <c r="AG76" i="1"/>
  <c r="K70" i="6"/>
  <c r="P70" i="6" s="1"/>
  <c r="CB200" i="1"/>
  <c r="CB146" i="1" s="1"/>
  <c r="AB115" i="1"/>
  <c r="AB76" i="1" s="1"/>
  <c r="K80" i="6"/>
  <c r="P80" i="6" s="1"/>
  <c r="G157" i="5"/>
  <c r="G16" i="5"/>
  <c r="GN88" i="1"/>
  <c r="E23" i="9"/>
  <c r="E24" i="9" s="1"/>
  <c r="E28" i="9" s="1"/>
  <c r="E32" i="9" s="1"/>
  <c r="E36" i="9" s="1"/>
  <c r="E40" i="9" s="1"/>
  <c r="E44" i="9" s="1"/>
  <c r="E48" i="9" s="1"/>
  <c r="H21" i="9"/>
  <c r="G16" i="2"/>
  <c r="G19" i="2" s="1"/>
  <c r="F23" i="10"/>
  <c r="F24" i="10" s="1"/>
  <c r="F28" i="10" s="1"/>
  <c r="F32" i="10" s="1"/>
  <c r="F36" i="10" s="1"/>
  <c r="F40" i="10" s="1"/>
  <c r="F44" i="10" s="1"/>
  <c r="F48" i="10" s="1"/>
  <c r="F53" i="10" s="1"/>
  <c r="D23" i="9"/>
  <c r="D24" i="9" s="1"/>
  <c r="D28" i="9" s="1"/>
  <c r="Q115" i="1"/>
  <c r="AD76" i="1"/>
  <c r="L90" i="6"/>
  <c r="GM88" i="1"/>
  <c r="GO106" i="1"/>
  <c r="CC115" i="1" s="1"/>
  <c r="GM83" i="1"/>
  <c r="GN83" i="1"/>
  <c r="G52" i="9"/>
  <c r="L87" i="6"/>
  <c r="H227" i="6"/>
  <c r="AZ72" i="1"/>
  <c r="F240" i="1"/>
  <c r="CD264" i="1"/>
  <c r="AU272" i="1"/>
  <c r="S76" i="1"/>
  <c r="F130" i="1"/>
  <c r="S229" i="1"/>
  <c r="O146" i="1"/>
  <c r="F202" i="1"/>
  <c r="CF76" i="1"/>
  <c r="AW115" i="1"/>
  <c r="F297" i="1"/>
  <c r="X264" i="1"/>
  <c r="F298" i="1"/>
  <c r="Y264" i="1"/>
  <c r="AY146" i="1"/>
  <c r="F208" i="1"/>
  <c r="AV146" i="1"/>
  <c r="F205" i="1"/>
  <c r="AZ301" i="1"/>
  <c r="S264" i="1"/>
  <c r="F287" i="1"/>
  <c r="I247" i="5" s="1"/>
  <c r="P76" i="1"/>
  <c r="F118" i="1"/>
  <c r="P229" i="1"/>
  <c r="F278" i="1"/>
  <c r="AW264" i="1"/>
  <c r="F277" i="1"/>
  <c r="AV264" i="1"/>
  <c r="U72" i="1"/>
  <c r="F251" i="1"/>
  <c r="U301" i="1"/>
  <c r="AL76" i="1"/>
  <c r="Y115" i="1"/>
  <c r="AP18" i="1"/>
  <c r="F310" i="1"/>
  <c r="CA146" i="1"/>
  <c r="O264" i="1"/>
  <c r="F274" i="1"/>
  <c r="AK76" i="1"/>
  <c r="X115" i="1"/>
  <c r="CA264" i="1"/>
  <c r="AR272" i="1"/>
  <c r="Y146" i="1"/>
  <c r="F226" i="1"/>
  <c r="X146" i="1"/>
  <c r="F225" i="1"/>
  <c r="CE76" i="1"/>
  <c r="AV115" i="1"/>
  <c r="AY264" i="1"/>
  <c r="F280" i="1"/>
  <c r="CH76" i="1"/>
  <c r="AY115" i="1"/>
  <c r="R76" i="1"/>
  <c r="F129" i="1"/>
  <c r="R229" i="1"/>
  <c r="AW146" i="1"/>
  <c r="F206" i="1"/>
  <c r="AO18" i="1"/>
  <c r="F305" i="1"/>
  <c r="CB115" i="1"/>
  <c r="CA115" i="1" l="1"/>
  <c r="K108" i="6"/>
  <c r="P108" i="6" s="1"/>
  <c r="W229" i="1"/>
  <c r="W76" i="1"/>
  <c r="F139" i="1"/>
  <c r="AS200" i="1"/>
  <c r="BA76" i="1"/>
  <c r="F135" i="1"/>
  <c r="BA229" i="1"/>
  <c r="K94" i="6"/>
  <c r="P94" i="6" s="1"/>
  <c r="AX72" i="1"/>
  <c r="F236" i="1"/>
  <c r="AX301" i="1"/>
  <c r="V76" i="1"/>
  <c r="F138" i="1"/>
  <c r="V229" i="1"/>
  <c r="K165" i="6"/>
  <c r="J100" i="5"/>
  <c r="P100" i="5" s="1"/>
  <c r="O115" i="1"/>
  <c r="F117" i="1" s="1"/>
  <c r="F136" i="1"/>
  <c r="T229" i="1"/>
  <c r="T76" i="1"/>
  <c r="E52" i="9"/>
  <c r="E53" i="9" s="1"/>
  <c r="E58" i="9" s="1"/>
  <c r="E62" i="9" s="1"/>
  <c r="E66" i="9" s="1"/>
  <c r="CC76" i="1"/>
  <c r="AT115" i="1"/>
  <c r="F133" i="1" s="1"/>
  <c r="Q76" i="1"/>
  <c r="Q229" i="1"/>
  <c r="F127" i="1"/>
  <c r="F58" i="10"/>
  <c r="F62" i="10" s="1"/>
  <c r="F66" i="10" s="1"/>
  <c r="B28" i="13"/>
  <c r="K227" i="6"/>
  <c r="S25" i="15" s="1"/>
  <c r="I25" i="15" s="1"/>
  <c r="J17" i="2"/>
  <c r="G53" i="9"/>
  <c r="H23" i="9"/>
  <c r="G23" i="10"/>
  <c r="G24" i="10" s="1"/>
  <c r="G28" i="10" s="1"/>
  <c r="G32" i="10" s="1"/>
  <c r="G36" i="10" s="1"/>
  <c r="G40" i="10" s="1"/>
  <c r="G44" i="10" s="1"/>
  <c r="G48" i="10" s="1"/>
  <c r="D32" i="9"/>
  <c r="AY76" i="1"/>
  <c r="F123" i="1"/>
  <c r="AY229" i="1"/>
  <c r="X76" i="1"/>
  <c r="F140" i="1"/>
  <c r="X229" i="1"/>
  <c r="AR146" i="1"/>
  <c r="F227" i="1"/>
  <c r="Y76" i="1"/>
  <c r="F141" i="1"/>
  <c r="Y229" i="1"/>
  <c r="CB76" i="1"/>
  <c r="AS115" i="1"/>
  <c r="R72" i="1"/>
  <c r="F243" i="1"/>
  <c r="R301" i="1"/>
  <c r="O76" i="1"/>
  <c r="O229" i="1"/>
  <c r="U18" i="1"/>
  <c r="F323" i="1"/>
  <c r="AW76" i="1"/>
  <c r="F121" i="1"/>
  <c r="AW229" i="1"/>
  <c r="S72" i="1"/>
  <c r="F244" i="1"/>
  <c r="S301" i="1"/>
  <c r="AR264" i="1"/>
  <c r="F299" i="1"/>
  <c r="I241" i="5" s="1"/>
  <c r="P72" i="1"/>
  <c r="F232" i="1"/>
  <c r="P301" i="1"/>
  <c r="CA76" i="1"/>
  <c r="AR115" i="1"/>
  <c r="AU264" i="1"/>
  <c r="F291" i="1"/>
  <c r="I245" i="5" s="1"/>
  <c r="AU301" i="1"/>
  <c r="AS146" i="1"/>
  <c r="F217" i="1"/>
  <c r="AV76" i="1"/>
  <c r="F120" i="1"/>
  <c r="AV229" i="1"/>
  <c r="AZ18" i="1"/>
  <c r="F312" i="1"/>
  <c r="BA72" i="1" l="1"/>
  <c r="F249" i="1"/>
  <c r="BA301" i="1"/>
  <c r="I22" i="5"/>
  <c r="V72" i="1"/>
  <c r="V301" i="1"/>
  <c r="F252" i="1"/>
  <c r="I21" i="5" s="1"/>
  <c r="G21" i="5" s="1"/>
  <c r="W72" i="1"/>
  <c r="F253" i="1"/>
  <c r="W301" i="1"/>
  <c r="F308" i="1"/>
  <c r="AX18" i="1"/>
  <c r="AT229" i="1"/>
  <c r="F247" i="1" s="1"/>
  <c r="I18" i="5" s="1"/>
  <c r="J157" i="5"/>
  <c r="J217" i="5"/>
  <c r="AT76" i="1"/>
  <c r="F250" i="1"/>
  <c r="T72" i="1"/>
  <c r="T301" i="1"/>
  <c r="F69" i="10"/>
  <c r="F70" i="10" s="1"/>
  <c r="F72" i="10" s="1"/>
  <c r="E69" i="9"/>
  <c r="E70" i="9" s="1"/>
  <c r="E72" i="9" s="1"/>
  <c r="H24" i="9"/>
  <c r="I23" i="9"/>
  <c r="I24" i="15"/>
  <c r="I29" i="15" s="1"/>
  <c r="H25" i="15"/>
  <c r="F241" i="1"/>
  <c r="Q72" i="1"/>
  <c r="Q301" i="1"/>
  <c r="H17" i="2"/>
  <c r="I17" i="2" s="1"/>
  <c r="J16" i="2"/>
  <c r="J19" i="2" s="1"/>
  <c r="D36" i="9"/>
  <c r="S18" i="1"/>
  <c r="F316" i="1"/>
  <c r="AR76" i="1"/>
  <c r="F142" i="1"/>
  <c r="AR229" i="1"/>
  <c r="AS76" i="1"/>
  <c r="F132" i="1"/>
  <c r="AS229" i="1"/>
  <c r="Y72" i="1"/>
  <c r="F255" i="1"/>
  <c r="Y301" i="1"/>
  <c r="AY72" i="1"/>
  <c r="F237" i="1"/>
  <c r="AY301" i="1"/>
  <c r="AV72" i="1"/>
  <c r="F234" i="1"/>
  <c r="AV301" i="1"/>
  <c r="AU18" i="1"/>
  <c r="F320" i="1"/>
  <c r="R18" i="1"/>
  <c r="F315" i="1"/>
  <c r="X72" i="1"/>
  <c r="F254" i="1"/>
  <c r="X301" i="1"/>
  <c r="P18" i="1"/>
  <c r="F304" i="1"/>
  <c r="AW72" i="1"/>
  <c r="F235" i="1"/>
  <c r="AW301" i="1"/>
  <c r="O72" i="1"/>
  <c r="F231" i="1"/>
  <c r="O301" i="1"/>
  <c r="V18" i="1" l="1"/>
  <c r="F324" i="1"/>
  <c r="AT301" i="1"/>
  <c r="AT72" i="1"/>
  <c r="BA18" i="1"/>
  <c r="F321" i="1"/>
  <c r="W18" i="1"/>
  <c r="F325" i="1"/>
  <c r="H16" i="2"/>
  <c r="H19" i="2" s="1"/>
  <c r="I20" i="5"/>
  <c r="T18" i="1"/>
  <c r="F322" i="1"/>
  <c r="F73" i="10"/>
  <c r="F74" i="10" s="1"/>
  <c r="E73" i="9"/>
  <c r="E74" i="9" s="1"/>
  <c r="F25" i="15"/>
  <c r="H24" i="15"/>
  <c r="F16" i="2"/>
  <c r="F19" i="2" s="1"/>
  <c r="E23" i="10"/>
  <c r="E24" i="10" s="1"/>
  <c r="E28" i="10" s="1"/>
  <c r="E32" i="10" s="1"/>
  <c r="E36" i="10" s="1"/>
  <c r="E40" i="10" s="1"/>
  <c r="E44" i="10" s="1"/>
  <c r="E48" i="10" s="1"/>
  <c r="G52" i="10"/>
  <c r="G53" i="10" s="1"/>
  <c r="F313" i="1"/>
  <c r="Q18" i="1"/>
  <c r="P29" i="15"/>
  <c r="P30" i="15"/>
  <c r="Q42" i="15"/>
  <c r="S42" i="15" s="1"/>
  <c r="I30" i="15"/>
  <c r="I31" i="15" s="1"/>
  <c r="H28" i="9"/>
  <c r="I24" i="9"/>
  <c r="D40" i="9"/>
  <c r="AV18" i="1"/>
  <c r="F306" i="1"/>
  <c r="AW18" i="1"/>
  <c r="F307" i="1"/>
  <c r="AS72" i="1"/>
  <c r="F246" i="1"/>
  <c r="I17" i="5" s="1"/>
  <c r="AS301" i="1"/>
  <c r="O18" i="1"/>
  <c r="F303" i="1"/>
  <c r="X18" i="1"/>
  <c r="F326" i="1"/>
  <c r="Y18" i="1"/>
  <c r="F327" i="1"/>
  <c r="AY18" i="1"/>
  <c r="F309" i="1"/>
  <c r="AT18" i="1"/>
  <c r="F319" i="1"/>
  <c r="AR72" i="1"/>
  <c r="F256" i="1"/>
  <c r="I16" i="5" s="1"/>
  <c r="AR301" i="1"/>
  <c r="A11" i="17"/>
  <c r="E52" i="10" l="1"/>
  <c r="E53" i="10" s="1"/>
  <c r="E58" i="10" s="1"/>
  <c r="E62" i="10" s="1"/>
  <c r="E66" i="10" s="1"/>
  <c r="A12" i="18"/>
  <c r="E16" i="2"/>
  <c r="I16" i="2" s="1"/>
  <c r="I19" i="2" s="1"/>
  <c r="H32" i="9"/>
  <c r="I28" i="9"/>
  <c r="M25" i="15"/>
  <c r="F24" i="15"/>
  <c r="A25" i="15"/>
  <c r="A26" i="15" s="1"/>
  <c r="A27" i="15" s="1"/>
  <c r="A28" i="15" s="1"/>
  <c r="D44" i="9"/>
  <c r="AR18" i="1"/>
  <c r="F328" i="1"/>
  <c r="AS18" i="1"/>
  <c r="F318" i="1"/>
  <c r="E19" i="2"/>
  <c r="A13" i="17"/>
  <c r="E69" i="10" l="1"/>
  <c r="E70" i="10" s="1"/>
  <c r="E72" i="10" s="1"/>
  <c r="H36" i="9"/>
  <c r="I32" i="9"/>
  <c r="D23" i="10"/>
  <c r="D24" i="10" s="1"/>
  <c r="D28" i="10" s="1"/>
  <c r="D32" i="10" s="1"/>
  <c r="D36" i="10" s="1"/>
  <c r="D40" i="10" s="1"/>
  <c r="D44" i="10" s="1"/>
  <c r="D48" i="10" s="1"/>
  <c r="H21" i="10"/>
  <c r="D48" i="9"/>
  <c r="H51" i="9" s="1"/>
  <c r="H52" i="9" s="1"/>
  <c r="E73" i="10" l="1"/>
  <c r="E74" i="10" s="1"/>
  <c r="H51" i="10"/>
  <c r="H52" i="10" s="1"/>
  <c r="D52" i="9"/>
  <c r="D53" i="9" s="1"/>
  <c r="H23" i="10"/>
  <c r="H40" i="9"/>
  <c r="I36" i="9"/>
  <c r="D52" i="10" l="1"/>
  <c r="I52" i="9"/>
  <c r="H44" i="9"/>
  <c r="I40" i="9"/>
  <c r="I23" i="10"/>
  <c r="H24" i="10"/>
  <c r="D58" i="9"/>
  <c r="B29" i="13" l="1"/>
  <c r="I52" i="10"/>
  <c r="D53" i="10"/>
  <c r="H28" i="10"/>
  <c r="I24" i="10"/>
  <c r="H48" i="9"/>
  <c r="I44" i="9"/>
  <c r="D62" i="9"/>
  <c r="B27" i="13" l="1"/>
  <c r="D58" i="10"/>
  <c r="D62" i="10" s="1"/>
  <c r="D66" i="10" s="1"/>
  <c r="H53" i="9"/>
  <c r="I48" i="9"/>
  <c r="H32" i="10"/>
  <c r="I28" i="10"/>
  <c r="D66" i="9"/>
  <c r="G55" i="9" l="1"/>
  <c r="G56" i="9"/>
  <c r="H56" i="9" s="1"/>
  <c r="I56" i="9" s="1"/>
  <c r="D69" i="10"/>
  <c r="D70" i="10" s="1"/>
  <c r="D72" i="10" s="1"/>
  <c r="H36" i="10"/>
  <c r="I32" i="10"/>
  <c r="I53" i="9"/>
  <c r="H55" i="9" l="1"/>
  <c r="G57" i="9"/>
  <c r="G58" i="9" s="1"/>
  <c r="G62" i="9" s="1"/>
  <c r="G66" i="9" s="1"/>
  <c r="H40" i="10"/>
  <c r="I36" i="10"/>
  <c r="D69" i="9"/>
  <c r="D70" i="9" s="1"/>
  <c r="D72" i="9" s="1"/>
  <c r="D73" i="10"/>
  <c r="D74" i="10" s="1"/>
  <c r="G69" i="9" l="1"/>
  <c r="G70" i="9" s="1"/>
  <c r="G72" i="9" s="1"/>
  <c r="H44" i="10"/>
  <c r="I40" i="10"/>
  <c r="I55" i="9"/>
  <c r="H57" i="9"/>
  <c r="G73" i="9" l="1"/>
  <c r="G74" i="9" s="1"/>
  <c r="H68" i="9"/>
  <c r="I68" i="9" s="1"/>
  <c r="H48" i="10"/>
  <c r="I44" i="10"/>
  <c r="H58" i="9"/>
  <c r="I57" i="9"/>
  <c r="D73" i="9"/>
  <c r="D74" i="9" s="1"/>
  <c r="H69" i="9" l="1"/>
  <c r="I69" i="9" s="1"/>
  <c r="H72" i="9"/>
  <c r="H73" i="9" s="1"/>
  <c r="I73" i="9" s="1"/>
  <c r="H53" i="10"/>
  <c r="H62" i="9"/>
  <c r="I58" i="9"/>
  <c r="I48" i="10"/>
  <c r="G55" i="10" l="1"/>
  <c r="G56" i="10"/>
  <c r="H56" i="10" s="1"/>
  <c r="I56" i="10" s="1"/>
  <c r="I72" i="9"/>
  <c r="E8" i="20"/>
  <c r="I53" i="10"/>
  <c r="H66" i="9"/>
  <c r="I62" i="9"/>
  <c r="I66" i="9" l="1"/>
  <c r="H70" i="9"/>
  <c r="H55" i="10"/>
  <c r="G57" i="10"/>
  <c r="G58" i="10" l="1"/>
  <c r="G62" i="10" s="1"/>
  <c r="G66" i="10" s="1"/>
  <c r="H74" i="9"/>
  <c r="I74" i="9" s="1"/>
  <c r="I70" i="9"/>
  <c r="AM18" i="8"/>
  <c r="I55" i="10"/>
  <c r="H57" i="10"/>
  <c r="H58" i="10" s="1"/>
  <c r="H68" i="10" l="1"/>
  <c r="I57" i="10"/>
  <c r="B30" i="13"/>
  <c r="G69" i="10" l="1"/>
  <c r="G70" i="10" s="1"/>
  <c r="H69" i="10"/>
  <c r="I68" i="10"/>
  <c r="H62" i="10"/>
  <c r="H66" i="10" s="1"/>
  <c r="I58" i="10"/>
  <c r="G72" i="10" l="1"/>
  <c r="H72" i="10" s="1"/>
  <c r="I69" i="10"/>
  <c r="B31" i="13"/>
  <c r="I62" i="10"/>
  <c r="I72" i="10" l="1"/>
  <c r="H73" i="10"/>
  <c r="AM22" i="8"/>
  <c r="G73" i="10"/>
  <c r="G74" i="10" s="1"/>
  <c r="I66" i="10"/>
  <c r="H70" i="10"/>
  <c r="F79" i="10" s="1"/>
  <c r="I73" i="10" l="1"/>
  <c r="H74" i="10"/>
  <c r="K35" i="10"/>
  <c r="A25" i="13"/>
  <c r="I70" i="10"/>
  <c r="AM20" i="8"/>
  <c r="B4" i="10" l="1"/>
  <c r="B4" i="9" s="1"/>
  <c r="I74" i="10"/>
  <c r="AM24" i="8"/>
  <c r="B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3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3" authorId="0" shapeId="0" xr:uid="{00000000-0006-0000-04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Галкин А.С.</author>
  </authors>
  <commentList>
    <comment ref="N13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204"/>
          </rPr>
          <t>Галкин А.С.:</t>
        </r>
        <r>
          <rPr>
            <sz val="9"/>
            <color indexed="81"/>
            <rFont val="Tahoma"/>
            <family val="2"/>
            <charset val="204"/>
          </rPr>
          <t xml:space="preserve">
При недоборе можно установить в 1</t>
        </r>
      </text>
    </comment>
    <comment ref="N26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204"/>
          </rPr>
          <t>Галкин А.С.:</t>
        </r>
        <r>
          <rPr>
            <sz val="9"/>
            <color indexed="81"/>
            <rFont val="Tahoma"/>
            <family val="2"/>
            <charset val="204"/>
          </rPr>
          <t xml:space="preserve">
При недоборе можно установить в 1</t>
        </r>
      </text>
    </comment>
    <comment ref="N40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204"/>
          </rPr>
          <t>Галкин А.С.:</t>
        </r>
        <r>
          <rPr>
            <sz val="9"/>
            <color indexed="81"/>
            <rFont val="Tahoma"/>
            <family val="2"/>
            <charset val="204"/>
          </rPr>
          <t xml:space="preserve">
При недоборе можно установить в 1</t>
        </r>
      </text>
    </comment>
  </commentList>
</comments>
</file>

<file path=xl/sharedStrings.xml><?xml version="1.0" encoding="utf-8"?>
<sst xmlns="http://schemas.openxmlformats.org/spreadsheetml/2006/main" count="9233" uniqueCount="1229">
  <si>
    <t>Smeta.RU  (495) 974-1589</t>
  </si>
  <si>
    <t>_PS_</t>
  </si>
  <si>
    <t>Smeta.RU</t>
  </si>
  <si>
    <t/>
  </si>
  <si>
    <t>772009-449-ЗЗЦ</t>
  </si>
  <si>
    <t>ПСХК «Ярополецкий» (Горшкова) увелич</t>
  </si>
  <si>
    <t>Западные электрические сети филиал ПАО "МОЭСК"</t>
  </si>
  <si>
    <t>Тимашков А.А.</t>
  </si>
  <si>
    <t>Генеральный директор</t>
  </si>
  <si>
    <t>ООО «ЦЕНТРСТРОЙ ГРУПП»</t>
  </si>
  <si>
    <t>Западные электрические сети филиал ПАО "МОЭСК", 143006, Московская область, город Одинцово, Транспортный проезд, дом 32</t>
  </si>
  <si>
    <t>ООО «ЦЕНТРСТРОЙ ГРУПП», г.Можайск</t>
  </si>
  <si>
    <t>Сметные нормы списания</t>
  </si>
  <si>
    <t>Коды ценников</t>
  </si>
  <si>
    <t>ТСНБ-2001 Московской области (Версия 15.0)</t>
  </si>
  <si>
    <t>ТР для Версии 8: Центральные регионы (с учетом п-ма 2536-ИП/12/ГС от 27.11.12)</t>
  </si>
  <si>
    <t>ТСНБ-2001 Московской области (редакция 2014 г версия 15.0)</t>
  </si>
  <si>
    <t>Поправки  для НБ 2014 года от 03.03.2016 ЭТАЛОН</t>
  </si>
  <si>
    <t>01-01-01</t>
  </si>
  <si>
    <t>Демонтажные работы ВЛ-0,38 кВ</t>
  </si>
  <si>
    <t>33-04-040-1</t>
  </si>
  <si>
    <t>Демонтаж 3-х проводов ВЛ 0,38 кВ</t>
  </si>
  <si>
    <t>1 опора (3 провода)</t>
  </si>
  <si>
    <t>ТЕР Московской обл., 33-04-040-1,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</si>
  <si>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</si>
  <si>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</si>
  <si>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</si>
  <si>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33-04-040-2</t>
  </si>
  <si>
    <t>Демонтаж одного дополнительного провода</t>
  </si>
  <si>
    <t>ТЕР Московской обл., 33-04-040-2, приказ Минстроя России №675/пр от 28.02.2017 № 260/пр</t>
  </si>
  <si>
    <t>33-04-041-2</t>
  </si>
  <si>
    <t>Снятие ответвлений ВЛ 0,38 кВ к зданиям при количестве проводов в ответвлении 2</t>
  </si>
  <si>
    <t>1 ответвление</t>
  </si>
  <si>
    <t>ТЕР Московской обл., 33-04-041-2, приказ Минстроя России №675/пр от 28.02.2017 № 260/пр</t>
  </si>
  <si>
    <t>33-04-042-1</t>
  </si>
  <si>
    <t>Демонтаж опор ВЛ 0,38-10 кВ без приставок одностоечных</t>
  </si>
  <si>
    <t>1 ОПОРА</t>
  </si>
  <si>
    <t>ТЕР Московской обл., 33-04-042-1, приказ Минстроя России №675/пр от 28.02.2017 № 260/пр</t>
  </si>
  <si>
    <t>м08-01-082-1</t>
  </si>
  <si>
    <t>Зажим наборный без кожуха (отключение светильников)</t>
  </si>
  <si>
    <t>100 шт.</t>
  </si>
  <si>
    <t>ТЕРм Московской обл., м08-01-082-1, приказ Минстроя России №675/пр от 28.02.2017 № 259/пр</t>
  </si>
  <si>
    <t>*0</t>
  </si>
  <si>
    <t>*0,3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</si>
  <si>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</si>
  <si>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</si>
  <si>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</si>
  <si>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33-04-042-2</t>
  </si>
  <si>
    <t>Демонтаж опор ВЛ 0,38-10 кВ без приставок одностоечных с подкосом</t>
  </si>
  <si>
    <t>ТЕР Московской обл., 33-04-042-2, приказ Минстроя России №675/пр от 28.02.2017 № 260/пр</t>
  </si>
  <si>
    <t>т01-01-01-003</t>
  </si>
  <si>
    <t>Погрузка при автомобильных перевозках изделий из сборного железобетона, бетона, керамзитобетона массой до 3 т</t>
  </si>
  <si>
    <t>1 Т ГРУЗА</t>
  </si>
  <si>
    <t>ТССЦпг Московской обл., т01-01-01-003,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</si>
  <si>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</si>
  <si>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</si>
  <si>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</si>
  <si>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т01-01-01-045</t>
  </si>
  <si>
    <t>Погрузка при автомобильных перевозках прочих материалов, деталей (с использованием погрузчика)</t>
  </si>
  <si>
    <t>ТССЦпг Московской обл., т01-01-01-045, приказ Минстроя России №675/пр от 28.02.2017 № 261/пр</t>
  </si>
  <si>
    <t>т01-01-01-041</t>
  </si>
  <si>
    <t>Погрузка при автомобильных перевозках мусора строительного с погрузкой вручную</t>
  </si>
  <si>
    <t>ТССЦпг Московской обл., т01-01-01-041, приказ Минстроя России №675/пр от 28.02.2017 № 261/пр</t>
  </si>
  <si>
    <t>т01-01-02-041</t>
  </si>
  <si>
    <t>Разгрузка при автомобильных перевозках мусора строительного с погрузкой вручную</t>
  </si>
  <si>
    <t>ТССЦпг Московской обл., т01-01-02-041, приказ Минстроя России №675/пр от 28.02.2017 № 261/пр</t>
  </si>
  <si>
    <t>т03-01-01-001</t>
  </si>
  <si>
    <t>Перевозка грузов I класса автомобилями бортовыми грузоподъемностью до 15 т на расстояние до 1 км</t>
  </si>
  <si>
    <t>ТССЦпг Московской обл., т03-01-01-001,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</si>
  <si>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</si>
  <si>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</si>
  <si>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</si>
  <si>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т01-01-02-003</t>
  </si>
  <si>
    <t>Разгрузка при автомобильных перевозках изделий из сборного железобетона, бетона, керамзитобетона массой до 3 т</t>
  </si>
  <si>
    <t>ТССЦпг Московской обл., т01-01-02-003, приказ Минстроя России №675/пр от 28.02.2017 № 261/пр</t>
  </si>
  <si>
    <t>м08-02-363-1</t>
  </si>
  <si>
    <t>Кронштейны специальные на опорах для светильников сварные металлические, количество рожков 1</t>
  </si>
  <si>
    <t>1  ШТ.</t>
  </si>
  <si>
    <t>ТЕРм Московской обл., м08-02-363-1, приказ Минстроя России №675/пр от 28.02.2017 № 259/пр</t>
  </si>
  <si>
    <t>м08-03-594-9</t>
  </si>
  <si>
    <t>Светильник на кронштейнах</t>
  </si>
  <si>
    <t>ТЕРм Московской обл., м08-03-594-9,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</si>
  <si>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</si>
  <si>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</si>
  <si>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</si>
  <si>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</si>
  <si>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</si>
  <si>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</si>
  <si>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</si>
  <si>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</si>
  <si>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</si>
  <si>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</si>
  <si>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</si>
  <si>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</si>
  <si>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</si>
  <si>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</si>
  <si>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</si>
  <si>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</si>
  <si>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</si>
  <si>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</si>
  <si>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</si>
  <si>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</si>
  <si>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</si>
  <si>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</si>
  <si>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</si>
  <si>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</si>
  <si>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</si>
  <si>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</si>
  <si>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</si>
  <si>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</si>
  <si>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</si>
  <si>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</si>
  <si>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</si>
  <si>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</si>
  <si>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</si>
  <si>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</si>
  <si>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</si>
  <si>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</si>
  <si>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</si>
  <si>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</si>
  <si>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</si>
  <si>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</si>
  <si>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</si>
  <si>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</si>
  <si>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</si>
  <si>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</si>
  <si>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</si>
  <si>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</si>
  <si>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</si>
  <si>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</si>
  <si>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</si>
  <si>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</si>
  <si>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</si>
  <si>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</si>
  <si>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02-01-01</t>
  </si>
  <si>
    <t>Строительно-монтажные работы ВЛИ-0,38 кВ</t>
  </si>
  <si>
    <t>Строительно-монтажные работы ВЛИ-0,38кВ</t>
  </si>
  <si>
    <t>1</t>
  </si>
  <si>
    <t>33-04-016-2</t>
  </si>
  <si>
    <t>Развозка конструкций и материалов опор ВЛ 0,38-10 кВ по трассе одностоечных железобетонных опор</t>
  </si>
  <si>
    <t>ТЕР Московской обл., 33-04-016-2, приказ Минстроя России №675/пр от 21.09.2015 г.</t>
  </si>
  <si>
    <t>2</t>
  </si>
  <si>
    <t>33-04-016-5</t>
  </si>
  <si>
    <t>Развозка конструкций и материалов опор ВЛ 0,38-10 кВ по трассе материалов оснастки одностоечных опор</t>
  </si>
  <si>
    <t>ТЕР Московской обл., 33-04-016-5, приказ Минстроя России №675/пр от 21.09.2015 г.</t>
  </si>
  <si>
    <t>3</t>
  </si>
  <si>
    <t>33-04-016-6</t>
  </si>
  <si>
    <t>Развозка конструкций и материалов опор ВЛ 0,38-10 кВ по трассе материалов оснастки сложных опор</t>
  </si>
  <si>
    <t>ТЕР Московской обл., 33-04-016-6, приказ Минстроя России №675/пр от 21.09.2015 г.</t>
  </si>
  <si>
    <t>4</t>
  </si>
  <si>
    <t>33-04-003-1</t>
  </si>
  <si>
    <t>Установка железобетонных опор ВЛ 0,38; 6-10 кВ с траверсами без приставок одностоечных</t>
  </si>
  <si>
    <t>ТЕР Московской обл., 33-04-003-1, приказ Минстроя России №675/пр от 28.02.2017 № 260/пр</t>
  </si>
  <si>
    <t>4,1</t>
  </si>
  <si>
    <t>509-1073</t>
  </si>
  <si>
    <t>Колпачки полиэтиленовые</t>
  </si>
  <si>
    <t>ТССЦ Московской обл., 509-1073, приказ Минстроя России №675/пр от 28.02.2017 № 258/пр</t>
  </si>
  <si>
    <t>5</t>
  </si>
  <si>
    <t>33-04-003-2</t>
  </si>
  <si>
    <t>Установка железобетонных опор ВЛ 0,38; 6-10 кВ с траверсами без приставок одностоечных с одним подкосом</t>
  </si>
  <si>
    <t>ТЕР Московской обл., 33-04-003-2, приказ Минстроя России №675/пр от 28.02.2017 № 260/пр</t>
  </si>
  <si>
    <t>5,1</t>
  </si>
  <si>
    <t>33-04-003-3</t>
  </si>
  <si>
    <t>Установка железобетонных опор ВЛ 0,38; 6-10 кВ с траверсами без приставок одностоечных с двумя подкосами</t>
  </si>
  <si>
    <t>ТЕР Московской обл., 33-04-003-3, приказ Минстроя России №675/пр от 28.02.2017 № 260/пр</t>
  </si>
  <si>
    <t>6</t>
  </si>
  <si>
    <t>33-04-017-2</t>
  </si>
  <si>
    <t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t>
  </si>
  <si>
    <t>1000 м</t>
  </si>
  <si>
    <t>ТЕР Московской обл., 33-04-017-2, приказ Минстроя России №675/пр от 28.02.2017 № 260/пр</t>
  </si>
  <si>
    <t>Поправка: МДС 81-35.2004, прил.1, т.1, п.5  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</si>
  <si>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</si>
  <si>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1000 М</t>
  </si>
  <si>
    <t>Поправка: МДС 81-35.2004, прил.1, т.1, п.5</t>
  </si>
  <si>
    <t>6,1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</si>
  <si>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</si>
  <si>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</si>
  <si>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</si>
  <si>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</si>
  <si>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6,2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</si>
  <si>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</si>
  <si>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</si>
  <si>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</si>
  <si>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6,3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</si>
  <si>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</si>
  <si>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</si>
  <si>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шт.</t>
  </si>
  <si>
    <t>ТССЦ Московской обл., 111-3165, приказ Минстроя России №675/пр от 28.02.2017 № 254/пр</t>
  </si>
  <si>
    <t>6,4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</si>
  <si>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</si>
  <si>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</si>
  <si>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</si>
  <si>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7</t>
  </si>
  <si>
    <t>7,1</t>
  </si>
  <si>
    <t>7,2</t>
  </si>
  <si>
    <t>7,3</t>
  </si>
  <si>
    <t>7,4</t>
  </si>
  <si>
    <t>33-04-017-4</t>
  </si>
  <si>
    <t>При изменении количества опор на 1000 м добавлять или исключать к расценке 33-04-017-02</t>
  </si>
  <si>
    <t>ТЕР Московской обл., 33-04-017-4, приказ Минстроя России №675/пр от 28.02.2017 № 260/пр</t>
  </si>
  <si>
    <t>8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</si>
  <si>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</si>
  <si>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</si>
  <si>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</si>
  <si>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</si>
  <si>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Земляные работы, выполняемые  ручным способом</t>
  </si>
  <si>
    <t>ФЕР-01</t>
  </si>
  <si>
    <t>9</t>
  </si>
  <si>
    <t>01-02-061-2</t>
  </si>
  <si>
    <t>Засыпка вручную траншей, пазух котлованов и ям, группа грунтов 2</t>
  </si>
  <si>
    <t>ТЕР Московской обл., 01-02-061-2, приказ Минстроя России №675/пр от 28.02.2017 № 260/пр</t>
  </si>
  <si>
    <t>10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</si>
  <si>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</si>
  <si>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</si>
  <si>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</si>
  <si>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</si>
  <si>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11</t>
  </si>
  <si>
    <t>м08-02-472-1</t>
  </si>
  <si>
    <t>Заземлитель горизонтальный из стали круглой диаметром 12 мм</t>
  </si>
  <si>
    <t>100 м</t>
  </si>
  <si>
    <t>ТЕРм Московской обл., м08-02-472-1, приказ Минстроя России №675/пр от 28.02.2017 № 259/пр</t>
  </si>
  <si>
    <t>12</t>
  </si>
  <si>
    <t>м08-02-472-9</t>
  </si>
  <si>
    <t>Проводник заземляющий открыто по строительным основаниям из круглой стали диаметром 12 мм</t>
  </si>
  <si>
    <t>ТЕРм Московской обл., м08-02-472-9, приказ Минстроя России №675/пр от 28.02.2017 № 259/пр</t>
  </si>
  <si>
    <t>13</t>
  </si>
  <si>
    <t>Зажим наборный без кожуха</t>
  </si>
  <si>
    <t>13,1</t>
  </si>
  <si>
    <t>509-0100</t>
  </si>
  <si>
    <t>Зажимы наборные</t>
  </si>
  <si>
    <t>ТССЦ Московской обл., 509-0100, приказ Минстроя России №675/пр от 28.02.2017 № 258/пр</t>
  </si>
  <si>
    <t>ТЕР Московской обл., 33-04-003-3, приказ Минстроя России №675/пр от 21.09.2015 г.</t>
  </si>
  <si>
    <t>33-04-003-5</t>
  </si>
  <si>
    <t>Установка железобетонных опор для совместной подвески проводов ВЛ 0,38; 6-10 кВ без приставок одностоечных с одним подкосом</t>
  </si>
  <si>
    <t>ТЕР Московской обл., 33-04-003-5, приказ Минстроя России №675/пр от 21.09.2015 г.</t>
  </si>
  <si>
    <t>33-04-013-1</t>
  </si>
  <si>
    <t>Устройство ответвлений от ВЛ 0,38 кВ к зданиям с помощью механизмов при количестве проводов в ответвлении 1</t>
  </si>
  <si>
    <t>ТЕР Московской обл., 33-04-013-1, приказ Минстроя России №675/пр от 28.02.2017 № 260/пр</t>
  </si>
  <si>
    <t>м08-03-572-3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</si>
  <si>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</si>
  <si>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 Московской обл., м08-03-572-3, приказ Минстроя России №675/пр от 28.02.2017 № 259/пр</t>
  </si>
  <si>
    <t>Материалы ВЛИ-0,38кВ</t>
  </si>
  <si>
    <t>Железобетонные элементы</t>
  </si>
  <si>
    <t>403-1943</t>
  </si>
  <si>
    <t>Стойка опоры СВ 95-3,5-а /бетон В22,5 (М300), объем 0,36 м3, расход арматуры 39,4 кг/ (серия 3.407.1-143 вып. 7)</t>
  </si>
  <si>
    <t>ТССЦ Московской обл., 403-1943, приказ Минстроя России №675/пр от 28.02.2017 № 257/пр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</si>
  <si>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</si>
  <si>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</si>
  <si>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</si>
  <si>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403-1187</t>
  </si>
  <si>
    <t>Стойка опоры СВ 95-2 /бетон В25 (М350), объем 0,30 м3, расход ар-ры 28,7 кг/ (серия 3.407.1-143; 3.407.1-136)</t>
  </si>
  <si>
    <t>ТССЦ Московской обл., 403-1187, приказ Минстроя России №675/пр от 28.02.2017 № 257/пр</t>
  </si>
  <si>
    <t>403-1947</t>
  </si>
  <si>
    <t>Стойка опоры СВ 110-5 /бетон В30 (М400), объем 0,45 м3, расход арматуры 77,08 кг/ (серия 3.407.1-143 вып. 7)</t>
  </si>
  <si>
    <t>ТССЦ Московской обл., 403-1947, приказ Минстроя России №675/пр от 28.02.2017 № 257/пр</t>
  </si>
  <si>
    <t>Провода и кабели</t>
  </si>
  <si>
    <t>КП-ХХ</t>
  </si>
  <si>
    <t>Провод СИП-2 3х70+1х70</t>
  </si>
  <si>
    <t>м</t>
  </si>
  <si>
    <t>Материалы, изделия и конструкции</t>
  </si>
  <si>
    <t>материалы (03)</t>
  </si>
  <si>
    <t>[258,12 / 1,2 /  6,27] +  6,9% Трансп</t>
  </si>
  <si>
    <t>502-0847</t>
  </si>
  <si>
    <t>Провода самонесущие изолированные для воздушных линий электропередачи с алюминиевыми жилами марки СИП-2 3х70+1х70-0,6/1,0</t>
  </si>
  <si>
    <t>ТССЦ Московской обл., 502-0847,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</si>
  <si>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</si>
  <si>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</si>
  <si>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</si>
  <si>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Провод СИП-4 4х16</t>
  </si>
  <si>
    <t>[72,8 / 1,2 /  6,27] +  6,9% Трансп</t>
  </si>
  <si>
    <t>502-0875</t>
  </si>
  <si>
    <t>Провода самонесущие изолированные для воздушных линий электропередачи с алюминиевыми жилами марки СИП-4 2х16-0,6/1,0</t>
  </si>
  <si>
    <t>ТССЦ Московской обл., 502-0875, приказ Минстроя России №675/пр от 28.02.2017 № 258/пр</t>
  </si>
  <si>
    <t>502-0878</t>
  </si>
  <si>
    <t>Провода самонесущие изолированные для воздушных линий электропередачи с алюминиевыми жилами марки СИП-4 4х16-0,6/1,0</t>
  </si>
  <si>
    <t>ТССЦ Московской обл., 502-0878, приказ Минстроя России №675/пр от 28.02.2017 № 258/пр</t>
  </si>
  <si>
    <t>Стальные конструкции</t>
  </si>
  <si>
    <t>Кронштейн крепления укосов У4</t>
  </si>
  <si>
    <t>1  шт.</t>
  </si>
  <si>
    <t>1привод</t>
  </si>
  <si>
    <t>[893,5 / 1,2 /  6,27] +  6,9% Трансп</t>
  </si>
  <si>
    <t>Хомут Х-89</t>
  </si>
  <si>
    <t>[1 023 / 1,2 /  6,27] +  6,9% Трансп</t>
  </si>
  <si>
    <t>Заземляющий проводник ЗП6 0,3 м</t>
  </si>
  <si>
    <t>[69,06 / 1,2 /  6,27] +  6,9% Трансп</t>
  </si>
  <si>
    <t>Заземляющий проводник ЗП6 0,65 м</t>
  </si>
  <si>
    <t>[112,23 / 1,2 /  6,27] +  6,9% Трансп</t>
  </si>
  <si>
    <t>Заземляющий проводник ЗП6 1,0 м</t>
  </si>
  <si>
    <t>[143,68 / 1,2 /  6,27] +  6,9% Трансп</t>
  </si>
  <si>
    <t>Заземляющий проводник ЗП6 1,2 м</t>
  </si>
  <si>
    <t>[172,66 / 1,2 /  6,27] +  6,9% Трансп</t>
  </si>
  <si>
    <t>Заземляющий проводник ЗП6 1,5 м</t>
  </si>
  <si>
    <t>[215,82 / 1,2 /  6,27] +  6,9% Трансп</t>
  </si>
  <si>
    <t>101-1641</t>
  </si>
  <si>
    <t>Сталь угловая равнополочная, марка стали ВСт3кп2, размером 50x50x5 мм</t>
  </si>
  <si>
    <t>т</t>
  </si>
  <si>
    <t>ТССЦ Московской обл., 101-1641, приказ Минстроя России №675/пр от 28.02.2017 № 254/пр</t>
  </si>
  <si>
    <t>101-1616</t>
  </si>
  <si>
    <t>Сталь круглая углеродистая обыкновенного качества марки ВСт3пс5-1 диаметром 10 мм</t>
  </si>
  <si>
    <t>ТССЦ Московской обл., 101-1616, приказ Минстроя России №675/пр от 28.02.2017 № 254/пр</t>
  </si>
  <si>
    <t>101-1613</t>
  </si>
  <si>
    <t>Сталь круглая углеродистая обыкновенного качества марки ВСт3пс5-1 диаметром 8 мм</t>
  </si>
  <si>
    <t>ТССЦ Московской обл., 101-1613, приказ Минстроя России №675/пр от 28.02.2017 № 254/пр</t>
  </si>
  <si>
    <t>Уголок 50х50х5</t>
  </si>
  <si>
    <t>[304,72 / 1,2 /  6,27] +  6,9% Трансп</t>
  </si>
  <si>
    <t>Сталь круглая d10</t>
  </si>
  <si>
    <t>[54,37 / 1,2 /  6,27] +  6,9% Трансп</t>
  </si>
  <si>
    <t>Сталь круглая d8</t>
  </si>
  <si>
    <t>[38,4 / 1,2 /  6,27] +  6,9% Трансп</t>
  </si>
  <si>
    <t>Линейная арматура ВЛИ-038 кВ</t>
  </si>
  <si>
    <t>Лента F207</t>
  </si>
  <si>
    <t>[111,15 / 1,2 /  6,27] +  6,9% Трансп</t>
  </si>
  <si>
    <t>упак.</t>
  </si>
  <si>
    <t>Скрепа NC20</t>
  </si>
  <si>
    <t>[20,11 / 1,2 /  6,27] +  6,9% Трансп</t>
  </si>
  <si>
    <t>Бугель NB20</t>
  </si>
  <si>
    <t>[27,05 / 1,2 /  6,27] +  6,9% Трансп</t>
  </si>
  <si>
    <t>[742,56 / 1,2 /  6,27] +  6,9% Трансп</t>
  </si>
  <si>
    <t>Кронштейн анкерный СА 16</t>
  </si>
  <si>
    <t>[35,8 / 1,2 /  6,27] +  6,9% Трансп</t>
  </si>
  <si>
    <t>Кронштейн анкерный СS 10.3</t>
  </si>
  <si>
    <t>[294,04 / 1,2 /  6,27] +  6,9% Трансп</t>
  </si>
  <si>
    <t>14</t>
  </si>
  <si>
    <t>Натяжной зажим PA1500</t>
  </si>
  <si>
    <t>[706,7 / 1,2 /  6,27] +  6,9% Трансп</t>
  </si>
  <si>
    <t>Зажим анкерный DN 123</t>
  </si>
  <si>
    <t>[129,19 / 1,2 /  6,27] +  6,9% Трансп</t>
  </si>
  <si>
    <t>Зажим анкерный DN 1</t>
  </si>
  <si>
    <t>[110 / 1,2 /  6,27] +  6,9% Трансп</t>
  </si>
  <si>
    <t>111-0145</t>
  </si>
  <si>
    <t>Зажим анкерный (СИП) DN 123</t>
  </si>
  <si>
    <t>ТССЦ Московской обл., 111-0145, приказ Минстроя России №675/пр от 28.02.2017 № 254/пр</t>
  </si>
  <si>
    <t>15</t>
  </si>
  <si>
    <t>Зажим ответвительный Р70</t>
  </si>
  <si>
    <t>[352,28 / 1,2 /  6,27] +  6,9% Трансп</t>
  </si>
  <si>
    <t>16</t>
  </si>
  <si>
    <t>Зажим Р72</t>
  </si>
  <si>
    <t>[345,56 / 1,2 /  6,27] +  6,9% Трансп</t>
  </si>
  <si>
    <t>17</t>
  </si>
  <si>
    <t>Зажим плашечный CD35</t>
  </si>
  <si>
    <t>[126,33 / 1,2 /  6,27] +  6,9% Трансп</t>
  </si>
  <si>
    <t>18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</si>
  <si>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</si>
  <si>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</si>
  <si>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</si>
  <si>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19</t>
  </si>
  <si>
    <t>Герметичный колпачок CE25-150</t>
  </si>
  <si>
    <t>[26,08 / 1,2 /  6,27] +  6,9% Трансп</t>
  </si>
  <si>
    <t>20</t>
  </si>
  <si>
    <t>Зажим для временного заземления РС 481</t>
  </si>
  <si>
    <t>[993,9 / 1,2 /  6,27] +  6,9% Трансп</t>
  </si>
  <si>
    <t>111-3249</t>
  </si>
  <si>
    <t>Наконечник изолированный алюминиевый с медной клеммой (СИП) CPTAU 70</t>
  </si>
  <si>
    <t>ТССЦ Московской обл., 111-3249, приказ Минстроя России №675/пр от 28.02.2017 № 254/пр</t>
  </si>
  <si>
    <t>Зажим прокалывающий P 616</t>
  </si>
  <si>
    <t>[228,1 / 1,2 /  6,27] +  6,9% Трансп</t>
  </si>
  <si>
    <t>21</t>
  </si>
  <si>
    <t>Зажим прокалывающий P 645</t>
  </si>
  <si>
    <t>[302,28 / 1,2 /  6,27] +  6,9% Трансп</t>
  </si>
  <si>
    <t>509-6409</t>
  </si>
  <si>
    <t>Трубы гибкие гофрированные двустенные "DKC" диаметром 50 мм</t>
  </si>
  <si>
    <t>10 м</t>
  </si>
  <si>
    <t>ТССЦ Московской обл., 509-6409, приказ Минстроя России №675/пр от 28.02.2017 № 258/пр</t>
  </si>
  <si>
    <t>509-2214</t>
  </si>
  <si>
    <t>Выключатели автоматические ВА57-35-34-0010 I-160А</t>
  </si>
  <si>
    <t>ТССЦ Московской обл., 509-2214, приказ Минстроя России №675/пр от 28.02.2017 № 258/пр</t>
  </si>
  <si>
    <t>111-0139</t>
  </si>
  <si>
    <t>Зажим ответвительный с прокалыванием изоляции (СИП) P 645</t>
  </si>
  <si>
    <t>ТССЦ Московской обл., 111-0139, приказ Минстроя России №675/пр от 28.02.2017 № 254/пр</t>
  </si>
  <si>
    <t>ЗУ</t>
  </si>
  <si>
    <t>Прут10</t>
  </si>
  <si>
    <t>Прут8</t>
  </si>
  <si>
    <t>09-01-01</t>
  </si>
  <si>
    <t>Пусконаладочные работы ВЛИ-0,38 кВ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</si>
  <si>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</si>
  <si>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</si>
  <si>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</si>
  <si>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21.09.2015 г.</t>
  </si>
  <si>
    <t>Пусконаладочные работы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</si>
  <si>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</si>
  <si>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</si>
  <si>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п01-11-010-1</t>
  </si>
  <si>
    <t>Измерение сопротивления растеканию тока заземлителя</t>
  </si>
  <si>
    <t>1 измерение</t>
  </si>
  <si>
    <t>ТЕРп Московской обл., п01-11-010-1, приказ Минстроя России №675/пр от 21.09.2015 г.</t>
  </si>
  <si>
    <t>п01-11-024-1</t>
  </si>
  <si>
    <t>Фазировка электрической линии или трансформатора с сетью напряжением до 1 кВ</t>
  </si>
  <si>
    <t>1 фазировка</t>
  </si>
  <si>
    <t>ТЕРп Московской обл., п01-11-024-1, приказ Минстроя России №675/пр от 21.09.2015 г.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</si>
  <si>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</si>
  <si>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</si>
  <si>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</si>
  <si>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21.09.2015 г.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</si>
  <si>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</si>
  <si>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</si>
  <si>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</si>
  <si>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</si>
  <si>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</si>
  <si>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</si>
  <si>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</si>
  <si>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</si>
  <si>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</si>
  <si>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</si>
  <si>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</si>
  <si>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</si>
  <si>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</si>
  <si>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</si>
  <si>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</si>
  <si>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</si>
  <si>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</si>
  <si>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</si>
  <si>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</si>
  <si>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</si>
  <si>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</si>
  <si>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</si>
  <si>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</si>
  <si>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</si>
  <si>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</si>
  <si>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</si>
  <si>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</si>
  <si>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</si>
  <si>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</si>
  <si>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</si>
  <si>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</si>
  <si>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</si>
  <si>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</si>
  <si>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</si>
  <si>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</si>
  <si>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</si>
  <si>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</si>
  <si>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</si>
  <si>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</si>
  <si>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</si>
  <si>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</si>
  <si>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</si>
  <si>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</si>
  <si>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</si>
  <si>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</si>
  <si>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</si>
  <si>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</si>
  <si>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</si>
  <si>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</si>
  <si>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</si>
  <si>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</si>
  <si>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</si>
  <si>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</si>
  <si>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</si>
  <si>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</si>
  <si>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</si>
  <si>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</si>
  <si>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</si>
  <si>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</si>
  <si>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</si>
  <si>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</si>
  <si>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</si>
  <si>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</si>
  <si>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</si>
  <si>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</si>
  <si>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г)</t>
  </si>
  <si>
    <t>_OBSM_</t>
  </si>
  <si>
    <t>1-1028-90</t>
  </si>
  <si>
    <t>Рабочий строитель среднего разряда 2,8</t>
  </si>
  <si>
    <t>чел.-ч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</si>
  <si>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</si>
  <si>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</si>
  <si>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</si>
  <si>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</si>
  <si>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</si>
  <si>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</si>
  <si>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</si>
  <si>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</si>
  <si>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</si>
  <si>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1-1026-90</t>
  </si>
  <si>
    <t>Рабочий строитель среднего разряда 2,6</t>
  </si>
  <si>
    <t>1-1025-90</t>
  </si>
  <si>
    <t>Рабочий строитель среднего разряда 2,5</t>
  </si>
  <si>
    <t>1-1035-90</t>
  </si>
  <si>
    <t>Рабочий строитель среднего разряда 3,5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</si>
  <si>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</si>
  <si>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</si>
  <si>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</si>
  <si>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1-2040-90</t>
  </si>
  <si>
    <t>Рабочий монтажник среднего разряда 4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</si>
  <si>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</si>
  <si>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</si>
  <si>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</si>
  <si>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</si>
  <si>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</si>
  <si>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</si>
  <si>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</si>
  <si>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</si>
  <si>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</si>
  <si>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101-2143</t>
  </si>
  <si>
    <t>ТССЦ Московской обл., 101-2143, приказ Минстроя России №675/пр от 28.02.2017 № 254/пр</t>
  </si>
  <si>
    <t>Краска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</si>
  <si>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</si>
  <si>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</si>
  <si>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</si>
  <si>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</si>
  <si>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</si>
  <si>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1-1030-90</t>
  </si>
  <si>
    <t>Рабочий строитель среднего разряда 3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</si>
  <si>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</si>
  <si>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</si>
  <si>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</si>
  <si>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</si>
  <si>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</si>
  <si>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</si>
  <si>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</si>
  <si>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</si>
  <si>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1-1010-90</t>
  </si>
  <si>
    <t>Рабочий строитель среднего разряда 1</t>
  </si>
  <si>
    <t>400051</t>
  </si>
  <si>
    <t>ТСЭМ Московской обл., 400051, приказ Минстроя России №675/пр от 28.02.2017 № 264/пр</t>
  </si>
  <si>
    <t>Автомобиль-самосвал, грузоподъемность до 7 т</t>
  </si>
  <si>
    <t>400004</t>
  </si>
  <si>
    <t>ТСЭМ Московской обл., 400004, приказ Минстроя России №675/пр от 28.02.2017 № 264/пр</t>
  </si>
  <si>
    <t>Автомобили бортовые, грузоподъемность до 15т</t>
  </si>
  <si>
    <t>1-2041-90</t>
  </si>
  <si>
    <t>Рабочий монтажник среднего разряда 4,1</t>
  </si>
  <si>
    <t>031050</t>
  </si>
  <si>
    <t>ТСЭМ Московской обл., 031050, приказ Минстроя России №675/пр от 28.02.2017 № 264/пр</t>
  </si>
  <si>
    <t>Вышка телескопическая 25 м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</si>
  <si>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</si>
  <si>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</si>
  <si>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</si>
  <si>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1-2042-90</t>
  </si>
  <si>
    <t>Рабочий монтажник среднего разряда 4,2</t>
  </si>
  <si>
    <t>405-0219</t>
  </si>
  <si>
    <t>ТССЦ Московской обл., 405-0219, приказ Минстроя России №675/пр от 28.02.2017 № 257/пр</t>
  </si>
  <si>
    <t>Гипсовые вяжущие, марка Г3</t>
  </si>
  <si>
    <t>507-0701</t>
  </si>
  <si>
    <t>ТССЦ Московской обл., 507-0701, приказ Минстроя России №675/пр от 28.02.2017 № 258/пр</t>
  </si>
  <si>
    <t>Трубка полихлорвиниловая</t>
  </si>
  <si>
    <t>010201</t>
  </si>
  <si>
    <t>ТСЭМ Московской обл., 010201, приказ Минстроя России №675/пр от 21.09.2015 г.</t>
  </si>
  <si>
    <t>Прицепы тракторные 2 т</t>
  </si>
  <si>
    <t>010410</t>
  </si>
  <si>
    <t>ТСЭМ Московской обл., 010410, приказ Минстроя России №675/пр от 21.09.2015 г.</t>
  </si>
  <si>
    <t>Тракторы на пневмоколесном ходу при работе на других видах строительства 59 кВт (80 л.с.)</t>
  </si>
  <si>
    <t>021141</t>
  </si>
  <si>
    <t>ТСЭМ Московской обл., 021141, приказ Минстроя России №675/пр от 21.09.2015 г.</t>
  </si>
  <si>
    <t>Краны на автомобильном ходу при работе на других видах строительства 10 т</t>
  </si>
  <si>
    <t>1-1033-90</t>
  </si>
  <si>
    <t>Рабочий строитель среднего разряда 3,3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</si>
  <si>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</si>
  <si>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</si>
  <si>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</si>
  <si>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</si>
  <si>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</si>
  <si>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</si>
  <si>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101-1714</t>
  </si>
  <si>
    <t>ТССЦ Московской обл., 101-1714, приказ Минстроя России №675/пр от 28.02.2017 № 254/пр</t>
  </si>
  <si>
    <t>101-1757</t>
  </si>
  <si>
    <t>ТССЦ Московской обл., 101-1757, приказ Минстроя России №675/пр от 28.02.2017 № 254/пр</t>
  </si>
  <si>
    <t>Ветошь</t>
  </si>
  <si>
    <t>101-2349</t>
  </si>
  <si>
    <t>ТССЦ Московской обл., 101-2349, приказ Минстроя России №675/пр от 28.02.2017 № 254/пр</t>
  </si>
  <si>
    <t>Смазка ЗЭС</t>
  </si>
  <si>
    <t>101-9341</t>
  </si>
  <si>
    <t>ТССЦ Московской обл., 101-9341, приказ Минстроя России №675/пр от 28.02.2017 № 254/пр</t>
  </si>
  <si>
    <t>Сталь стержневая диаметром до 10 мм</t>
  </si>
  <si>
    <t>110-9030</t>
  </si>
  <si>
    <t>ТССЦ Московской обл., 110-9030, приказ Минстроя России №675/пр от 28.02.2017 № 254/пр</t>
  </si>
  <si>
    <t>Изоляторы штыревые</t>
  </si>
  <si>
    <t>110-9091</t>
  </si>
  <si>
    <t>ТССЦ Московской обл., 110-9091, приказ Минстроя России №675/пр от 28.02.2017 № 254/пр</t>
  </si>
  <si>
    <t>Штыри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</si>
  <si>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</si>
  <si>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</si>
  <si>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</si>
  <si>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113-0079</t>
  </si>
  <si>
    <t>ТССЦ Московской обл., 113-0079, приказ Минстроя России №675/пр от 28.02.2017 № 254/пр</t>
  </si>
  <si>
    <t>Лак БТ-577</t>
  </si>
  <si>
    <t>201-9266</t>
  </si>
  <si>
    <t>ТССЦ Московской обл., 201-9266, приказ Минстроя России №675/пр от 28.02.2017 № 255/пр</t>
  </si>
  <si>
    <t>Хомуты стальные</t>
  </si>
  <si>
    <t>201-9285</t>
  </si>
  <si>
    <t>ТССЦ Московской обл., 201-9285, приказ Минстроя России №675/пр от 28.02.2017 № 255/пр</t>
  </si>
  <si>
    <t>Траверсы стальные</t>
  </si>
  <si>
    <t>403-1180</t>
  </si>
  <si>
    <t>ТССЦ Московской обл., 403-1180, приказ Минстроя России №675/пр от 28.02.2017 № 257/пр</t>
  </si>
  <si>
    <t>Стойка железобетонная вибрированная для опор</t>
  </si>
  <si>
    <t>201-9261</t>
  </si>
  <si>
    <t>ТССЦ Московской обл., 201-9261, приказ Минстроя России №675/пр от 28.02.2017 № 255/пр</t>
  </si>
  <si>
    <t>Детали крепления стальные</t>
  </si>
  <si>
    <t>1-1039-90</t>
  </si>
  <si>
    <t>Рабочий строитель среднего разряда 3,9</t>
  </si>
  <si>
    <t>ТСЭМ Московской обл., 021141, приказ Минстроя России №675/пр от 28.02.2017 № 264/пр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</si>
  <si>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</si>
  <si>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</si>
  <si>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</si>
  <si>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</si>
  <si>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</si>
  <si>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</si>
  <si>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111-3104</t>
  </si>
  <si>
    <t>ТССЦ Московской обл., 111-3104, приказ Минстроя России №675/пр от 28.02.2017 № 254/пр</t>
  </si>
  <si>
    <t>Зажим ответвительный с прокалыванием изоляции (СИП) Р95</t>
  </si>
  <si>
    <t>502-9101</t>
  </si>
  <si>
    <t>ТССЦ Московской обл., 502-9101, приказ Минстроя России №675/пр от 28.02.2017 № 258/пр</t>
  </si>
  <si>
    <t>Провода самонесущие изолированные</t>
  </si>
  <si>
    <t>509-3151</t>
  </si>
  <si>
    <t>ТССЦ Московской обл., 509-3151, приказ Минстроя России №675/пр от 28.02.2017 № 258/пр</t>
  </si>
  <si>
    <t>Колпачки герметичные СE6.35 (СИП)</t>
  </si>
  <si>
    <t>1-1040-90</t>
  </si>
  <si>
    <t>Рабочий строитель среднего разряда 4</t>
  </si>
  <si>
    <t>1-1015-90</t>
  </si>
  <si>
    <t>Рабочий строитель среднего разряда 1,5</t>
  </si>
  <si>
    <t>1-2038-90</t>
  </si>
  <si>
    <t>Рабочий монтажник среднего разряда 3,8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</si>
  <si>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</si>
  <si>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</si>
  <si>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</si>
  <si>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</si>
  <si>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</si>
  <si>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</si>
  <si>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</si>
  <si>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</si>
  <si>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</si>
  <si>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ТСЭМ Московской обл., 160402, приказ Минстроя России №675/пр от 21.09.2015 г.</t>
  </si>
  <si>
    <t>ТСЭМ Московской обл., 400001, приказ Минстроя России №675/пр от 21.09.2015 г.</t>
  </si>
  <si>
    <t>ТССЦ Московской обл., 101-0404, приказ Минстроя России №675/пр от 21.09.2015 г.</t>
  </si>
  <si>
    <t>ТССЦ Московской обл., 101-0962, приказ Минстроя России №675/пр от 21.09.2015 г.</t>
  </si>
  <si>
    <t>ТССЦ Московской обл., 101-1757, приказ Минстроя России №675/пр от 21.09.2015 г.</t>
  </si>
  <si>
    <t>ТССЦ Московской обл., 101-2349, приказ Минстроя России №675/пр от 21.09.2015 г.</t>
  </si>
  <si>
    <t>ТССЦ Московской обл., 113-0079, приказ Минстроя России №675/пр от 21.09.2015 г.</t>
  </si>
  <si>
    <t>ТССЦ Московской обл., 509-1073, приказ Минстроя России №675/пр от 21.09.2015 г.</t>
  </si>
  <si>
    <t>110-9160</t>
  </si>
  <si>
    <t>ТССЦ Московской обл., 110-9160, приказ Минстроя России №675/пр от 28.02.2017 № 254/пр</t>
  </si>
  <si>
    <t>Крюки</t>
  </si>
  <si>
    <t>502-9079</t>
  </si>
  <si>
    <t>ТССЦ Московской обл., 502-9079, приказ Минстроя России №675/пр от 28.02.2017 № 258/пр</t>
  </si>
  <si>
    <t>Провода неизолированные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</si>
  <si>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</si>
  <si>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</si>
  <si>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</si>
  <si>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</si>
  <si>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</si>
  <si>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</si>
  <si>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</si>
  <si>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ТССЦ Московской обл., 101-1714, приказ Минстроя России №675/пр от 21.09.2015 г.</t>
  </si>
  <si>
    <t>ТССЦ Московской обл., 101-9341, приказ Минстроя России №675/пр от 21.09.2015 г.</t>
  </si>
  <si>
    <t>ТССЦ Московской обл., 110-9030, приказ Минстроя России №675/пр от 21.09.2015 г.</t>
  </si>
  <si>
    <t>ТССЦ Московской обл., 110-9091, приказ Минстроя России №675/пр от 21.09.2015 г.</t>
  </si>
  <si>
    <t>ТССЦ Московской обл., 110-9126, приказ Минстроя России №675/пр от 21.09.2015 г.</t>
  </si>
  <si>
    <t>ТССЦ Московской обл., 201-9261, приказ Минстроя России №675/пр от 21.09.2015 г.</t>
  </si>
  <si>
    <t>ТССЦ Московской обл., 201-9266, приказ Минстроя России №675/пр от 21.09.2015 г.</t>
  </si>
  <si>
    <t>ТССЦ Московской обл., 201-9285, приказ Минстроя России №675/пр от 21.09.2015 г.</t>
  </si>
  <si>
    <t>ТССЦ Московской обл., 403-1180, приказ Минстроя России №675/пр от 21.09.2015 г.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</si>
  <si>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</si>
  <si>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</si>
  <si>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</si>
  <si>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</si>
  <si>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</si>
  <si>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</si>
  <si>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</si>
  <si>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</si>
  <si>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</si>
  <si>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</si>
  <si>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</si>
  <si>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</si>
  <si>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</si>
  <si>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</si>
  <si>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</si>
  <si>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</si>
  <si>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</si>
  <si>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</si>
  <si>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</si>
  <si>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</si>
  <si>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</si>
  <si>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</si>
  <si>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</si>
  <si>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</si>
  <si>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</si>
  <si>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г) август 2020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</si>
  <si>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</si>
  <si>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</si>
  <si>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</si>
  <si>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</si>
  <si>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</si>
  <si>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</si>
  <si>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</si>
  <si>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</si>
  <si>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33-04-017-2</t>
    </r>
    <r>
      <rPr>
        <i/>
        <sz val="10"/>
        <rFont val="Arial"/>
        <family val="2"/>
        <charset val="204"/>
      </rPr>
      <t xml:space="preserve">
Поправка: МДС 81-35.2004, прил.1, т.1, п.5</t>
    </r>
  </si>
  <si>
    <r>
      <t>Провод СИП-2 3х70+1х70</t>
    </r>
    <r>
      <rPr>
        <i/>
        <sz val="10"/>
        <rFont val="Arial"/>
        <family val="2"/>
        <charset val="204"/>
      </rPr>
      <t xml:space="preserve">
Базисная стоимость: 36,68 = [258,12 / 1,2 /  6,27] +  6,9% Трансп</t>
    </r>
  </si>
  <si>
    <r>
      <t>Кронштейн крепления укосов У4</t>
    </r>
    <r>
      <rPr>
        <i/>
        <sz val="10"/>
        <rFont val="Arial"/>
        <family val="2"/>
        <charset val="204"/>
      </rPr>
      <t xml:space="preserve">
Базисная стоимость: 126,94 = [893,5 / 1,2 /  6,27] +  6,9% Трансп</t>
    </r>
  </si>
  <si>
    <r>
      <t>Заземляющий проводник ЗП6 0,3 м</t>
    </r>
    <r>
      <rPr>
        <i/>
        <sz val="10"/>
        <rFont val="Arial"/>
        <family val="2"/>
        <charset val="204"/>
      </rPr>
      <t xml:space="preserve">
Базисная стоимость: 9,81 = [69,06 / 1,2 /  6,27] +  6,9% Трансп</t>
    </r>
  </si>
  <si>
    <r>
      <t>Заземляющий проводник ЗП6 0,65 м</t>
    </r>
    <r>
      <rPr>
        <i/>
        <sz val="10"/>
        <rFont val="Arial"/>
        <family val="2"/>
        <charset val="204"/>
      </rPr>
      <t xml:space="preserve">
Базисная стоимость: 15,95 = [112,23 / 1,2 /  6,27] +  6,9% Трансп</t>
    </r>
  </si>
  <si>
    <r>
      <t>Уголок 50х50х5</t>
    </r>
    <r>
      <rPr>
        <i/>
        <sz val="10"/>
        <rFont val="Arial"/>
        <family val="2"/>
        <charset val="204"/>
      </rPr>
      <t xml:space="preserve">
Базисная стоимость: 43,29 = [304,72 / 1,2 /  6,27] +  6,9% Трансп</t>
    </r>
  </si>
  <si>
    <r>
      <t>Сталь круглая d10</t>
    </r>
    <r>
      <rPr>
        <i/>
        <sz val="10"/>
        <rFont val="Arial"/>
        <family val="2"/>
        <charset val="204"/>
      </rPr>
      <t xml:space="preserve">
Базисная стоимость: 7,73 = [54,37 / 1,2 /  6,27] +  6,9% Трансп</t>
    </r>
  </si>
  <si>
    <r>
      <t>Сталь круглая d8</t>
    </r>
    <r>
      <rPr>
        <i/>
        <sz val="10"/>
        <rFont val="Arial"/>
        <family val="2"/>
        <charset val="204"/>
      </rPr>
      <t xml:space="preserve">
Базисная стоимость: 5,45 = [38,4 / 1,2 /  6,27] +  6,9% Трансп</t>
    </r>
  </si>
  <si>
    <r>
      <t>Лента F207</t>
    </r>
    <r>
      <rPr>
        <i/>
        <sz val="10"/>
        <rFont val="Arial"/>
        <family val="2"/>
        <charset val="204"/>
      </rPr>
      <t xml:space="preserve">
Базисная стоимость: 15,79 = [111,15 / 1,2 /  6,27] +  6,9% Трансп</t>
    </r>
  </si>
  <si>
    <r>
      <t>Скрепа NC20</t>
    </r>
    <r>
      <rPr>
        <i/>
        <sz val="10"/>
        <rFont val="Arial"/>
        <family val="2"/>
        <charset val="204"/>
      </rPr>
      <t xml:space="preserve">
Базисная стоимость: 2,85 = [20,11 / 1,2 /  6,27] +  6,9% Трансп</t>
    </r>
  </si>
  <si>
    <r>
      <t>Бугель NB20</t>
    </r>
    <r>
      <rPr>
        <i/>
        <sz val="10"/>
        <rFont val="Arial"/>
        <family val="2"/>
        <charset val="204"/>
      </rPr>
      <t xml:space="preserve">
Базисная стоимость: 3,85 = [27,05 / 1,2 /  6,27] +  6,9% Трансп</t>
    </r>
  </si>
  <si>
    <r>
      <t>Комплект промежуточной подвески (СИП) ES 1500E</t>
    </r>
    <r>
      <rPr>
        <i/>
        <sz val="10"/>
        <rFont val="Arial"/>
        <family val="2"/>
        <charset val="204"/>
      </rPr>
      <t xml:space="preserve">
Базисная стоимость: 105,50 = [742,56 / 1,2 /  6,27] +  6,9% Трансп</t>
    </r>
  </si>
  <si>
    <r>
      <t>Кронштейн анкерный СS 10.3</t>
    </r>
    <r>
      <rPr>
        <i/>
        <sz val="10"/>
        <rFont val="Arial"/>
        <family val="2"/>
        <charset val="204"/>
      </rPr>
      <t xml:space="preserve">
Базисная стоимость: 41,78 = [294,04 / 1,2 /  6,27] +  6,9% Трансп</t>
    </r>
  </si>
  <si>
    <r>
      <t>Натяжной зажим PA1500</t>
    </r>
    <r>
      <rPr>
        <i/>
        <sz val="10"/>
        <rFont val="Arial"/>
        <family val="2"/>
        <charset val="204"/>
      </rPr>
      <t xml:space="preserve">
Базисная стоимость: 100,41 = [706,7 / 1,2 /  6,27] +  6,9% Трансп</t>
    </r>
  </si>
  <si>
    <r>
      <t>Зажим ответвительный Р70</t>
    </r>
    <r>
      <rPr>
        <i/>
        <sz val="10"/>
        <rFont val="Arial"/>
        <family val="2"/>
        <charset val="204"/>
      </rPr>
      <t xml:space="preserve">
Базисная стоимость: 50,05 = [352,28 / 1,2 /  6,27] +  6,9% Трансп</t>
    </r>
  </si>
  <si>
    <r>
      <t>Зажим Р72</t>
    </r>
    <r>
      <rPr>
        <i/>
        <sz val="10"/>
        <rFont val="Arial"/>
        <family val="2"/>
        <charset val="204"/>
      </rPr>
      <t xml:space="preserve">
Базисная стоимость: 49,10 = [345,56 / 1,2 /  6,27] +  6,9% Трансп</t>
    </r>
  </si>
  <si>
    <r>
      <t>Зажим плашечный CD35</t>
    </r>
    <r>
      <rPr>
        <i/>
        <sz val="10"/>
        <rFont val="Arial"/>
        <family val="2"/>
        <charset val="204"/>
      </rPr>
      <t xml:space="preserve">
Базисная стоимость: 17,95 = [126,33 / 1,2 /  6,27] +  6,9% Трансп</t>
    </r>
  </si>
  <si>
    <r>
      <t>Герметичный колпачок CE25-150</t>
    </r>
    <r>
      <rPr>
        <i/>
        <sz val="10"/>
        <rFont val="Arial"/>
        <family val="2"/>
        <charset val="204"/>
      </rPr>
      <t xml:space="preserve">
Базисная стоимость: 3,71 = [26,08 / 1,2 /  6,27] +  6,9% Трансп</t>
    </r>
  </si>
  <si>
    <r>
      <t>Зажим для временного заземления РС 481</t>
    </r>
    <r>
      <rPr>
        <i/>
        <sz val="10"/>
        <rFont val="Arial"/>
        <family val="2"/>
        <charset val="204"/>
      </rPr>
      <t xml:space="preserve">
Базисная стоимость: 141,21 = [993,9 / 1,2 /  6,27] +  6,9% Трансп</t>
    </r>
  </si>
  <si>
    <r>
      <t>Зажим прокалывающий P 645</t>
    </r>
    <r>
      <rPr>
        <i/>
        <sz val="10"/>
        <rFont val="Arial"/>
        <family val="2"/>
        <charset val="204"/>
      </rPr>
      <t xml:space="preserve">
Базисная стоимость: 42,95 = [302,28 / 1,2 /  6,27] +  6,9% Трансп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</si>
  <si>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</si>
  <si>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</si>
  <si>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</si>
  <si>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</si>
  <si>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</si>
  <si>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</si>
  <si>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</si>
  <si>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</si>
  <si>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</si>
  <si>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0322005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</si>
  <si>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</si>
  <si>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</si>
  <si>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</si>
  <si>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</si>
  <si>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</si>
  <si>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</si>
  <si>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</si>
  <si>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</si>
  <si>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</si>
  <si>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 xml:space="preserve">Вид деятельности по ОКДП  </t>
  </si>
  <si>
    <t xml:space="preserve">Договор подряда  </t>
  </si>
  <si>
    <t>номер</t>
  </si>
  <si>
    <t>дата</t>
  </si>
  <si>
    <t xml:space="preserve">Вид операции  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</si>
  <si>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</si>
  <si>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</si>
  <si>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</si>
  <si>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</si>
  <si>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</si>
  <si>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</si>
  <si>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</si>
  <si>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Номер</t>
  </si>
  <si>
    <t>поз. по сме-те</t>
  </si>
  <si>
    <t>Составлен(а) в ценах 2001 г. с учетом коэффициентов пересчета к базисной стоимости СМР в текущий уровень цен базисно-индексным методом за ТСНБ-2001 МО (редакция 2014 г) август 2020 года</t>
  </si>
  <si>
    <t>Сметная документация</t>
  </si>
  <si>
    <t>☺
☺
☺
☺
☺☺</t>
  </si>
  <si>
    <t>Пояснительная записка</t>
  </si>
  <si>
    <t>1,069 / 1,042</t>
  </si>
  <si>
    <t>1,2 СМР</t>
  </si>
  <si>
    <t>1,15 Стес.усл.</t>
  </si>
  <si>
    <t>1,15/1,25</t>
  </si>
  <si>
    <t>1,17 ПНР</t>
  </si>
  <si>
    <t>1,225 ПНР</t>
  </si>
  <si>
    <t>☺
☺
☺
☺</t>
  </si>
  <si>
    <t>нет</t>
  </si>
  <si>
    <t xml:space="preserve">     Сметная документация сформирована на основе сметно-нормативной базы ТСНБ-2001 МО в редакции 2014 года, в соответствии с объёмами работ, предусмотренных рабочим проектом. Вид строительства – строительство.
Основными нормативными документами при составлении смет являлись:
- сборники территориальных единичных расценок (ТЕР-2001);
- сборники средних сметных цен на материалы, изделия и конструкции.                                                                                                                                                                                                                                          - цены коммерческих предложений поставщиков материалов и оборудования, пересчитанные индексами в базовые.   
</t>
  </si>
  <si>
    <t>☺
☺
☺
☺
☺
☺
☺
☺</t>
  </si>
  <si>
    <t xml:space="preserve">     Накладные расходы и сметная прибыль учтены по видам строительных и монтажных работ в процентах от ФОТ на основании МДС81-33.2004; МДС81-25.2004.</t>
  </si>
  <si>
    <t>☺
☺</t>
  </si>
  <si>
    <t xml:space="preserve">     Для учёта в сметах влияния условий производства работ, применены соответствующие коэффициенты (к нормам затрат труда, оплате труда рабочих, с учётом коэффициентов к расценкам из. тех. частей  сборников, нормам времени и затратам на эксплуатацию машин и механизмов:</t>
  </si>
  <si>
    <t xml:space="preserve">     К=1,2 - производство строительных / монтажных и других работ вблизи объектов, находящихся под высоким напряжением, в том числе в охранной зоне действующей воздушной линии электропередачи, в соответствии с МДС 81-35.2004, прил.1, т.1, п.5 и т.2, п.5</t>
  </si>
  <si>
    <t xml:space="preserve">     К=1,15 -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транспорта, согласно МДС 81-35.2004, прил.1, т.1, п.4</t>
  </si>
  <si>
    <t xml:space="preserve">     К=1,15/1,25 - работы, выполняемые при реконструкции зданий и сооружений работы, аналогичные технологическим процессам в новом строительстве (в том числе возведение новых конструктивных элементов) стоимость которых определена по соответствующим сборникам ФЕР, кроме сборника № 46 «Работы при реконструкции зданий и сооружений», согласно МДС 81-35.2004, п.4.7</t>
  </si>
  <si>
    <t xml:space="preserve">     К = 1,17 - производство пусконаладочных работ вблизи объектов, находящихся под высоким напряжением, в том числе в охранной зоне действующей воздушной линии электропередачи, согласно МДС 81-35.2004, прил.1, т.4, п.4</t>
  </si>
  <si>
    <t>☺
☺
☺</t>
  </si>
  <si>
    <t xml:space="preserve">     К = 1,255 - Производство пусконаладочных работ в электроустановках, находящихся под напряжением с оформлением при этом наряда-допуска или распоряжения, согласно МДС 81-40.2006, т.2, п.5</t>
  </si>
  <si>
    <t xml:space="preserve">     В главе 10 сводного сметного расчёта «Содержание дирекции (технического надзора) строящегося предприятия» включены расходы связанные с затратами на содержание служб ПАО «Россети Московский регион», а именно: на выполнение строительного контроля в размере 2,14% от СМР, согласно Постановлению Правительства РФ №468 от 21.06.2010г.</t>
  </si>
  <si>
    <t>☺
☺
☺
☺
☺</t>
  </si>
  <si>
    <t>Стоимость объекта в базовых ценах составляет :</t>
  </si>
  <si>
    <t>руб.</t>
  </si>
  <si>
    <t>"УТВЕРЖДАЮ"</t>
  </si>
  <si>
    <t>м.п.</t>
  </si>
  <si>
    <t>шифр: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</si>
  <si>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</si>
  <si>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</si>
  <si>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</si>
  <si>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Номера сметных расчетов и смет</t>
  </si>
  <si>
    <t>Наименование глав, объектов, работ и затрат</t>
  </si>
  <si>
    <t>Общая сметная стоимость</t>
  </si>
  <si>
    <t>Строительных
работ</t>
  </si>
  <si>
    <t>Монтажных
работ</t>
  </si>
  <si>
    <t>Оборудо-вания</t>
  </si>
  <si>
    <t>Прочих затрат</t>
  </si>
  <si>
    <t>проверка
шахматки</t>
  </si>
  <si>
    <t>Строка нужна</t>
  </si>
  <si>
    <t>ДА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</si>
  <si>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</si>
  <si>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</si>
  <si>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</si>
  <si>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</si>
  <si>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</si>
  <si>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</si>
  <si>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</si>
  <si>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</si>
  <si>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</si>
  <si>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</si>
  <si>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</si>
  <si>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</si>
  <si>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</si>
  <si>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</si>
  <si>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</si>
  <si>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</si>
  <si>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</si>
  <si>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</si>
  <si>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</si>
  <si>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</si>
  <si>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</si>
  <si>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Итого: по главе 8</t>
  </si>
  <si>
    <t>Итого: по главам 1-8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</si>
  <si>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</si>
  <si>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</si>
  <si>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</si>
  <si>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</si>
  <si>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</si>
  <si>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</si>
  <si>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</si>
  <si>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</si>
  <si>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</si>
  <si>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</si>
  <si>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</si>
  <si>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</si>
  <si>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Итого: Непредвиденные затраты</t>
  </si>
  <si>
    <t>Итого с непредвиденными</t>
  </si>
  <si>
    <t>НДС</t>
  </si>
  <si>
    <t>Итого НДС</t>
  </si>
  <si>
    <t>ВСЕГО по сводному сметному расчету с НДС</t>
  </si>
  <si>
    <t>ПИР</t>
  </si>
  <si>
    <t>да</t>
  </si>
  <si>
    <t>ГЕО</t>
  </si>
  <si>
    <t>Авторский надзор</t>
  </si>
  <si>
    <t>непредвиденные</t>
  </si>
  <si>
    <t>данные ИПР</t>
  </si>
  <si>
    <t>длины</t>
  </si>
  <si>
    <t>К1 объект-аналог</t>
  </si>
  <si>
    <t>К1 рашифр</t>
  </si>
  <si>
    <t>К2</t>
  </si>
  <si>
    <t>К2 расшифр</t>
  </si>
  <si>
    <t xml:space="preserve">  С М Е Т А 12-01-01</t>
  </si>
  <si>
    <t>ВЛИ-0,4</t>
  </si>
  <si>
    <t xml:space="preserve"> </t>
  </si>
  <si>
    <t>НА ПРОЕКТНЫЕ РАБОТЫ</t>
  </si>
  <si>
    <t>ВЛЗ-10</t>
  </si>
  <si>
    <t>Замена ТМГ т.37 п.1</t>
  </si>
  <si>
    <t>№  п/п</t>
  </si>
  <si>
    <t>Характеристика предприятия, здания, сооружения или виды работ</t>
  </si>
  <si>
    <t>№№ частей глав, таблиц и пунктов указаний к разделу или главе Сборника цен на проектные и изыскательские работы для строительства</t>
  </si>
  <si>
    <t>Расчет стоимости А+Вх или (объем строительно-монтажных работ х%) 100 или количество х цена</t>
  </si>
  <si>
    <t>Стоимость, руб.</t>
  </si>
  <si>
    <t>а</t>
  </si>
  <si>
    <t>в</t>
  </si>
  <si>
    <t>Х, длинна ВЛ</t>
  </si>
  <si>
    <t>Объем</t>
  </si>
  <si>
    <t>Проектные работы ВЛИ-0,4 кВ</t>
  </si>
  <si>
    <t xml:space="preserve">Расчет базовой стоимости в ценах 2001 г. </t>
  </si>
  <si>
    <t>Справочник базовых цен на  проектные  работы  в  строительстве СБЦП 81-2001-07 Коммунальные инженерные сети и сооружения
Таблица № 18. Воздушные линии электропередачи напряжением до 20 кВ
п.1 Воздушные линии напряжением до 1 кВ, длиной, км: до 1 км</t>
  </si>
  <si>
    <t>Справочник базовых цен на  проектные  работы  в  строительстве СБЦП 81-2001-07 Коммунальные инженерные сети и сооружения
Таблица № 18. Воздушные линии электропередачи напряжением до 20 кВ
п.2 Воздушные линии напряжением до 1 кВ, длиной от 1 до 5 км</t>
  </si>
  <si>
    <t>Итого в ценах 2001 г.</t>
  </si>
  <si>
    <t>Перевод в цены 2000 г.</t>
  </si>
  <si>
    <t>ПЦСН МО 2014, К=1,19
Ц(б)2000 = Ц(б)2001 / 1,19</t>
  </si>
  <si>
    <t>Итого в ценах 2000 г.</t>
  </si>
  <si>
    <t>Проектные работы ВЛЗ-10 кВ</t>
  </si>
  <si>
    <t>Справочник базовых цен на  проектные  работы  в  строительстве СБЦП 81-2001-07 Коммунальные инженерные сети и сооружения
Таблица № 18. Воздушные линии электропередачи напряжением до 20 кВ
п.7 Воздушные линии напряжением 3-20 кВ, длиной от 0,015 до 1 км</t>
  </si>
  <si>
    <t>Справочник базовых цен на  проектные  работы  в  строительстве СБЦП 81-2001-07 Коммунальные инженерные сети и сооружения
Таблица № 18. Воздушные линии электропередачи напряжением до 20 кВ
п.2 Воздушные линии напряжением до 1 кВ, длиной от 1 до 15 км</t>
  </si>
  <si>
    <t>Проектные работы Реконструкция ТП</t>
  </si>
  <si>
    <t>Итого по смете в ценах 2000 г.</t>
  </si>
  <si>
    <t>Итого по смете в текущих без снижения</t>
  </si>
  <si>
    <t>Составил</t>
  </si>
  <si>
    <t>Ширина съемки</t>
  </si>
  <si>
    <t>Длинна ВЛ</t>
  </si>
  <si>
    <t>расчет</t>
  </si>
  <si>
    <t>Показатель</t>
  </si>
  <si>
    <t>ед.изм.</t>
  </si>
  <si>
    <t xml:space="preserve">  С М Е Т А №12-01-02</t>
  </si>
  <si>
    <t>табл 15 п.2</t>
  </si>
  <si>
    <t>ВЛ-0,4</t>
  </si>
  <si>
    <t>табл 15 п.1</t>
  </si>
  <si>
    <t>табл 9 п.1 не застр. местность.</t>
  </si>
  <si>
    <t>табл 9 п.1 застр. местность.</t>
  </si>
  <si>
    <t>табл 9 п.2 не застр. местность.</t>
  </si>
  <si>
    <t>табл 9 п.2 застр. местность.</t>
  </si>
  <si>
    <t>НА ИЗЫСКАТЕЛЬСКИЕ РАБОТЫ</t>
  </si>
  <si>
    <t>ВЛ-10</t>
  </si>
  <si>
    <t>ТП (1 или0), площадь 50х50м</t>
  </si>
  <si>
    <t>I категории сложности</t>
  </si>
  <si>
    <t>II категории сложности</t>
  </si>
  <si>
    <t>I категории сложности, незастроенная территория</t>
  </si>
  <si>
    <t>I категории сложности, застроенная территория</t>
  </si>
  <si>
    <t>II категории сложности, незастроенная территория</t>
  </si>
  <si>
    <t>II категории сложности, застроенная территория</t>
  </si>
  <si>
    <t>км</t>
  </si>
  <si>
    <t>га</t>
  </si>
  <si>
    <t>№</t>
  </si>
  <si>
    <t>СБЦ инженерно-геодезические изыскания (2004 г. Госстрой)</t>
  </si>
  <si>
    <t>Расчет стоимости</t>
  </si>
  <si>
    <t>Стоимость в рублях</t>
  </si>
  <si>
    <t>баз</t>
  </si>
  <si>
    <t>тек без снижения</t>
  </si>
  <si>
    <t>тек</t>
  </si>
  <si>
    <t>отображение</t>
  </si>
  <si>
    <t>да или нет (1 или0)</t>
  </si>
  <si>
    <t>ВЛ-0,38 кВ</t>
  </si>
  <si>
    <t>К1</t>
  </si>
  <si>
    <t>К1 обоснование</t>
  </si>
  <si>
    <t>К2 обоснование</t>
  </si>
  <si>
    <t>Расходы по внутреннему транспорту</t>
  </si>
  <si>
    <t>8,75% табл.4</t>
  </si>
  <si>
    <t>Расходы по орг-ции и ликв.изыскат.работ</t>
  </si>
  <si>
    <t>6% ОУ п.13</t>
  </si>
  <si>
    <t>Итого в базовых ценах 2001г.</t>
  </si>
  <si>
    <t>Дополнительные и непредвиденные расходы</t>
  </si>
  <si>
    <t>10% ОУ п.18</t>
  </si>
  <si>
    <t>Всего в базовых ценах 2001г.</t>
  </si>
  <si>
    <t>Работы по регистрации инженерных изысканий</t>
  </si>
  <si>
    <t>4% табл.80</t>
  </si>
  <si>
    <t>ПЦСН МО 2014, К=1,27
Ц(б)2000 = Ц(б)2001 / 1,27</t>
  </si>
  <si>
    <t>Стоимость изыскательских работ с учетом понижающего коэф-та</t>
  </si>
  <si>
    <t>Составил __________________</t>
  </si>
  <si>
    <t xml:space="preserve">Пояснительая записка </t>
  </si>
  <si>
    <t xml:space="preserve">    1. Описание объемов работ по выданным первоначальным ТУ.</t>
  </si>
  <si>
    <t>ТУ</t>
  </si>
  <si>
    <t>дата ТУ</t>
  </si>
  <si>
    <t>З8-20-302-14051(700743)</t>
  </si>
  <si>
    <t>2020 г.</t>
  </si>
  <si>
    <t>- установка измерительного комплекса с прибором учёта электрической энергии 1 шт. классом точности 2.0 и выше,  коммутационными аппаратами 2 шт.</t>
  </si>
  <si>
    <t xml:space="preserve">- строительство ВЛ-0,4кВ, 1 шт., от   РУ-0,4кВ ТП-10/0,4кВ №2300 до  протяженность ВЛ – 0,08 км, сечение провода 70 кв. мм.  </t>
  </si>
  <si>
    <t xml:space="preserve">     - стоимость ПИР</t>
  </si>
  <si>
    <t>Заполняется из сметного расчета стоимости инвестиционного проекта</t>
  </si>
  <si>
    <t xml:space="preserve">     - стоимость СМР</t>
  </si>
  <si>
    <t xml:space="preserve">     - стоимость оборудования</t>
  </si>
  <si>
    <t xml:space="preserve">     - стоимость ПНР</t>
  </si>
  <si>
    <t xml:space="preserve">     - содержание службы заказчика</t>
  </si>
  <si>
    <t xml:space="preserve">     - резерв средств на непредвиденные расход</t>
  </si>
  <si>
    <t xml:space="preserve">     - прочие</t>
  </si>
  <si>
    <t>в 2000</t>
  </si>
  <si>
    <t>Кпересчета</t>
  </si>
  <si>
    <t>в текущих</t>
  </si>
  <si>
    <t>СМР ПУ</t>
  </si>
  <si>
    <t>обор ПУ</t>
  </si>
  <si>
    <t xml:space="preserve">    6. Описание объемов работ по проектной документации</t>
  </si>
  <si>
    <t>☺</t>
  </si>
  <si>
    <t>- установка измерительного комплекса на трубостойке с прибором учёта электрической энергии с функцией дистанционного снятий показаний 1 шт. классом точности 1.0 и коммутационными аппаратами 2 шт.</t>
  </si>
  <si>
    <r>
      <t xml:space="preserve">- строительство ВЛ-0,4кВ, 1 шт., от   РУ-0,4кВ ТП-10/0,4кВ №2300 до  протяженность ВЛ – </t>
    </r>
    <r>
      <rPr>
        <b/>
        <sz val="12"/>
        <rFont val="Times New Roman"/>
        <family val="1"/>
        <charset val="204"/>
      </rPr>
      <t>0,097</t>
    </r>
    <r>
      <rPr>
        <sz val="12"/>
        <rFont val="Times New Roman"/>
        <family val="1"/>
        <charset val="204"/>
      </rPr>
      <t xml:space="preserve"> км, сечение провода 70 кв. мм.  </t>
    </r>
  </si>
  <si>
    <t xml:space="preserve">    7. Величины и обоснованность причин изменений объемов строительства</t>
  </si>
  <si>
    <t>по ориентир. расчету</t>
  </si>
  <si>
    <t>по смете</t>
  </si>
  <si>
    <t xml:space="preserve">        - В ориентировочном расчете заложена стоимость СМР ВЛИ-0,38 кВ длинной 80 м - 78 684,23 руб, сметная стоимость СМР проектируемой ВЛИ-0,38 кВ составляет 159 956,08 руб.</t>
  </si>
  <si>
    <t xml:space="preserve">        - В ориентировочном расчете заложена стоимость оборудования, в т.ч. прибора учета (ПУ)  класса точности 2,0 стоиомстью 8 851,82 руб без НДС, цена проектируемого оборудования составляет 22 222,03 руб., в т.ч. ПУ - 15 760,27 руб.</t>
  </si>
  <si>
    <t xml:space="preserve">        - В ориентировочном расчете заложена стоимость СМР ПУ - 11 227,55 руб, сметная стоимость СМР установки ПУ составляет 26 418,9 руб</t>
  </si>
  <si>
    <t>Подрядчик (подпись, дата получения акта в/р, замечаний и т.п.)</t>
  </si>
  <si>
    <t>ЛИСТ СОГЛАСОВАНИЯ</t>
  </si>
  <si>
    <t>Отдел/Ф.И.О.</t>
  </si>
  <si>
    <t>Дата передачи на рассмотрение/подпись/</t>
  </si>
  <si>
    <t>Дата рассмотрения  /подпись/</t>
  </si>
  <si>
    <t>Замечания</t>
  </si>
  <si>
    <t xml:space="preserve">Отдел сопровождения ПИР
</t>
  </si>
  <si>
    <t xml:space="preserve">Отдел сметного нормирования
Е.Б. Кретинина </t>
  </si>
  <si>
    <t xml:space="preserve">Договорной отдел
</t>
  </si>
  <si>
    <t xml:space="preserve">Технадзор
</t>
  </si>
  <si>
    <t xml:space="preserve">Начальник ПТО
</t>
  </si>
  <si>
    <t>Начальник отдела комплектации МТР
Г.А. Завадский</t>
  </si>
  <si>
    <t>Отдел инвестиции
О.К.Цариков</t>
  </si>
  <si>
    <t>Зам начальник УКС
Рогожин А.В.</t>
  </si>
  <si>
    <t>Зам.директора по КС
Быков Е.В.</t>
  </si>
  <si>
    <t xml:space="preserve">                        Унифицированная форма № КС-3 </t>
  </si>
  <si>
    <t xml:space="preserve">                        Утверждена постановлением Госкомстата России </t>
  </si>
  <si>
    <t xml:space="preserve">                        от 11.11.99 № 100</t>
  </si>
  <si>
    <t xml:space="preserve">                                                                                      Вид деятельности по ОКДП</t>
  </si>
  <si>
    <t>Договор подряда (контракт)</t>
  </si>
  <si>
    <t>Вид операции</t>
  </si>
  <si>
    <t>Дата</t>
  </si>
  <si>
    <t>документа</t>
  </si>
  <si>
    <t>составления</t>
  </si>
  <si>
    <t xml:space="preserve">СПРАВКА    </t>
  </si>
  <si>
    <t>О СТОИМОСТИ ВЫПОЛНЕННЫХ РАБОТ И ЗАТРАТ</t>
  </si>
  <si>
    <t>Номер п/п</t>
  </si>
  <si>
    <t>Наименование
пусковых комплексов, объектов, видов работ, оборудования, затрат</t>
  </si>
  <si>
    <t>Стоимость выполненных работ и затрат</t>
  </si>
  <si>
    <t>с начала проведения работ</t>
  </si>
  <si>
    <t>с начала года по отчетный месяц включительно</t>
  </si>
  <si>
    <t>в том числе за отчетный месяц</t>
  </si>
  <si>
    <t>Всего работ и затрат, включаемых в стоимость работ в том числе:</t>
  </si>
  <si>
    <t>нужен</t>
  </si>
  <si>
    <t>Закрыто ранее в 2019</t>
  </si>
  <si>
    <t>Закрыто ранее в 2020</t>
  </si>
  <si>
    <t>Закрываем сейчас</t>
  </si>
  <si>
    <t>Строительно-монтажные работы</t>
  </si>
  <si>
    <t>Оборудование</t>
  </si>
  <si>
    <t>Проектно-изыскательские работы</t>
  </si>
  <si>
    <t>Итого</t>
  </si>
  <si>
    <t>Договор без НДС</t>
  </si>
  <si>
    <t>Сумма НДС</t>
  </si>
  <si>
    <t>Всего с учетом НДС</t>
  </si>
  <si>
    <t>Договор с НДС</t>
  </si>
  <si>
    <t>Подрядчик__________________________</t>
  </si>
  <si>
    <t>Заказчик  __________________________</t>
  </si>
  <si>
    <t>Титул</t>
  </si>
  <si>
    <t>Договор</t>
  </si>
  <si>
    <t>Договорная стоимость с НДС</t>
  </si>
  <si>
    <t>Сметная стоимость с НДС</t>
  </si>
  <si>
    <t>ПИР с НДС</t>
  </si>
  <si>
    <t>СМР/ПНР/материал/оборудование с НДС</t>
  </si>
  <si>
    <t>Заказчик:</t>
  </si>
  <si>
    <t>Подрядчик:</t>
  </si>
  <si>
    <t>☺
☺
☺
☺
☺
☺
☺
☺
☺
☺
☺
☺
☺
☺
☺
☺
☺
☺
☺</t>
  </si>
  <si>
    <t>№ акта</t>
  </si>
  <si>
    <t>сдачи – приемки</t>
  </si>
  <si>
    <t>выполненных проектно изыскательских работ по объекту:</t>
  </si>
  <si>
    <t>☺
☺
☺
☺
☺
☺
☺</t>
  </si>
  <si>
    <t>в том числе:</t>
  </si>
  <si>
    <t xml:space="preserve">      Выполненные работы произведены в соответствии с заданием на проектирование и удовлетворяют требования Заказчика. </t>
  </si>
  <si>
    <t xml:space="preserve">      Настоящий Акт составлен в двух экземплярах, имеющих равную юридическую силу для каждой из сторон, и является основанием для оплаты работ, выполненных подрядчиком.</t>
  </si>
  <si>
    <t>https://windowstips.ru/summa-propisyu-v-excel</t>
  </si>
  <si>
    <t>Инструкция для подключения расширения для суммы прописью</t>
  </si>
  <si>
    <t>о выполнении всех работ</t>
  </si>
  <si>
    <t xml:space="preserve">      Заказчик произвел оплату выполненных работ в сумме 0,00 (ноль) руб.</t>
  </si>
  <si>
    <t xml:space="preserve">      Настоящий Акт составлен в двух экземплярах, имеющих равную юридическую силу для каждой из сторон.</t>
  </si>
  <si>
    <t>На _________ от _____________20___г.</t>
  </si>
  <si>
    <t>Исх.  _____ от __ "___" 2020</t>
  </si>
  <si>
    <t>титул</t>
  </si>
  <si>
    <t xml:space="preserve">цена договорабез НДС </t>
  </si>
  <si>
    <t>в т.ч. ПИР</t>
  </si>
  <si>
    <t>Номер договора подряда</t>
  </si>
  <si>
    <t>Наименование подрядчика/субподрядчика</t>
  </si>
  <si>
    <t>Дата заключения договора подряда</t>
  </si>
  <si>
    <t>Сроки окончания выполнения работ по договору подряда</t>
  </si>
  <si>
    <t>Подписант</t>
  </si>
  <si>
    <t>Ш-1399-43-ПИР-СМР</t>
  </si>
  <si>
    <t>ООО "СК Вертикаль"</t>
  </si>
  <si>
    <t>А.В. Рогожин</t>
  </si>
  <si>
    <t>январе</t>
  </si>
  <si>
    <t>Абонент</t>
  </si>
  <si>
    <t>феврале</t>
  </si>
  <si>
    <t>SAP код</t>
  </si>
  <si>
    <t>Расчет ПИР</t>
  </si>
  <si>
    <t>ПИР без снижения</t>
  </si>
  <si>
    <t>марте</t>
  </si>
  <si>
    <t>Договор №</t>
  </si>
  <si>
    <t>по расчету без снижения</t>
  </si>
  <si>
    <t>апреле</t>
  </si>
  <si>
    <t>Договор дата</t>
  </si>
  <si>
    <t>снижение под стоимость ПИР</t>
  </si>
  <si>
    <t>СМР+ПНР из ССР</t>
  </si>
  <si>
    <t>мае</t>
  </si>
  <si>
    <t>Стоимость Договора руб без НДС</t>
  </si>
  <si>
    <t>снижение под остаток от общей цены договора</t>
  </si>
  <si>
    <t>июне</t>
  </si>
  <si>
    <t>Стоимость ПИР руб без НДС</t>
  </si>
  <si>
    <t>июле</t>
  </si>
  <si>
    <t>Авторский надзор руб без НДС</t>
  </si>
  <si>
    <t>ИПР, руб. без НДС</t>
  </si>
  <si>
    <t>августе</t>
  </si>
  <si>
    <t>КДоговорнойНаПИР</t>
  </si>
  <si>
    <t>сентябре</t>
  </si>
  <si>
    <t>Месяц пересчета в текущие цены</t>
  </si>
  <si>
    <t>октябре</t>
  </si>
  <si>
    <t>Период действия индекса</t>
  </si>
  <si>
    <t>Индекс пересчета на ПИР</t>
  </si>
  <si>
    <t>Индекс пересчета на ГЕО</t>
  </si>
  <si>
    <t>Материалы ВЛ</t>
  </si>
  <si>
    <t>оборудование</t>
  </si>
  <si>
    <t>Материалы КЛ</t>
  </si>
  <si>
    <t>ноябре</t>
  </si>
  <si>
    <t>3 квартал 2020 года</t>
  </si>
  <si>
    <t>декабре</t>
  </si>
  <si>
    <t>Дата акта</t>
  </si>
  <si>
    <t>ПериодАктаНачало</t>
  </si>
  <si>
    <t>ПериодАктаКонец</t>
  </si>
  <si>
    <t>ООО «Энергоуслуга»</t>
  </si>
  <si>
    <t>ООО "Строительная компания Вертикаль"</t>
  </si>
  <si>
    <t>ООО "ЦЕНТРСТРОЙ ГРУПП"</t>
  </si>
  <si>
    <t>ООО «Инженерное Бюро»</t>
  </si>
  <si>
    <t>ООО «СК СИСТЕМА»</t>
  </si>
  <si>
    <t>Подрядчик должность</t>
  </si>
  <si>
    <t>Генеральный директор ООО "Строительная компания Вертикаль"</t>
  </si>
  <si>
    <t>Генеральный директор ООО "ЦЕНТРСТРОЙ ГРУПП"</t>
  </si>
  <si>
    <t>Генеральный директор ООО «Инженерное Бюро»</t>
  </si>
  <si>
    <t>Генеральный директор ООО «СК СИСТЕМА»</t>
  </si>
  <si>
    <t>Генеральный директор ООО "Энергоуслуга"</t>
  </si>
  <si>
    <t>Подрядчик ФИО</t>
  </si>
  <si>
    <t>Тимашкова Д.В.</t>
  </si>
  <si>
    <t>Тимашков А. А.</t>
  </si>
  <si>
    <t>Соколов Д.С.</t>
  </si>
  <si>
    <t>Миронов С.С.</t>
  </si>
  <si>
    <t>Хикматов А.Е.</t>
  </si>
  <si>
    <t>Подрядчика должность</t>
  </si>
  <si>
    <t>Генерального директора ООО "Строительная компания Вертикаль"</t>
  </si>
  <si>
    <t>Генерального директора ООО "ЦЕНТРСТРОЙ ГРУПП"</t>
  </si>
  <si>
    <t>Генерального директора ООО «Инженерное Бюро»</t>
  </si>
  <si>
    <t>Генерального директора ООО «СК СИСТЕМА»</t>
  </si>
  <si>
    <t>Генерального директора ООО "Энергоуслуга"</t>
  </si>
  <si>
    <t>Подрядчика ФИО</t>
  </si>
  <si>
    <t>Тимашковой Д.В.</t>
  </si>
  <si>
    <t>Тимашкова А. А.</t>
  </si>
  <si>
    <t>Соколова Д.С.</t>
  </si>
  <si>
    <t>Миронова С.С.</t>
  </si>
  <si>
    <t>Хикматова А.Е.</t>
  </si>
  <si>
    <t>Подрядчик наименование</t>
  </si>
  <si>
    <t>Подрядчик адрес</t>
  </si>
  <si>
    <t>143260,Московская обл., Можайский р-н, п. Уваровка, ул. Привольная, д.1</t>
  </si>
  <si>
    <t>143260,Московская обл., Можайский р-н, Р.п. Уваровка, ул. Привольная, д.1</t>
  </si>
  <si>
    <t>115191, г. Москва, ул. 2-я Рощинская, д.10, эт.2, пом.7, ком.2</t>
  </si>
  <si>
    <t>140070, МО, г. Люберцы, раб.пос. Томилино, ул. Гаршина, д.11, эт/пом.8/8,11,12,13</t>
  </si>
  <si>
    <t>143700 Московская область, Шаховской район, п. Шаховская ул. Комсомольская д.6А, офис 027</t>
  </si>
  <si>
    <t>Подрядчик ОКПО</t>
  </si>
  <si>
    <t>Подрядчик Реквизиты</t>
  </si>
  <si>
    <t xml:space="preserve">Юридический адрес: 143260,Московская обл., Можайский р-н, п. Уваровка, ул. Привольная, д.1
Адрес для писем: 143260, Московская обл., Можайский р-н., п. Уваровка, ул. Привольная, д.1
ИНН 5028034217  КПП 502801001
ОГРН 1165024062488,   ОКПО: 06156482    ОКВЭД:  71.12, ОКОГУ 4210014, ОКТМО 46633154051, ОКОПФ 12300
Расчетный счет: 40702810140000009065
ПАО «Сбербанк России» г. Москва 
Кор.счет: 30101810400000000225
БИК 044525225
Cs_grupp@mail.ru </t>
  </si>
  <si>
    <t xml:space="preserve">Юридический адрес: 143260,Московская обл., Можайский р-н, Р.п. Уваровка, ул. Привольная, д.1
Фактический адрес: 143200, Московская обл., г. Можайск, ул. Володарского, д.1
ИНН 5028031618  КПП 502801001
ОГРН 1145075001664, ОКПО: 33039158    ОКВЭД:  71.12.41, ОКОГУ 4210014, ОКТМО 46745000, ОКОПФ 12165
Расчетный счет: 40702810740000001285
банк ПАО «Сбербанк России» г. Москва
Кор.счет: 30101810400000000225
БИК 044525225
</t>
  </si>
  <si>
    <t>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45286575000 ОКОГУ 49013 ОКВЭД 74.20.1 
р/сч: 40702810538290015015
в «Московский банк ПАО Сбербанк» г. Москва 
к/сч: 30101810400000000225, 
БИК: 044525225
Тел./факс (495) 651 -84-05
Эл. почта: info@engburo.ru</t>
  </si>
  <si>
    <t>140070, МО, 
г. Люберцы, раб.пос. Томилино, ул. Гаршина, д.11, эт/пом.8/8,11,12,13
Почтовый адрес: 140070, МО, г. Люберцы, раб.пос. Томилино, ул. Гаршина, д.11, эт/пом.8/8,11,12,13
ИНН 7727803780, КПП 502701001, 
ОКПО 17452924, ОГРН 1137746351918
р/с № 40702810438000074252
 в ПАО СБЕРБАНК г. Москва
к/с № 30101810400000000225 
БИК 044525225
тел. (499)608-01-89
Эл. адрес: sksystema@gmail.com</t>
  </si>
  <si>
    <t>Юридический адрес: 143700 Московская область, Шаховской район, п. Шаховская ул. Комсомольская д.6А, офис 027
Почтовый адрес: 143700 Московская область, Шаховской район, п. Шаховская, ул. Комсомольская д. 1, пом. 1
ИНН 5079012540, КПП 507901001, 
ОКПО 11736218, ОГРН 1125004001099
р/с № 40702810200000007385
 в ПАО «Промсвязьбанк» г. Москва
к/с № 30101810400000000555 
БИК 044525555
тел.: 8-968-712-70-37
Эл. адрес: energousluga2017@mail.ru</t>
  </si>
  <si>
    <t>Подрядчик Шапка письма</t>
  </si>
  <si>
    <t>143260,Московская обл., Можайский р-н, п. Уваровка, ул. Привольная, д.1. ИНН 5028034217  КПП 502801001. Р/с: 40702810140000009065 банк ПАО «Сбербанк России» г. Москва, к/с: 30101810400000000225 БИК 044525225,   Cs_grupp@mail.ru</t>
  </si>
  <si>
    <t>143260,Московская обл., Можайский р-н, п. Уваровка, ул. Привольная, д.1,  
ИНН/КПП 5028031618/502801001, р/с 40702810740000001285, в ПАО «Сбербанк России» г. Москва, к/с 30101810400000000225, БИК 044525225, телефон 044525225, сs_grupp@mail.ru.</t>
  </si>
  <si>
    <t xml:space="preserve">115191, г. Москва, ул. 2-я Рощинская, д.10, эт.2, пом.7, ком.2
Тел./факс (495) 651 -84-05
Эл. почта: info@engburo.ru          
</t>
  </si>
  <si>
    <t>140070, МО, 
г. Люберцы, раб.пос. Томилино, ул. Гаршина, д.11, эт/пом.8/8,11,12,13
тел. (499)608-01-89
Эл. адрес: sksystema@gmail.com</t>
  </si>
  <si>
    <t>143700 Московская область, Шаховской район, п. Шаховская ул. Комсомольская д.6А, офис 027
тел.: 8-968-712-70-37
E-mail: energousluga2017@mail.ru</t>
  </si>
  <si>
    <t>ЗЭС (Рогожин)</t>
  </si>
  <si>
    <t xml:space="preserve">ШРЭС Смирнов Д.М. </t>
  </si>
  <si>
    <t xml:space="preserve">ВРЭС Харитонов В.Г. </t>
  </si>
  <si>
    <t xml:space="preserve">ЛРЭС Арнаутов А.П. </t>
  </si>
  <si>
    <t>МРЭС (Архипов)</t>
  </si>
  <si>
    <t>ЗЭС (Быков)</t>
  </si>
  <si>
    <t>УРЭС Бовин В.Ю.</t>
  </si>
  <si>
    <t>РРЭС Журавлев Д.Г.</t>
  </si>
  <si>
    <t>Смирнов Д.М.</t>
  </si>
  <si>
    <t>Харитонов В.Г.</t>
  </si>
  <si>
    <t>Арнаутов А.П.</t>
  </si>
  <si>
    <t>Можайскй РЭС</t>
  </si>
  <si>
    <t>Бовин В.Ю.</t>
  </si>
  <si>
    <t>Заказчик должность</t>
  </si>
  <si>
    <t>Начальник Шаховского РЭС Западных электрических сетей - филиала ПАО "Россети Московский регион"</t>
  </si>
  <si>
    <t>Начальник Волоколамского РЭС Западных электрических сетей - филиала ПАО «Россети Московский регион»</t>
  </si>
  <si>
    <t>Начальник Лотошинского РЭС Западных электрических сетей - филиала ПАО «Россети Московский регион»</t>
  </si>
  <si>
    <t>Начальник Можайского РЭС Западных электрических сетей - филиала ПАО «Россети Московский регион»</t>
  </si>
  <si>
    <t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</t>
  </si>
  <si>
    <t>Заместитель начальника проектного управления по особо важным объектам Западных электрических сетей – филиала ПАО «Россети Московский регион»</t>
  </si>
  <si>
    <t>Заместитель начальника Успенского РЭС Западных электрических сетей – филиала ПАО «Россети Московский регион»</t>
  </si>
  <si>
    <t>Начальник Рузского РЭС Западных электрических сетей – филиала ПАО «Россети Московский регион»</t>
  </si>
  <si>
    <t>Заказчик ФИО</t>
  </si>
  <si>
    <t>Арнаутов А. П.</t>
  </si>
  <si>
    <t>Архипов В.В.</t>
  </si>
  <si>
    <t>Быков Е.В.</t>
  </si>
  <si>
    <t>Рогожин А.В.</t>
  </si>
  <si>
    <t>Журавлев Д.Г.</t>
  </si>
  <si>
    <t>Заказчику должность</t>
  </si>
  <si>
    <t>Начальнику Шаховского РЭС Западных электрических сетей - филиала ПАО "Россети Московский регион"</t>
  </si>
  <si>
    <t>Начальнику Волоколамского РЭС Западных электрических сетей - филиала ПАО «Россети Московский регион»</t>
  </si>
  <si>
    <t>Начальнику Лотошинского РЭС Западных электрических сетей - филиала ПАО «Россети Московский регион»</t>
  </si>
  <si>
    <t>Начальнику Можайского РЭС Западных электрических сетей - филиала ПАО «Россети Московский регион»</t>
  </si>
  <si>
    <t>Заместителю начальника проектного управления по особо важным объектам Западных электрических сетей – филиала ПАО «Россети Московский регион»</t>
  </si>
  <si>
    <t>Заместителю начальника Успенского РЭС Западных электрических сетей – филиала ПАО «Россети Московский регион»</t>
  </si>
  <si>
    <t>Начальнику Рузского РЭС Западных электрических сетей – филиала ПАО «Россети Московский регион»</t>
  </si>
  <si>
    <t>Заказчику ФИО</t>
  </si>
  <si>
    <t>Смирнову Д.М.</t>
  </si>
  <si>
    <t>Харитонову В.Г.</t>
  </si>
  <si>
    <t>Арнаутову А. П.</t>
  </si>
  <si>
    <t>Архипову В.В.</t>
  </si>
  <si>
    <t>Рогожину А.В.</t>
  </si>
  <si>
    <t>Бовину В.Ю.</t>
  </si>
  <si>
    <t>Журавлеву Д.Г.</t>
  </si>
  <si>
    <t>Заказчика должность</t>
  </si>
  <si>
    <t>Начальника Шаховского РЭС Западных электрических сетей - филиала ПАО "Россети Московский регион"</t>
  </si>
  <si>
    <t>Начальника Волоколамского РЭС Западных электрических сетей - филиала ПАО «Россети Московский регион»</t>
  </si>
  <si>
    <t>Начальника Лотошинского РЭС Западных электрических сетей - филиала ПАО «Россети Московский регион»</t>
  </si>
  <si>
    <t>Начальника Можайского РЭС Западных электрических сетей - филиала ПАО «Россети Московский регион»</t>
  </si>
  <si>
    <t>заместителя начальника проектного управления по особо важным объектам Западных электрических сетей – филиала ПАО «Россети Московский регион»</t>
  </si>
  <si>
    <t>Заместителя начальника Успенского РЭС Западных электрических сетей – филиала ПАО «Россети Московский регион»</t>
  </si>
  <si>
    <t>начальника Рузского РЭС Западных электрических сетей – филиала ПАО «Россети Московский регион»</t>
  </si>
  <si>
    <t>Заказчика ФИО</t>
  </si>
  <si>
    <t>Смирнова Д.М.</t>
  </si>
  <si>
    <t>Харитонова В.Г.</t>
  </si>
  <si>
    <t>Арнаутова А. П.</t>
  </si>
  <si>
    <t>Архипова В.В.</t>
  </si>
  <si>
    <t>Рогожина А.В.</t>
  </si>
  <si>
    <t>Бовина В.Ю.</t>
  </si>
  <si>
    <t>Журавлева Д.Г.</t>
  </si>
  <si>
    <t>ЗаказчикДолжностьССРБольше100тр</t>
  </si>
  <si>
    <t>ЗаказчикФИОССРБольше100тр</t>
  </si>
  <si>
    <t>ЗаказчикДолжностьССР</t>
  </si>
  <si>
    <t>ЗаказчикФИОССР</t>
  </si>
  <si>
    <t>Заказчик Наименование</t>
  </si>
  <si>
    <t>Западные электрические сети - филиал ПАО "Россети Московский регион"</t>
  </si>
  <si>
    <t>Заказчик адрес</t>
  </si>
  <si>
    <t>143006, Московская область, город Одинцово, Транспортный проезд, дом 32</t>
  </si>
  <si>
    <t>Заказчик ОКПО</t>
  </si>
  <si>
    <t>Реквизиты для акта ПИР</t>
  </si>
  <si>
    <t>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Российская Федерация, Москва, 2-й Павелецкий проезд, д. 3, стр. 2
ИНН 5036065113, КПП 997650001
р/сч 40702810538260019960
к/сч 30101810400000000225
Наименование банка:
ПАО Сбербанк, г. Москва
БИК 044525225</t>
  </si>
  <si>
    <t xml:space="preserve">И.о. заместителя директора по капитальному строительству - начальник управления филиала ПАО «Россети Московский регион» - Западные электрические сети                                                       </t>
  </si>
  <si>
    <t>Публичное акционерное общество "Россети Московский регион"</t>
  </si>
  <si>
    <t>Инвестор адрес</t>
  </si>
  <si>
    <t>115114, Российская Федерация, Москва, 2-й Павелецкий проезд, д. 3, стр. 2</t>
  </si>
  <si>
    <t>Инвестор ОКПО</t>
  </si>
  <si>
    <t>(подпись)</t>
  </si>
  <si>
    <t>КС2_1</t>
  </si>
  <si>
    <t>ТН-2058 от 12.10.2020</t>
  </si>
  <si>
    <t>КП-1258 от 11.09.2020</t>
  </si>
  <si>
    <t>ГСН 81-05-02-2001 гл.2</t>
  </si>
  <si>
    <t>Зимнее удорожание 1,9%</t>
  </si>
  <si>
    <t>Перевод в текущие цены (2 квартал 2021 года)</t>
  </si>
  <si>
    <t>Итого с индексом пересчета в текущие цены (Минстрой России Письмо №№ 18410-ИФ/09 от 04 мая 2021 г.)</t>
  </si>
  <si>
    <t>Замена ТМГ -250 кВА</t>
  </si>
  <si>
    <t>Итого в текущих ценах (Проектные работы ВЛИ-0,4 кВ)</t>
  </si>
  <si>
    <t>Ц(тек) = Ц(б)2001 х 4,66
где 4,66 -индекс пересчета в текущие цены (Минстрой России Письмо № 33267-ИФ/09 от 09.08.2021 г.)</t>
  </si>
  <si>
    <t>Перевод в текущие цены (3 квартал 2021 года)</t>
  </si>
  <si>
    <t xml:space="preserve">Справочник базовых цен на  проектные  работы  в  строительстве СБЦП 81-2001-07 Коммунальные инженерные сети и сооружения
Таблица № 37. п 1 </t>
  </si>
  <si>
    <t>тыс.руб.</t>
  </si>
  <si>
    <t xml:space="preserve">   Согласно ПЦСН-2014 сметах учтены коэффициенты на транспортно-заготовительские расходы:материалы  - 1,05; оборудование 1,042.</t>
  </si>
  <si>
    <t>Сметная стоимость (тыс.руб)</t>
  </si>
  <si>
    <t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t>
  </si>
  <si>
    <t xml:space="preserve">Генеральный директор ООО «ЭНЕРГОСТРОЙМОНТАЖ»     </t>
  </si>
  <si>
    <t>А.В. Храпов</t>
  </si>
  <si>
    <t xml:space="preserve">ООО «ЭНЕРГОСТРОЙМОНТАЖ»     </t>
  </si>
  <si>
    <t xml:space="preserve">Подрядчик: ООО «ЭНЕРГОСТРОЙМОНТАЖ»     </t>
  </si>
  <si>
    <t>ПЦСН-2005 МО п.4.4.5</t>
  </si>
  <si>
    <t xml:space="preserve">Параметры базовой цены:
А = 6,15, тыс. руб.
В = 0, тыс. руб.
</t>
  </si>
  <si>
    <t>Строительно-монтажные работы ВЛИ-0,4 кВ</t>
  </si>
  <si>
    <t>Пусконаладочные работы ВЛИ-0,4 кВ</t>
  </si>
  <si>
    <t xml:space="preserve"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	</t>
  </si>
  <si>
    <t>Демонтажные работы ВЛИ-0,4 кВ</t>
  </si>
  <si>
    <t>Перевод в текущие цены (3 квартал 2023 года)</t>
  </si>
  <si>
    <t>Ц(тек) = Ц(б)2001 х 5,54
где 5,54 -индекс пересчета в текущие цены</t>
  </si>
  <si>
    <t>ВЛИ-0,38 кВ, L=157 м</t>
  </si>
  <si>
    <t>НДС - 22 %</t>
  </si>
  <si>
    <t xml:space="preserve">Постановление РФ N0468 от 21.06.2010г. </t>
  </si>
  <si>
    <t>Строительный контроль 2,14% (итог гл.1-9)</t>
  </si>
  <si>
    <t>Приказ ПАО "Россети Московский регион" № 612 от 01.07.2025</t>
  </si>
  <si>
    <t>Содержание службы заказчика-застройщика-3,93% (итого гл.1-9, 12)</t>
  </si>
  <si>
    <t>"_____"________________ 2026 г.</t>
  </si>
  <si>
    <t xml:space="preserve">     Затраты, связанные с уплатой налога на добавленную стоимость (НДС), приняты в размере 22% </t>
  </si>
  <si>
    <t>НДС 22 %:</t>
  </si>
  <si>
    <t>Реконструкция ВЛИ-0,38 кВ ТП-946 с заменой провода ПС-110 кВ №683 "Ядрошино" (0,08 км), в т.ч. ПИР, МО, Истринский р-н, с.п.Костровское, СНТ «Полянка-1», 50:08:0060431:13</t>
  </si>
  <si>
    <t>ЭСМ-23-90</t>
  </si>
  <si>
    <t>Проектные работы по договору ЭСМ-23-90</t>
  </si>
  <si>
    <t xml:space="preserve">Реконструкция ВЛИ-0,38 кВ ТП-946 с заменой провода ПС-110 кВ №683 "Ядрошино" (0,08 км), в т.ч. ПИР, МО, Истринский р-н, с.п.Костровское, СНТ «Полянка-1», 50:08:0060431:13 </t>
  </si>
  <si>
    <t xml:space="preserve">Реконструкция ВЛИ-0,38 кВ ТП-946 с заменой провода ПС-110 кВ №683 "Ядрошино" (0,08 км), в т.ч. ПИР, МО, Истринский р-н, с.п.Костровское, СНТ «Полянка-1», 50:08:0060431:13
</t>
  </si>
  <si>
    <t>Резерв средств на непредвиденные работы и затраты 2% по итого гл.2-12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</si>
</sst>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\ _₽_-;\-* #,##0.00\ _₽_-;_-* &quot;-&quot;??\ _₽_-;_-@_-"/>
    <numFmt numFmtId="164" formatCode="_-* #,##0.00_-;\-* #,##0.00_-;_-* &quot;-&quot;??_-;_-@_-"/>
    <numFmt numFmtId="165" formatCode="#,##0.00;[Red]\-\ #,##0.00"/>
    <numFmt numFmtId="166" formatCode="_-* #,##0.00_р_._-;\-* #,##0.00_р_._-;_-* &quot;-&quot;??_р_._-;_-@_-"/>
    <numFmt numFmtId="167" formatCode="[$-419]mmmm\ yyyy;@"/>
    <numFmt numFmtId="168" formatCode="#,##0.00\ _₽"/>
    <numFmt numFmtId="169" formatCode="_-* #,##0.00_р_._-;\-* #,##0.00_р_._-;_-* \-??_р_._-;_-@_-"/>
    <numFmt numFmtId="170" formatCode="#,##0.000"/>
    <numFmt numFmtId="171" formatCode="0.000"/>
    <numFmt numFmtId="172" formatCode="_-* #,##0.00000\ _₽_-;\-* #,##0.00000\ _₽_-;_-* &quot;-&quot;??\ _₽_-;_-@_-"/>
    <numFmt numFmtId="173" formatCode="#,##0.00000"/>
    <numFmt numFmtId="174" formatCode="_-* #,##0.000000\ _₽_-;\-* #,##0.000000\ _₽_-;_-* &quot;-&quot;??\ _₽_-;_-@_-"/>
  </numFmts>
  <fonts count="1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6"/>
      <name val="Arial"/>
      <family val="2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b/>
      <sz val="16"/>
      <name val="Arial "/>
      <charset val="204"/>
    </font>
    <font>
      <sz val="13"/>
      <name val="Arial "/>
      <charset val="204"/>
    </font>
    <font>
      <sz val="12"/>
      <name val="Arial "/>
      <charset val="204"/>
    </font>
    <font>
      <b/>
      <sz val="12"/>
      <name val="Arial "/>
      <charset val="204"/>
    </font>
    <font>
      <b/>
      <sz val="14"/>
      <name val="Arial "/>
      <charset val="204"/>
    </font>
    <font>
      <sz val="14"/>
      <name val="Arial 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6"/>
      <color theme="1"/>
      <name val="Calibri"/>
      <family val="2"/>
      <charset val="204"/>
      <scheme val="minor"/>
    </font>
    <font>
      <sz val="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i/>
      <sz val="10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i/>
      <sz val="9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b/>
      <i/>
      <sz val="10"/>
      <name val="Arial"/>
      <family val="2"/>
      <charset val="204"/>
    </font>
    <font>
      <i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color indexed="10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8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6"/>
      <name val="Times New Roman"/>
      <family val="1"/>
      <charset val="204"/>
    </font>
    <font>
      <sz val="6"/>
      <name val="Arial Cyr"/>
      <charset val="204"/>
    </font>
    <font>
      <b/>
      <i/>
      <sz val="10"/>
      <color rgb="FFFF0000"/>
      <name val="Arial Cyr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4"/>
      <name val="Calibri"/>
      <family val="2"/>
      <charset val="204"/>
    </font>
    <font>
      <sz val="9"/>
      <name val="Arial Cyr"/>
      <family val="2"/>
      <charset val="204"/>
    </font>
    <font>
      <i/>
      <sz val="8"/>
      <name val="Arial Cyr"/>
      <family val="2"/>
      <charset val="204"/>
    </font>
    <font>
      <sz val="6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i/>
      <sz val="10"/>
      <name val="Arial Cyr"/>
      <family val="2"/>
      <charset val="204"/>
    </font>
    <font>
      <b/>
      <sz val="10"/>
      <color theme="4" tint="-0.249977111117893"/>
      <name val="Arial Cyr"/>
      <charset val="204"/>
    </font>
    <font>
      <b/>
      <i/>
      <sz val="10"/>
      <name val="Arial Cyr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u/>
      <sz val="10"/>
      <color indexed="12"/>
      <name val="Arial Cyr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theme="4" tint="-0.249977111117893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2"/>
      <color theme="4" tint="-0.249977111117893"/>
      <name val="Arial"/>
      <family val="2"/>
      <charset val="204"/>
    </font>
    <font>
      <b/>
      <sz val="18"/>
      <color rgb="FF7030A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sz val="12"/>
      <color rgb="FF000000"/>
      <name val="Times New Roman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0" fontId="34" fillId="0" borderId="0"/>
    <xf numFmtId="0" fontId="41" fillId="0" borderId="0"/>
    <xf numFmtId="0" fontId="12" fillId="0" borderId="0"/>
    <xf numFmtId="166" fontId="12" fillId="0" borderId="0" applyFont="0" applyFill="0" applyBorder="0" applyAlignment="0" applyProtection="0"/>
    <xf numFmtId="169" fontId="41" fillId="0" borderId="0" applyFill="0" applyBorder="0" applyAlignment="0" applyProtection="0"/>
    <xf numFmtId="0" fontId="21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21" fillId="0" borderId="0"/>
    <xf numFmtId="164" fontId="125" fillId="0" borderId="0" applyFont="0" applyFill="0" applyBorder="0" applyAlignment="0" applyProtection="0"/>
    <xf numFmtId="0" fontId="2" fillId="0" borderId="0"/>
    <xf numFmtId="0" fontId="2" fillId="0" borderId="0"/>
  </cellStyleXfs>
  <cellXfs count="786">
    <xf numFmtId="0" fontId="0" fillId="0" borderId="0" xfId="0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/>
    <xf numFmtId="0" fontId="23" fillId="0" borderId="0" xfId="0" applyFont="1" applyAlignment="1">
      <alignment wrapText="1"/>
    </xf>
    <xf numFmtId="0" fontId="23" fillId="0" borderId="0" xfId="0" applyFont="1"/>
    <xf numFmtId="0" fontId="25" fillId="0" borderId="0" xfId="0" applyFont="1" applyAlignment="1">
      <alignment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165" fontId="0" fillId="0" borderId="0" xfId="0" applyNumberFormat="1"/>
    <xf numFmtId="0" fontId="21" fillId="0" borderId="0" xfId="0" applyFont="1" applyAlignment="1">
      <alignment wrapText="1"/>
    </xf>
    <xf numFmtId="0" fontId="0" fillId="0" borderId="2" xfId="0" applyBorder="1"/>
    <xf numFmtId="0" fontId="21" fillId="0" borderId="2" xfId="0" applyFont="1" applyBorder="1" applyAlignment="1">
      <alignment wrapText="1"/>
    </xf>
    <xf numFmtId="0" fontId="23" fillId="0" borderId="0" xfId="0" applyFont="1" applyAlignment="1">
      <alignment horizontal="right"/>
    </xf>
    <xf numFmtId="0" fontId="25" fillId="0" borderId="0" xfId="0" applyFont="1"/>
    <xf numFmtId="0" fontId="23" fillId="0" borderId="0" xfId="0" applyFont="1" applyAlignment="1">
      <alignment horizontal="left" wrapText="1"/>
    </xf>
    <xf numFmtId="0" fontId="23" fillId="0" borderId="2" xfId="0" applyFont="1" applyBorder="1" applyAlignment="1">
      <alignment horizontal="left" wrapText="1"/>
    </xf>
    <xf numFmtId="0" fontId="27" fillId="0" borderId="0" xfId="0" applyFont="1" applyAlignment="1">
      <alignment horizontal="right" wrapText="1"/>
    </xf>
    <xf numFmtId="165" fontId="23" fillId="0" borderId="0" xfId="0" applyNumberFormat="1" applyFont="1" applyAlignment="1">
      <alignment horizontal="right"/>
    </xf>
    <xf numFmtId="0" fontId="23" fillId="0" borderId="0" xfId="0" applyFont="1" applyAlignment="1">
      <alignment horizontal="right" wrapText="1"/>
    </xf>
    <xf numFmtId="0" fontId="22" fillId="0" borderId="0" xfId="0" applyFont="1" applyAlignment="1">
      <alignment horizontal="right"/>
    </xf>
    <xf numFmtId="165" fontId="27" fillId="0" borderId="0" xfId="0" applyNumberFormat="1" applyFont="1" applyAlignment="1">
      <alignment horizontal="right"/>
    </xf>
    <xf numFmtId="0" fontId="21" fillId="0" borderId="0" xfId="0" applyFont="1" applyAlignment="1">
      <alignment horizontal="right" wrapText="1"/>
    </xf>
    <xf numFmtId="0" fontId="27" fillId="0" borderId="2" xfId="0" applyFont="1" applyBorder="1" applyAlignment="1">
      <alignment horizontal="right" wrapText="1"/>
    </xf>
    <xf numFmtId="0" fontId="23" fillId="0" borderId="2" xfId="0" applyFont="1" applyBorder="1" applyAlignment="1">
      <alignment horizontal="right"/>
    </xf>
    <xf numFmtId="165" fontId="23" fillId="0" borderId="2" xfId="0" applyNumberFormat="1" applyFont="1" applyBorder="1" applyAlignment="1">
      <alignment horizontal="right"/>
    </xf>
    <xf numFmtId="0" fontId="23" fillId="0" borderId="2" xfId="0" applyFont="1" applyBorder="1" applyAlignment="1">
      <alignment horizontal="right" wrapText="1"/>
    </xf>
    <xf numFmtId="165" fontId="22" fillId="0" borderId="2" xfId="0" applyNumberFormat="1" applyFont="1" applyBorder="1" applyAlignment="1">
      <alignment horizontal="right"/>
    </xf>
    <xf numFmtId="165" fontId="30" fillId="0" borderId="0" xfId="0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0" fontId="23" fillId="0" borderId="2" xfId="0" quotePrefix="1" applyFont="1" applyBorder="1" applyAlignment="1">
      <alignment horizontal="right" wrapText="1"/>
    </xf>
    <xf numFmtId="0" fontId="22" fillId="0" borderId="2" xfId="0" applyFont="1" applyBorder="1" applyAlignment="1">
      <alignment horizontal="right"/>
    </xf>
    <xf numFmtId="0" fontId="23" fillId="0" borderId="0" xfId="0" quotePrefix="1" applyFont="1" applyAlignment="1">
      <alignment horizontal="right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/>
    </xf>
    <xf numFmtId="0" fontId="23" fillId="0" borderId="2" xfId="0" applyFont="1" applyBorder="1" applyAlignment="1">
      <alignment horizontal="left" vertical="top" wrapText="1"/>
    </xf>
    <xf numFmtId="165" fontId="21" fillId="0" borderId="0" xfId="0" applyNumberFormat="1" applyFont="1" applyAlignment="1">
      <alignment horizontal="left"/>
    </xf>
    <xf numFmtId="0" fontId="25" fillId="0" borderId="0" xfId="0" applyFont="1" applyAlignment="1">
      <alignment horizontal="left" wrapText="1"/>
    </xf>
    <xf numFmtId="0" fontId="23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4" fillId="0" borderId="0" xfId="0" applyFont="1" applyAlignment="1">
      <alignment horizontal="center" wrapText="1"/>
    </xf>
    <xf numFmtId="0" fontId="36" fillId="0" borderId="0" xfId="1" applyFont="1"/>
    <xf numFmtId="0" fontId="37" fillId="0" borderId="0" xfId="1" applyFont="1" applyAlignment="1">
      <alignment vertical="top" wrapText="1"/>
    </xf>
    <xf numFmtId="0" fontId="37" fillId="0" borderId="0" xfId="1" applyFont="1"/>
    <xf numFmtId="0" fontId="40" fillId="0" borderId="0" xfId="1" applyFont="1" applyAlignment="1">
      <alignment vertical="top" wrapText="1"/>
    </xf>
    <xf numFmtId="0" fontId="37" fillId="0" borderId="10" xfId="1" applyFont="1" applyBorder="1" applyAlignment="1">
      <alignment vertical="top" wrapText="1"/>
    </xf>
    <xf numFmtId="0" fontId="37" fillId="0" borderId="5" xfId="1" applyFont="1" applyBorder="1" applyAlignment="1">
      <alignment vertical="top" wrapText="1"/>
    </xf>
    <xf numFmtId="0" fontId="21" fillId="0" borderId="0" xfId="1" applyFont="1" applyAlignment="1">
      <alignment vertical="top" wrapText="1"/>
    </xf>
    <xf numFmtId="0" fontId="37" fillId="0" borderId="10" xfId="1" applyFont="1" applyBorder="1"/>
    <xf numFmtId="0" fontId="37" fillId="0" borderId="5" xfId="1" applyFont="1" applyBorder="1"/>
    <xf numFmtId="0" fontId="37" fillId="0" borderId="10" xfId="2" applyFont="1" applyBorder="1" applyAlignment="1">
      <alignment vertical="top" wrapText="1"/>
    </xf>
    <xf numFmtId="0" fontId="37" fillId="0" borderId="0" xfId="2" applyFont="1" applyAlignment="1">
      <alignment vertical="top" wrapText="1"/>
    </xf>
    <xf numFmtId="0" fontId="37" fillId="0" borderId="0" xfId="2" applyFont="1"/>
    <xf numFmtId="4" fontId="37" fillId="0" borderId="0" xfId="2" applyNumberFormat="1" applyFont="1" applyAlignment="1">
      <alignment vertical="top" wrapText="1"/>
    </xf>
    <xf numFmtId="0" fontId="37" fillId="0" borderId="0" xfId="2" applyFont="1" applyAlignment="1">
      <alignment vertical="center"/>
    </xf>
    <xf numFmtId="0" fontId="36" fillId="0" borderId="0" xfId="2" applyFont="1"/>
    <xf numFmtId="0" fontId="37" fillId="0" borderId="10" xfId="2" applyFont="1" applyBorder="1"/>
    <xf numFmtId="2" fontId="37" fillId="0" borderId="0" xfId="2" applyNumberFormat="1" applyFont="1"/>
    <xf numFmtId="0" fontId="37" fillId="0" borderId="0" xfId="2" applyFont="1" applyAlignment="1">
      <alignment horizontal="left" vertical="center"/>
    </xf>
    <xf numFmtId="0" fontId="36" fillId="0" borderId="5" xfId="1" applyFont="1" applyBorder="1"/>
    <xf numFmtId="0" fontId="44" fillId="0" borderId="0" xfId="1" applyFont="1"/>
    <xf numFmtId="0" fontId="45" fillId="0" borderId="3" xfId="1" applyFont="1" applyBorder="1" applyAlignment="1">
      <alignment vertical="top" wrapText="1"/>
    </xf>
    <xf numFmtId="0" fontId="45" fillId="0" borderId="0" xfId="1" applyFont="1" applyAlignment="1">
      <alignment vertical="top" wrapText="1"/>
    </xf>
    <xf numFmtId="0" fontId="48" fillId="0" borderId="0" xfId="1" applyFont="1" applyAlignment="1">
      <alignment vertical="top" wrapText="1"/>
    </xf>
    <xf numFmtId="0" fontId="48" fillId="0" borderId="3" xfId="1" applyFont="1" applyBorder="1" applyAlignment="1">
      <alignment vertical="top" wrapText="1"/>
    </xf>
    <xf numFmtId="0" fontId="45" fillId="0" borderId="0" xfId="1" applyFont="1" applyAlignment="1">
      <alignment wrapText="1"/>
    </xf>
    <xf numFmtId="0" fontId="45" fillId="0" borderId="0" xfId="1" applyFont="1"/>
    <xf numFmtId="4" fontId="45" fillId="0" borderId="0" xfId="2" applyNumberFormat="1" applyFont="1" applyAlignment="1">
      <alignment vertical="top" wrapText="1"/>
    </xf>
    <xf numFmtId="0" fontId="45" fillId="0" borderId="0" xfId="2" applyFont="1" applyAlignment="1">
      <alignment vertical="center"/>
    </xf>
    <xf numFmtId="0" fontId="45" fillId="0" borderId="0" xfId="2" applyFont="1"/>
    <xf numFmtId="2" fontId="45" fillId="0" borderId="0" xfId="2" applyNumberFormat="1" applyFont="1"/>
    <xf numFmtId="0" fontId="45" fillId="0" borderId="0" xfId="2" applyFont="1" applyAlignment="1">
      <alignment horizontal="left" vertical="center"/>
    </xf>
    <xf numFmtId="0" fontId="44" fillId="0" borderId="0" xfId="2" applyFont="1"/>
    <xf numFmtId="0" fontId="49" fillId="0" borderId="0" xfId="3" applyFont="1"/>
    <xf numFmtId="0" fontId="50" fillId="0" borderId="0" xfId="3" applyFont="1"/>
    <xf numFmtId="0" fontId="49" fillId="0" borderId="0" xfId="3" applyFont="1" applyAlignment="1">
      <alignment horizontal="center" vertical="center"/>
    </xf>
    <xf numFmtId="0" fontId="51" fillId="0" borderId="0" xfId="3" applyFont="1"/>
    <xf numFmtId="0" fontId="52" fillId="0" borderId="0" xfId="3" applyFont="1"/>
    <xf numFmtId="0" fontId="51" fillId="0" borderId="0" xfId="3" applyFont="1" applyAlignment="1">
      <alignment horizontal="center" vertical="center"/>
    </xf>
    <xf numFmtId="0" fontId="53" fillId="0" borderId="0" xfId="3" applyFont="1" applyAlignment="1">
      <alignment vertical="top"/>
    </xf>
    <xf numFmtId="0" fontId="53" fillId="0" borderId="0" xfId="3" applyFont="1" applyAlignment="1">
      <alignment vertical="top" wrapText="1"/>
    </xf>
    <xf numFmtId="0" fontId="49" fillId="0" borderId="0" xfId="3" applyFont="1" applyAlignment="1">
      <alignment horizontal="center" vertical="center" wrapText="1"/>
    </xf>
    <xf numFmtId="0" fontId="53" fillId="0" borderId="0" xfId="3" applyFont="1"/>
    <xf numFmtId="0" fontId="53" fillId="0" borderId="0" xfId="3" applyFont="1" applyAlignment="1">
      <alignment wrapText="1"/>
    </xf>
    <xf numFmtId="0" fontId="53" fillId="0" borderId="0" xfId="3" applyFont="1" applyAlignment="1">
      <alignment horizontal="left" wrapText="1"/>
    </xf>
    <xf numFmtId="0" fontId="49" fillId="0" borderId="0" xfId="3" applyFont="1" applyAlignment="1">
      <alignment horizontal="center"/>
    </xf>
    <xf numFmtId="0" fontId="53" fillId="0" borderId="0" xfId="3" applyFont="1" applyAlignment="1">
      <alignment horizontal="left"/>
    </xf>
    <xf numFmtId="0" fontId="52" fillId="0" borderId="0" xfId="3" applyFont="1" applyAlignment="1">
      <alignment horizontal="left" wrapText="1"/>
    </xf>
    <xf numFmtId="0" fontId="51" fillId="0" borderId="0" xfId="3" applyFont="1" applyAlignment="1">
      <alignment horizontal="center"/>
    </xf>
    <xf numFmtId="0" fontId="52" fillId="0" borderId="0" xfId="3" applyFont="1" applyAlignment="1">
      <alignment horizontal="center"/>
    </xf>
    <xf numFmtId="0" fontId="55" fillId="0" borderId="0" xfId="3" applyFont="1" applyAlignment="1">
      <alignment wrapText="1"/>
    </xf>
    <xf numFmtId="0" fontId="56" fillId="0" borderId="0" xfId="3" applyFont="1"/>
    <xf numFmtId="0" fontId="56" fillId="0" borderId="0" xfId="3" applyFont="1" applyAlignment="1">
      <alignment horizontal="center" vertical="center" wrapText="1"/>
    </xf>
    <xf numFmtId="0" fontId="57" fillId="0" borderId="0" xfId="3" applyFont="1" applyAlignment="1">
      <alignment vertical="top" wrapText="1"/>
    </xf>
    <xf numFmtId="0" fontId="58" fillId="0" borderId="0" xfId="3" applyFont="1"/>
    <xf numFmtId="0" fontId="58" fillId="0" borderId="0" xfId="3" applyFont="1" applyAlignment="1">
      <alignment horizontal="center" vertical="center"/>
    </xf>
    <xf numFmtId="0" fontId="59" fillId="0" borderId="0" xfId="3" applyFont="1"/>
    <xf numFmtId="0" fontId="59" fillId="0" borderId="0" xfId="3" applyFont="1" applyAlignment="1">
      <alignment horizontal="left" wrapText="1"/>
    </xf>
    <xf numFmtId="0" fontId="59" fillId="0" borderId="0" xfId="3" applyFont="1" applyAlignment="1">
      <alignment horizontal="center"/>
    </xf>
    <xf numFmtId="0" fontId="59" fillId="0" borderId="0" xfId="3" applyFont="1" applyAlignment="1">
      <alignment horizontal="center" vertical="center"/>
    </xf>
    <xf numFmtId="0" fontId="32" fillId="0" borderId="0" xfId="3" applyFont="1"/>
    <xf numFmtId="0" fontId="12" fillId="0" borderId="0" xfId="3" applyAlignment="1">
      <alignment horizontal="left" wrapText="1"/>
    </xf>
    <xf numFmtId="0" fontId="32" fillId="0" borderId="0" xfId="3" applyFont="1" applyAlignment="1">
      <alignment horizontal="center" vertical="center"/>
    </xf>
    <xf numFmtId="0" fontId="32" fillId="0" borderId="0" xfId="3" applyFont="1" applyAlignment="1">
      <alignment horizontal="center"/>
    </xf>
    <xf numFmtId="0" fontId="12" fillId="0" borderId="0" xfId="3"/>
    <xf numFmtId="0" fontId="12" fillId="0" borderId="0" xfId="3" applyAlignment="1">
      <alignment horizontal="center" vertical="center"/>
    </xf>
    <xf numFmtId="0" fontId="32" fillId="0" borderId="0" xfId="3" applyFont="1" applyAlignment="1">
      <alignment vertical="center" wrapText="1"/>
    </xf>
    <xf numFmtId="0" fontId="32" fillId="0" borderId="0" xfId="3" applyFont="1" applyAlignment="1">
      <alignment horizontal="center" vertical="center" wrapText="1"/>
    </xf>
    <xf numFmtId="0" fontId="32" fillId="0" borderId="3" xfId="3" applyFont="1" applyBorder="1" applyAlignment="1">
      <alignment horizontal="center" vertical="center" wrapText="1"/>
    </xf>
    <xf numFmtId="0" fontId="32" fillId="0" borderId="0" xfId="3" applyFont="1" applyAlignment="1">
      <alignment wrapText="1"/>
    </xf>
    <xf numFmtId="0" fontId="32" fillId="0" borderId="3" xfId="3" applyFont="1" applyBorder="1" applyAlignment="1">
      <alignment horizontal="center" vertical="center"/>
    </xf>
    <xf numFmtId="0" fontId="61" fillId="0" borderId="0" xfId="3" applyFont="1" applyAlignment="1">
      <alignment horizontal="center" vertical="center"/>
    </xf>
    <xf numFmtId="0" fontId="62" fillId="0" borderId="4" xfId="3" applyFont="1" applyBorder="1" applyAlignment="1">
      <alignment vertical="center" wrapText="1"/>
    </xf>
    <xf numFmtId="0" fontId="12" fillId="0" borderId="7" xfId="3" applyBorder="1" applyAlignment="1">
      <alignment horizontal="center" vertical="center"/>
    </xf>
    <xf numFmtId="0" fontId="12" fillId="0" borderId="3" xfId="3" applyBorder="1" applyAlignment="1">
      <alignment horizontal="center" vertical="center"/>
    </xf>
    <xf numFmtId="0" fontId="12" fillId="0" borderId="3" xfId="3" applyBorder="1" applyAlignment="1">
      <alignment horizontal="left" vertical="center" wrapText="1"/>
    </xf>
    <xf numFmtId="0" fontId="12" fillId="0" borderId="3" xfId="3" applyBorder="1" applyAlignment="1">
      <alignment horizontal="left" vertical="center"/>
    </xf>
    <xf numFmtId="43" fontId="32" fillId="0" borderId="3" xfId="4" applyNumberFormat="1" applyFont="1" applyFill="1" applyBorder="1" applyAlignment="1">
      <alignment horizontal="right" vertical="center"/>
    </xf>
    <xf numFmtId="43" fontId="63" fillId="0" borderId="3" xfId="4" applyNumberFormat="1" applyFont="1" applyFill="1" applyBorder="1" applyAlignment="1">
      <alignment horizontal="right" vertical="center"/>
    </xf>
    <xf numFmtId="43" fontId="12" fillId="0" borderId="0" xfId="3" applyNumberFormat="1" applyAlignment="1">
      <alignment horizontal="center" vertical="center"/>
    </xf>
    <xf numFmtId="0" fontId="64" fillId="0" borderId="0" xfId="3" applyFont="1" applyAlignment="1">
      <alignment horizontal="center" vertical="center"/>
    </xf>
    <xf numFmtId="0" fontId="62" fillId="0" borderId="4" xfId="3" applyFont="1" applyBorder="1" applyAlignment="1">
      <alignment horizontal="right" vertical="center"/>
    </xf>
    <xf numFmtId="166" fontId="62" fillId="0" borderId="7" xfId="4" applyFont="1" applyFill="1" applyBorder="1" applyAlignment="1">
      <alignment horizontal="center" vertical="center"/>
    </xf>
    <xf numFmtId="0" fontId="62" fillId="0" borderId="4" xfId="3" applyFont="1" applyBorder="1" applyAlignment="1">
      <alignment vertical="center"/>
    </xf>
    <xf numFmtId="0" fontId="12" fillId="0" borderId="3" xfId="3" applyBorder="1" applyAlignment="1">
      <alignment horizontal="center" vertical="center" wrapText="1"/>
    </xf>
    <xf numFmtId="0" fontId="12" fillId="0" borderId="4" xfId="3" applyBorder="1" applyAlignment="1">
      <alignment horizontal="center" vertical="center"/>
    </xf>
    <xf numFmtId="0" fontId="12" fillId="0" borderId="14" xfId="3" applyBorder="1" applyAlignment="1">
      <alignment horizontal="center" vertical="center" wrapText="1"/>
    </xf>
    <xf numFmtId="0" fontId="65" fillId="0" borderId="0" xfId="3" applyFont="1" applyAlignment="1">
      <alignment horizontal="center" vertical="center"/>
    </xf>
    <xf numFmtId="0" fontId="12" fillId="0" borderId="0" xfId="3" applyAlignment="1">
      <alignment horizontal="left" vertical="center"/>
    </xf>
    <xf numFmtId="0" fontId="32" fillId="0" borderId="3" xfId="3" applyFont="1" applyBorder="1" applyAlignment="1">
      <alignment vertical="center"/>
    </xf>
    <xf numFmtId="0" fontId="32" fillId="0" borderId="3" xfId="3" applyFont="1" applyBorder="1" applyAlignment="1">
      <alignment horizontal="left" vertical="center" wrapText="1"/>
    </xf>
    <xf numFmtId="0" fontId="32" fillId="0" borderId="3" xfId="3" applyFont="1" applyBorder="1" applyAlignment="1">
      <alignment horizontal="left" vertical="center"/>
    </xf>
    <xf numFmtId="166" fontId="62" fillId="0" borderId="3" xfId="4" applyFont="1" applyFill="1" applyBorder="1" applyAlignment="1">
      <alignment horizontal="center" vertical="center"/>
    </xf>
    <xf numFmtId="0" fontId="32" fillId="0" borderId="3" xfId="3" applyFont="1" applyBorder="1" applyAlignment="1">
      <alignment horizontal="left" vertical="top" wrapText="1"/>
    </xf>
    <xf numFmtId="0" fontId="59" fillId="0" borderId="0" xfId="3" applyFont="1" applyAlignment="1">
      <alignment horizontal="left" vertical="center" wrapText="1"/>
    </xf>
    <xf numFmtId="0" fontId="60" fillId="0" borderId="0" xfId="3" applyFont="1" applyAlignment="1">
      <alignment horizontal="center" vertical="center"/>
    </xf>
    <xf numFmtId="0" fontId="12" fillId="0" borderId="0" xfId="3" applyAlignment="1">
      <alignment horizontal="center"/>
    </xf>
    <xf numFmtId="0" fontId="12" fillId="0" borderId="0" xfId="3" applyAlignment="1">
      <alignment horizontal="right"/>
    </xf>
    <xf numFmtId="0" fontId="12" fillId="0" borderId="2" xfId="3" applyBorder="1" applyAlignment="1">
      <alignment horizontal="center"/>
    </xf>
    <xf numFmtId="0" fontId="12" fillId="0" borderId="0" xfId="3" applyAlignment="1">
      <alignment horizontal="left" vertical="center" wrapText="1"/>
    </xf>
    <xf numFmtId="0" fontId="49" fillId="0" borderId="3" xfId="3" applyFont="1" applyBorder="1" applyAlignment="1">
      <alignment wrapText="1"/>
    </xf>
    <xf numFmtId="0" fontId="65" fillId="0" borderId="3" xfId="3" applyFont="1" applyBorder="1" applyAlignment="1">
      <alignment horizontal="center" vertical="center" wrapText="1"/>
    </xf>
    <xf numFmtId="0" fontId="49" fillId="0" borderId="3" xfId="3" applyFont="1" applyBorder="1"/>
    <xf numFmtId="0" fontId="65" fillId="0" borderId="3" xfId="3" applyFont="1" applyBorder="1" applyAlignment="1">
      <alignment horizontal="center" vertical="center"/>
    </xf>
    <xf numFmtId="167" fontId="32" fillId="0" borderId="0" xfId="3" applyNumberFormat="1" applyFont="1" applyAlignment="1">
      <alignment horizontal="center"/>
    </xf>
    <xf numFmtId="0" fontId="68" fillId="0" borderId="0" xfId="2" applyFont="1"/>
    <xf numFmtId="0" fontId="69" fillId="0" borderId="0" xfId="3" applyFont="1" applyAlignment="1">
      <alignment horizontal="center" vertical="center"/>
    </xf>
    <xf numFmtId="0" fontId="69" fillId="0" borderId="0" xfId="3" applyFont="1" applyAlignment="1">
      <alignment horizontal="left" wrapText="1"/>
    </xf>
    <xf numFmtId="0" fontId="70" fillId="0" borderId="0" xfId="3" applyFont="1" applyAlignment="1">
      <alignment horizontal="center" vertical="center"/>
    </xf>
    <xf numFmtId="0" fontId="21" fillId="0" borderId="0" xfId="2" applyFont="1"/>
    <xf numFmtId="0" fontId="71" fillId="0" borderId="3" xfId="2" applyFont="1" applyBorder="1"/>
    <xf numFmtId="0" fontId="28" fillId="0" borderId="3" xfId="2" applyFont="1" applyBorder="1"/>
    <xf numFmtId="0" fontId="72" fillId="0" borderId="0" xfId="2" applyFont="1" applyAlignment="1">
      <alignment horizontal="center"/>
    </xf>
    <xf numFmtId="0" fontId="22" fillId="0" borderId="3" xfId="2" applyFont="1" applyBorder="1" applyAlignment="1">
      <alignment horizontal="left" wrapText="1"/>
    </xf>
    <xf numFmtId="0" fontId="21" fillId="0" borderId="3" xfId="2" applyFont="1" applyBorder="1"/>
    <xf numFmtId="0" fontId="71" fillId="0" borderId="0" xfId="2" applyFont="1"/>
    <xf numFmtId="0" fontId="21" fillId="0" borderId="3" xfId="2" applyFont="1" applyBorder="1" applyAlignment="1">
      <alignment horizontal="left"/>
    </xf>
    <xf numFmtId="0" fontId="74" fillId="0" borderId="0" xfId="2" applyFont="1" applyAlignment="1">
      <alignment horizontal="left" wrapText="1"/>
    </xf>
    <xf numFmtId="0" fontId="73" fillId="0" borderId="0" xfId="2" applyFont="1" applyAlignment="1">
      <alignment horizontal="center" wrapText="1"/>
    </xf>
    <xf numFmtId="0" fontId="30" fillId="0" borderId="0" xfId="2" applyFont="1" applyAlignment="1">
      <alignment horizontal="center" wrapText="1"/>
    </xf>
    <xf numFmtId="0" fontId="37" fillId="0" borderId="0" xfId="2" applyFont="1" applyAlignment="1">
      <alignment wrapText="1"/>
    </xf>
    <xf numFmtId="0" fontId="74" fillId="0" borderId="0" xfId="2" applyFont="1" applyAlignment="1">
      <alignment horizontal="left"/>
    </xf>
    <xf numFmtId="0" fontId="28" fillId="0" borderId="15" xfId="2" applyFont="1" applyBorder="1" applyAlignment="1">
      <alignment horizontal="center" vertical="center" wrapText="1"/>
    </xf>
    <xf numFmtId="0" fontId="75" fillId="0" borderId="0" xfId="2" applyFont="1" applyAlignment="1">
      <alignment horizontal="center" vertical="top" wrapText="1"/>
    </xf>
    <xf numFmtId="0" fontId="28" fillId="0" borderId="0" xfId="2" applyFont="1"/>
    <xf numFmtId="0" fontId="75" fillId="0" borderId="17" xfId="2" applyFont="1" applyBorder="1" applyAlignment="1">
      <alignment horizontal="center" vertical="center" wrapText="1"/>
    </xf>
    <xf numFmtId="0" fontId="75" fillId="0" borderId="2" xfId="2" applyFont="1" applyBorder="1" applyAlignment="1">
      <alignment horizontal="center" vertical="top" wrapText="1"/>
    </xf>
    <xf numFmtId="0" fontId="76" fillId="0" borderId="3" xfId="2" applyFont="1" applyBorder="1"/>
    <xf numFmtId="0" fontId="28" fillId="0" borderId="7" xfId="2" applyFont="1" applyBorder="1"/>
    <xf numFmtId="168" fontId="21" fillId="0" borderId="3" xfId="2" applyNumberFormat="1" applyFont="1" applyBorder="1" applyAlignment="1">
      <alignment horizontal="center" vertical="center"/>
    </xf>
    <xf numFmtId="0" fontId="77" fillId="0" borderId="3" xfId="2" applyFont="1" applyBorder="1" applyAlignment="1">
      <alignment horizontal="center" vertical="center"/>
    </xf>
    <xf numFmtId="0" fontId="77" fillId="0" borderId="4" xfId="2" applyFont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21" fillId="0" borderId="14" xfId="2" applyFont="1" applyBorder="1" applyAlignment="1">
      <alignment horizontal="center" vertical="center"/>
    </xf>
    <xf numFmtId="0" fontId="21" fillId="0" borderId="3" xfId="2" applyFont="1" applyBorder="1" applyAlignment="1">
      <alignment horizontal="center" vertical="center"/>
    </xf>
    <xf numFmtId="0" fontId="28" fillId="0" borderId="3" xfId="2" applyFont="1" applyBorder="1" applyAlignment="1">
      <alignment horizontal="center" vertical="center" wrapText="1"/>
    </xf>
    <xf numFmtId="0" fontId="28" fillId="0" borderId="3" xfId="2" applyFont="1" applyBorder="1" applyAlignment="1">
      <alignment horizontal="left" vertical="center" wrapText="1"/>
    </xf>
    <xf numFmtId="43" fontId="28" fillId="0" borderId="3" xfId="2" applyNumberFormat="1" applyFont="1" applyBorder="1" applyAlignment="1">
      <alignment horizontal="center" vertical="center" wrapText="1"/>
    </xf>
    <xf numFmtId="168" fontId="21" fillId="0" borderId="3" xfId="2" applyNumberFormat="1" applyFont="1" applyBorder="1" applyAlignment="1">
      <alignment horizontal="center" vertical="center" wrapText="1"/>
    </xf>
    <xf numFmtId="0" fontId="77" fillId="0" borderId="3" xfId="2" applyFont="1" applyBorder="1" applyAlignment="1">
      <alignment horizontal="center" vertical="center" wrapText="1"/>
    </xf>
    <xf numFmtId="0" fontId="77" fillId="0" borderId="4" xfId="2" applyFont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0" fontId="21" fillId="0" borderId="14" xfId="2" applyFont="1" applyBorder="1" applyAlignment="1">
      <alignment horizontal="center" vertical="center" wrapText="1"/>
    </xf>
    <xf numFmtId="0" fontId="28" fillId="0" borderId="3" xfId="2" applyFont="1" applyBorder="1" applyAlignment="1">
      <alignment wrapText="1"/>
    </xf>
    <xf numFmtId="0" fontId="21" fillId="0" borderId="3" xfId="2" applyFont="1" applyBorder="1" applyAlignment="1">
      <alignment horizontal="left" vertical="center" wrapText="1"/>
    </xf>
    <xf numFmtId="43" fontId="21" fillId="0" borderId="3" xfId="2" applyNumberFormat="1" applyFont="1" applyBorder="1" applyAlignment="1">
      <alignment horizontal="center" vertical="center" wrapText="1"/>
    </xf>
    <xf numFmtId="0" fontId="21" fillId="0" borderId="9" xfId="2" applyFont="1" applyBorder="1" applyAlignment="1">
      <alignment horizontal="center" vertical="center" wrapText="1"/>
    </xf>
    <xf numFmtId="0" fontId="75" fillId="0" borderId="3" xfId="2" applyFont="1" applyBorder="1" applyAlignment="1">
      <alignment horizontal="left" vertical="center" wrapText="1"/>
    </xf>
    <xf numFmtId="43" fontId="75" fillId="0" borderId="3" xfId="2" applyNumberFormat="1" applyFont="1" applyBorder="1" applyAlignment="1">
      <alignment horizontal="center" vertical="center" wrapText="1"/>
    </xf>
    <xf numFmtId="0" fontId="28" fillId="0" borderId="15" xfId="2" applyFont="1" applyBorder="1" applyAlignment="1">
      <alignment horizontal="left" vertical="center" wrapText="1"/>
    </xf>
    <xf numFmtId="43" fontId="28" fillId="0" borderId="15" xfId="5" applyNumberFormat="1" applyFont="1" applyFill="1" applyBorder="1" applyAlignment="1" applyProtection="1">
      <alignment horizontal="left" vertical="center" wrapText="1"/>
    </xf>
    <xf numFmtId="169" fontId="21" fillId="0" borderId="0" xfId="5" applyFont="1" applyFill="1" applyBorder="1" applyAlignment="1" applyProtection="1">
      <alignment horizontal="center" vertical="center" wrapText="1"/>
    </xf>
    <xf numFmtId="0" fontId="28" fillId="0" borderId="15" xfId="2" applyFont="1" applyBorder="1" applyAlignment="1">
      <alignment vertical="center" wrapText="1"/>
    </xf>
    <xf numFmtId="0" fontId="77" fillId="0" borderId="0" xfId="2" applyFont="1" applyAlignment="1">
      <alignment horizontal="center" vertical="center"/>
    </xf>
    <xf numFmtId="169" fontId="77" fillId="0" borderId="0" xfId="2" applyNumberFormat="1" applyFont="1" applyAlignment="1">
      <alignment horizontal="center" vertical="center"/>
    </xf>
    <xf numFmtId="168" fontId="75" fillId="0" borderId="15" xfId="5" applyNumberFormat="1" applyFont="1" applyFill="1" applyBorder="1" applyAlignment="1" applyProtection="1">
      <alignment horizontal="right" vertical="center" wrapText="1"/>
    </xf>
    <xf numFmtId="168" fontId="21" fillId="0" borderId="0" xfId="2" applyNumberFormat="1" applyFont="1" applyAlignment="1">
      <alignment horizontal="center" vertical="center" wrapText="1"/>
    </xf>
    <xf numFmtId="0" fontId="21" fillId="0" borderId="3" xfId="2" applyFont="1" applyBorder="1" applyAlignment="1">
      <alignment horizontal="center" wrapText="1"/>
    </xf>
    <xf numFmtId="0" fontId="28" fillId="0" borderId="3" xfId="2" applyFont="1" applyBorder="1" applyAlignment="1">
      <alignment horizontal="center" wrapText="1"/>
    </xf>
    <xf numFmtId="0" fontId="28" fillId="0" borderId="15" xfId="2" applyFont="1" applyBorder="1" applyAlignment="1">
      <alignment horizontal="left" vertical="top" wrapText="1"/>
    </xf>
    <xf numFmtId="0" fontId="28" fillId="0" borderId="15" xfId="2" applyFont="1" applyBorder="1" applyAlignment="1">
      <alignment vertical="top" wrapText="1"/>
    </xf>
    <xf numFmtId="0" fontId="28" fillId="0" borderId="15" xfId="2" applyFont="1" applyBorder="1" applyAlignment="1">
      <alignment horizontal="center" vertical="top" wrapText="1"/>
    </xf>
    <xf numFmtId="0" fontId="61" fillId="0" borderId="3" xfId="2" applyFont="1" applyBorder="1" applyAlignment="1">
      <alignment horizontal="left" vertical="center" wrapText="1"/>
    </xf>
    <xf numFmtId="43" fontId="61" fillId="0" borderId="3" xfId="2" applyNumberFormat="1" applyFont="1" applyBorder="1" applyAlignment="1">
      <alignment horizontal="center" vertical="center" wrapText="1"/>
    </xf>
    <xf numFmtId="168" fontId="21" fillId="0" borderId="3" xfId="2" applyNumberFormat="1" applyFont="1" applyBorder="1" applyAlignment="1">
      <alignment horizontal="right" vertical="center" wrapText="1"/>
    </xf>
    <xf numFmtId="168" fontId="21" fillId="0" borderId="14" xfId="2" applyNumberFormat="1" applyFont="1" applyBorder="1" applyAlignment="1">
      <alignment horizontal="center" vertical="center" wrapText="1"/>
    </xf>
    <xf numFmtId="0" fontId="28" fillId="0" borderId="3" xfId="2" applyFont="1" applyBorder="1" applyAlignment="1">
      <alignment vertical="center" wrapText="1"/>
    </xf>
    <xf numFmtId="168" fontId="28" fillId="0" borderId="3" xfId="5" applyNumberFormat="1" applyFont="1" applyFill="1" applyBorder="1" applyAlignment="1" applyProtection="1">
      <alignment horizontal="right" vertical="center" wrapText="1"/>
    </xf>
    <xf numFmtId="168" fontId="75" fillId="0" borderId="3" xfId="5" applyNumberFormat="1" applyFont="1" applyFill="1" applyBorder="1" applyAlignment="1" applyProtection="1">
      <alignment horizontal="right" vertical="center" wrapText="1"/>
    </xf>
    <xf numFmtId="168" fontId="75" fillId="0" borderId="3" xfId="2" applyNumberFormat="1" applyFont="1" applyBorder="1" applyAlignment="1">
      <alignment horizontal="right" vertical="center" wrapText="1"/>
    </xf>
    <xf numFmtId="0" fontId="28" fillId="0" borderId="3" xfId="2" applyFont="1" applyBorder="1" applyAlignment="1">
      <alignment vertical="center"/>
    </xf>
    <xf numFmtId="0" fontId="27" fillId="0" borderId="0" xfId="2" applyFont="1"/>
    <xf numFmtId="0" fontId="23" fillId="0" borderId="0" xfId="2" applyFont="1" applyAlignment="1">
      <alignment horizontal="center" vertical="center"/>
    </xf>
    <xf numFmtId="169" fontId="23" fillId="0" borderId="0" xfId="2" applyNumberFormat="1" applyFont="1" applyAlignment="1">
      <alignment horizontal="center" vertical="center"/>
    </xf>
    <xf numFmtId="0" fontId="21" fillId="0" borderId="0" xfId="2" applyFont="1" applyAlignment="1">
      <alignment vertical="top"/>
    </xf>
    <xf numFmtId="0" fontId="21" fillId="0" borderId="0" xfId="2" applyFont="1" applyAlignment="1">
      <alignment horizontal="left" vertical="top"/>
    </xf>
    <xf numFmtId="43" fontId="21" fillId="0" borderId="0" xfId="2" applyNumberFormat="1" applyFont="1" applyAlignment="1">
      <alignment vertical="top"/>
    </xf>
    <xf numFmtId="0" fontId="33" fillId="0" borderId="0" xfId="2" applyFont="1" applyAlignment="1">
      <alignment horizontal="center" vertical="center"/>
    </xf>
    <xf numFmtId="0" fontId="21" fillId="0" borderId="6" xfId="2" applyFont="1" applyBorder="1" applyAlignment="1">
      <alignment horizontal="center" vertical="center"/>
    </xf>
    <xf numFmtId="0" fontId="21" fillId="0" borderId="3" xfId="2" applyFont="1" applyBorder="1" applyAlignment="1">
      <alignment vertical="top"/>
    </xf>
    <xf numFmtId="0" fontId="22" fillId="0" borderId="0" xfId="2" applyFont="1" applyAlignment="1">
      <alignment horizontal="center" vertical="top"/>
    </xf>
    <xf numFmtId="0" fontId="78" fillId="3" borderId="22" xfId="2" applyFont="1" applyFill="1" applyBorder="1" applyAlignment="1">
      <alignment horizontal="center" vertical="center"/>
    </xf>
    <xf numFmtId="0" fontId="61" fillId="0" borderId="23" xfId="2" applyFont="1" applyBorder="1" applyAlignment="1">
      <alignment horizontal="center" vertical="center"/>
    </xf>
    <xf numFmtId="0" fontId="71" fillId="0" borderId="3" xfId="2" applyFont="1" applyBorder="1" applyAlignment="1">
      <alignment vertical="top" wrapText="1"/>
    </xf>
    <xf numFmtId="0" fontId="79" fillId="0" borderId="22" xfId="2" applyFont="1" applyBorder="1" applyAlignment="1">
      <alignment horizontal="center" vertical="center"/>
    </xf>
    <xf numFmtId="0" fontId="61" fillId="0" borderId="24" xfId="2" applyFont="1" applyBorder="1" applyAlignment="1">
      <alignment horizontal="center" vertical="center"/>
    </xf>
    <xf numFmtId="0" fontId="77" fillId="0" borderId="3" xfId="2" applyFont="1" applyBorder="1" applyAlignment="1">
      <alignment vertical="top" wrapText="1"/>
    </xf>
    <xf numFmtId="0" fontId="72" fillId="0" borderId="0" xfId="2" applyFont="1" applyAlignment="1">
      <alignment horizontal="center" vertical="top"/>
    </xf>
    <xf numFmtId="0" fontId="72" fillId="0" borderId="0" xfId="2" applyFont="1" applyAlignment="1">
      <alignment horizontal="left" vertical="top"/>
    </xf>
    <xf numFmtId="0" fontId="72" fillId="0" borderId="0" xfId="2" applyFont="1" applyAlignment="1">
      <alignment horizontal="center" vertical="center"/>
    </xf>
    <xf numFmtId="43" fontId="72" fillId="0" borderId="0" xfId="2" applyNumberFormat="1" applyFont="1" applyAlignment="1">
      <alignment horizontal="center" vertical="top"/>
    </xf>
    <xf numFmtId="0" fontId="61" fillId="0" borderId="25" xfId="2" applyFont="1" applyBorder="1" applyAlignment="1">
      <alignment horizontal="center" vertical="center"/>
    </xf>
    <xf numFmtId="0" fontId="37" fillId="0" borderId="0" xfId="2" applyFont="1" applyAlignment="1">
      <alignment horizontal="center" vertical="top" wrapText="1"/>
    </xf>
    <xf numFmtId="0" fontId="37" fillId="0" borderId="0" xfId="2" applyFont="1" applyAlignment="1">
      <alignment vertical="top"/>
    </xf>
    <xf numFmtId="0" fontId="80" fillId="0" borderId="0" xfId="2" applyFont="1" applyAlignment="1">
      <alignment vertical="top"/>
    </xf>
    <xf numFmtId="0" fontId="37" fillId="0" borderId="0" xfId="2" applyFont="1" applyAlignment="1">
      <alignment horizontal="center" vertical="center"/>
    </xf>
    <xf numFmtId="0" fontId="37" fillId="0" borderId="3" xfId="2" applyFont="1" applyBorder="1" applyAlignment="1">
      <alignment vertical="top"/>
    </xf>
    <xf numFmtId="0" fontId="37" fillId="0" borderId="0" xfId="2" applyFont="1" applyAlignment="1">
      <alignment horizontal="left" vertical="top" wrapText="1"/>
    </xf>
    <xf numFmtId="0" fontId="81" fillId="0" borderId="0" xfId="2" applyFont="1" applyAlignment="1">
      <alignment horizontal="center" vertical="top" wrapText="1"/>
    </xf>
    <xf numFmtId="0" fontId="81" fillId="0" borderId="0" xfId="2" applyFont="1" applyAlignment="1">
      <alignment horizontal="left" vertical="top" wrapText="1"/>
    </xf>
    <xf numFmtId="0" fontId="81" fillId="0" borderId="0" xfId="2" applyFont="1" applyAlignment="1">
      <alignment horizontal="center" vertical="center" wrapText="1"/>
    </xf>
    <xf numFmtId="43" fontId="81" fillId="0" borderId="0" xfId="2" applyNumberFormat="1" applyFont="1" applyAlignment="1">
      <alignment horizontal="center" vertical="top" wrapText="1"/>
    </xf>
    <xf numFmtId="0" fontId="71" fillId="0" borderId="0" xfId="2" applyFont="1" applyAlignment="1">
      <alignment horizontal="center" vertical="top" wrapText="1"/>
    </xf>
    <xf numFmtId="49" fontId="28" fillId="0" borderId="3" xfId="2" applyNumberFormat="1" applyFont="1" applyBorder="1" applyAlignment="1">
      <alignment horizontal="center" vertical="center" wrapText="1"/>
    </xf>
    <xf numFmtId="0" fontId="82" fillId="0" borderId="0" xfId="2" applyFont="1" applyAlignment="1">
      <alignment horizontal="center" vertical="center"/>
    </xf>
    <xf numFmtId="0" fontId="23" fillId="0" borderId="0" xfId="2" applyFont="1" applyAlignment="1">
      <alignment horizontal="center" vertical="top" wrapText="1"/>
    </xf>
    <xf numFmtId="0" fontId="71" fillId="0" borderId="0" xfId="2" applyFont="1" applyAlignment="1">
      <alignment vertical="top"/>
    </xf>
    <xf numFmtId="0" fontId="71" fillId="0" borderId="0" xfId="2" applyFont="1" applyAlignment="1">
      <alignment horizontal="center" vertical="center"/>
    </xf>
    <xf numFmtId="0" fontId="82" fillId="0" borderId="3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top" wrapText="1"/>
    </xf>
    <xf numFmtId="0" fontId="83" fillId="0" borderId="0" xfId="2" applyFont="1" applyAlignment="1">
      <alignment vertical="top"/>
    </xf>
    <xf numFmtId="0" fontId="83" fillId="0" borderId="3" xfId="2" applyFont="1" applyBorder="1" applyAlignment="1">
      <alignment vertical="top"/>
    </xf>
    <xf numFmtId="0" fontId="71" fillId="0" borderId="3" xfId="2" applyFont="1" applyBorder="1" applyAlignment="1">
      <alignment vertical="top"/>
    </xf>
    <xf numFmtId="0" fontId="71" fillId="0" borderId="3" xfId="2" applyFont="1" applyBorder="1" applyAlignment="1">
      <alignment horizontal="center" vertical="center"/>
    </xf>
    <xf numFmtId="0" fontId="27" fillId="0" borderId="7" xfId="2" applyFont="1" applyBorder="1" applyAlignment="1">
      <alignment horizontal="center" vertical="center" wrapText="1"/>
    </xf>
    <xf numFmtId="43" fontId="27" fillId="0" borderId="7" xfId="2" applyNumberFormat="1" applyFont="1" applyBorder="1" applyAlignment="1">
      <alignment horizontal="center" vertical="center" wrapText="1"/>
    </xf>
    <xf numFmtId="0" fontId="33" fillId="0" borderId="14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 wrapText="1"/>
    </xf>
    <xf numFmtId="0" fontId="23" fillId="0" borderId="0" xfId="2" applyFont="1" applyAlignment="1">
      <alignment horizontal="center" vertical="center" wrapText="1"/>
    </xf>
    <xf numFmtId="0" fontId="77" fillId="0" borderId="3" xfId="2" applyFont="1" applyBorder="1" applyAlignment="1">
      <alignment vertical="top"/>
    </xf>
    <xf numFmtId="0" fontId="27" fillId="0" borderId="26" xfId="2" applyFont="1" applyBorder="1" applyAlignment="1">
      <alignment horizontal="center" vertical="center" wrapText="1"/>
    </xf>
    <xf numFmtId="43" fontId="27" fillId="0" borderId="26" xfId="2" applyNumberFormat="1" applyFont="1" applyBorder="1" applyAlignment="1">
      <alignment horizontal="center" vertical="center" wrapText="1"/>
    </xf>
    <xf numFmtId="0" fontId="85" fillId="0" borderId="9" xfId="2" applyFont="1" applyBorder="1" applyAlignment="1">
      <alignment horizontal="center" vertical="center" wrapText="1"/>
    </xf>
    <xf numFmtId="43" fontId="84" fillId="0" borderId="9" xfId="2" applyNumberFormat="1" applyFont="1" applyBorder="1" applyAlignment="1">
      <alignment horizontal="center" vertical="top" wrapText="1"/>
    </xf>
    <xf numFmtId="4" fontId="23" fillId="0" borderId="3" xfId="2" applyNumberFormat="1" applyFont="1" applyBorder="1" applyAlignment="1">
      <alignment horizontal="center" vertical="top" wrapText="1"/>
    </xf>
    <xf numFmtId="4" fontId="23" fillId="0" borderId="0" xfId="2" applyNumberFormat="1" applyFont="1" applyAlignment="1">
      <alignment horizontal="center" vertical="top" wrapText="1"/>
    </xf>
    <xf numFmtId="0" fontId="27" fillId="0" borderId="3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left" vertical="center" wrapText="1"/>
    </xf>
    <xf numFmtId="0" fontId="27" fillId="0" borderId="9" xfId="2" applyFont="1" applyBorder="1" applyAlignment="1">
      <alignment horizontal="center" vertical="center" wrapText="1"/>
    </xf>
    <xf numFmtId="43" fontId="27" fillId="0" borderId="9" xfId="2" applyNumberFormat="1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168" fontId="23" fillId="0" borderId="3" xfId="2" applyNumberFormat="1" applyFont="1" applyBorder="1" applyAlignment="1">
      <alignment horizontal="center" vertical="center" wrapText="1"/>
    </xf>
    <xf numFmtId="168" fontId="23" fillId="0" borderId="0" xfId="2" applyNumberFormat="1" applyFont="1" applyAlignment="1">
      <alignment horizontal="center" vertical="center" wrapText="1"/>
    </xf>
    <xf numFmtId="0" fontId="86" fillId="0" borderId="0" xfId="2" applyFont="1" applyAlignment="1">
      <alignment vertical="top"/>
    </xf>
    <xf numFmtId="0" fontId="23" fillId="0" borderId="0" xfId="2" applyFont="1" applyAlignment="1">
      <alignment vertical="top"/>
    </xf>
    <xf numFmtId="43" fontId="27" fillId="0" borderId="3" xfId="2" applyNumberFormat="1" applyFont="1" applyBorder="1" applyAlignment="1">
      <alignment horizontal="center" vertical="center" wrapText="1"/>
    </xf>
    <xf numFmtId="0" fontId="86" fillId="0" borderId="3" xfId="2" applyFont="1" applyBorder="1" applyAlignment="1">
      <alignment vertical="top" wrapText="1"/>
    </xf>
    <xf numFmtId="0" fontId="23" fillId="0" borderId="3" xfId="2" applyFont="1" applyBorder="1" applyAlignment="1">
      <alignment vertical="top"/>
    </xf>
    <xf numFmtId="0" fontId="23" fillId="0" borderId="3" xfId="2" applyFont="1" applyBorder="1" applyAlignment="1">
      <alignment horizontal="center" vertical="center"/>
    </xf>
    <xf numFmtId="43" fontId="84" fillId="0" borderId="3" xfId="2" applyNumberFormat="1" applyFont="1" applyBorder="1" applyAlignment="1">
      <alignment horizontal="center" vertical="center" wrapText="1"/>
    </xf>
    <xf numFmtId="2" fontId="86" fillId="0" borderId="3" xfId="2" applyNumberFormat="1" applyFont="1" applyBorder="1" applyAlignment="1">
      <alignment vertical="top"/>
    </xf>
    <xf numFmtId="2" fontId="23" fillId="0" borderId="3" xfId="2" applyNumberFormat="1" applyFont="1" applyBorder="1" applyAlignment="1">
      <alignment horizontal="center" vertical="center"/>
    </xf>
    <xf numFmtId="43" fontId="27" fillId="0" borderId="4" xfId="2" applyNumberFormat="1" applyFont="1" applyBorder="1" applyAlignment="1">
      <alignment horizontal="center" vertical="center" wrapText="1"/>
    </xf>
    <xf numFmtId="168" fontId="27" fillId="0" borderId="3" xfId="2" applyNumberFormat="1" applyFont="1" applyBorder="1" applyAlignment="1">
      <alignment horizontal="center" vertical="center" wrapText="1"/>
    </xf>
    <xf numFmtId="0" fontId="84" fillId="0" borderId="3" xfId="2" applyFont="1" applyBorder="1" applyAlignment="1">
      <alignment horizontal="center" vertical="center" wrapText="1"/>
    </xf>
    <xf numFmtId="43" fontId="84" fillId="0" borderId="4" xfId="2" applyNumberFormat="1" applyFont="1" applyBorder="1" applyAlignment="1">
      <alignment horizontal="center" vertical="center" wrapText="1"/>
    </xf>
    <xf numFmtId="0" fontId="87" fillId="0" borderId="3" xfId="2" applyFont="1" applyBorder="1" applyAlignment="1">
      <alignment horizontal="center" vertical="center"/>
    </xf>
    <xf numFmtId="0" fontId="23" fillId="0" borderId="3" xfId="2" applyFont="1" applyBorder="1" applyAlignment="1">
      <alignment horizontal="left" vertical="center" wrapText="1"/>
    </xf>
    <xf numFmtId="0" fontId="23" fillId="0" borderId="0" xfId="2" applyFont="1" applyAlignment="1">
      <alignment horizontal="left" vertical="center" wrapText="1"/>
    </xf>
    <xf numFmtId="43" fontId="23" fillId="0" borderId="3" xfId="2" applyNumberFormat="1" applyFont="1" applyBorder="1" applyAlignment="1">
      <alignment horizontal="center" vertical="center"/>
    </xf>
    <xf numFmtId="43" fontId="27" fillId="0" borderId="3" xfId="5" applyNumberFormat="1" applyFont="1" applyFill="1" applyBorder="1" applyAlignment="1" applyProtection="1">
      <alignment horizontal="center" vertical="center" wrapText="1"/>
    </xf>
    <xf numFmtId="43" fontId="27" fillId="0" borderId="3" xfId="5" applyNumberFormat="1" applyFont="1" applyFill="1" applyBorder="1" applyAlignment="1" applyProtection="1">
      <alignment horizontal="left" vertical="center" wrapText="1"/>
    </xf>
    <xf numFmtId="43" fontId="23" fillId="0" borderId="3" xfId="5" applyNumberFormat="1" applyFont="1" applyFill="1" applyBorder="1" applyAlignment="1" applyProtection="1">
      <alignment horizontal="left" vertical="center" wrapText="1"/>
    </xf>
    <xf numFmtId="43" fontId="23" fillId="0" borderId="0" xfId="5" applyNumberFormat="1" applyFont="1" applyFill="1" applyBorder="1" applyAlignment="1" applyProtection="1">
      <alignment horizontal="left" vertical="center" wrapText="1"/>
    </xf>
    <xf numFmtId="0" fontId="84" fillId="0" borderId="3" xfId="2" applyFont="1" applyBorder="1" applyAlignment="1">
      <alignment horizontal="left" vertical="center" wrapText="1"/>
    </xf>
    <xf numFmtId="43" fontId="25" fillId="0" borderId="3" xfId="2" applyNumberFormat="1" applyFont="1" applyBorder="1" applyAlignment="1">
      <alignment horizontal="center" vertical="center"/>
    </xf>
    <xf numFmtId="43" fontId="23" fillId="0" borderId="0" xfId="2" applyNumberFormat="1" applyFont="1" applyAlignment="1">
      <alignment horizontal="center" vertical="center"/>
    </xf>
    <xf numFmtId="0" fontId="88" fillId="0" borderId="3" xfId="2" applyFont="1" applyBorder="1" applyAlignment="1">
      <alignment horizontal="center" vertical="center" wrapText="1"/>
    </xf>
    <xf numFmtId="0" fontId="76" fillId="0" borderId="3" xfId="2" applyFont="1" applyBorder="1" applyAlignment="1">
      <alignment wrapText="1"/>
    </xf>
    <xf numFmtId="0" fontId="34" fillId="0" borderId="0" xfId="2" applyFont="1" applyAlignment="1">
      <alignment horizontal="justify" vertical="center" wrapText="1"/>
    </xf>
    <xf numFmtId="0" fontId="41" fillId="0" borderId="0" xfId="2"/>
    <xf numFmtId="0" fontId="90" fillId="0" borderId="0" xfId="2" applyFont="1" applyAlignment="1">
      <alignment horizontal="center" vertical="center" wrapText="1"/>
    </xf>
    <xf numFmtId="0" fontId="90" fillId="0" borderId="0" xfId="2" applyFont="1" applyAlignment="1">
      <alignment horizontal="center" vertical="center"/>
    </xf>
    <xf numFmtId="0" fontId="92" fillId="0" borderId="0" xfId="2" applyFont="1" applyAlignment="1">
      <alignment horizontal="center" vertical="center" wrapText="1"/>
    </xf>
    <xf numFmtId="0" fontId="92" fillId="0" borderId="0" xfId="2" applyFont="1" applyAlignment="1">
      <alignment horizontal="justify" vertical="center" wrapText="1"/>
    </xf>
    <xf numFmtId="0" fontId="93" fillId="0" borderId="0" xfId="2" applyFont="1"/>
    <xf numFmtId="0" fontId="41" fillId="0" borderId="3" xfId="2" applyBorder="1"/>
    <xf numFmtId="0" fontId="94" fillId="0" borderId="3" xfId="2" applyFont="1" applyBorder="1"/>
    <xf numFmtId="0" fontId="92" fillId="0" borderId="0" xfId="2" quotePrefix="1" applyFont="1" applyAlignment="1">
      <alignment horizontal="left" vertical="center" wrapText="1"/>
    </xf>
    <xf numFmtId="0" fontId="92" fillId="0" borderId="0" xfId="2" applyFont="1" applyAlignment="1">
      <alignment horizontal="left" vertical="center" wrapText="1"/>
    </xf>
    <xf numFmtId="0" fontId="34" fillId="0" borderId="0" xfId="2" quotePrefix="1" applyFont="1" applyAlignment="1">
      <alignment horizontal="left" vertical="center" wrapText="1"/>
    </xf>
    <xf numFmtId="168" fontId="34" fillId="0" borderId="0" xfId="2" quotePrefix="1" applyNumberFormat="1" applyFont="1" applyAlignment="1">
      <alignment horizontal="right" vertical="center" wrapText="1"/>
    </xf>
    <xf numFmtId="0" fontId="34" fillId="0" borderId="0" xfId="2" applyFont="1" applyAlignment="1">
      <alignment horizontal="left" vertical="center" wrapText="1"/>
    </xf>
    <xf numFmtId="0" fontId="95" fillId="0" borderId="0" xfId="2" applyFont="1"/>
    <xf numFmtId="168" fontId="92" fillId="0" borderId="0" xfId="2" quotePrefix="1" applyNumberFormat="1" applyFont="1" applyAlignment="1">
      <alignment horizontal="right" vertical="center" wrapText="1"/>
    </xf>
    <xf numFmtId="0" fontId="96" fillId="0" borderId="0" xfId="2" applyFont="1"/>
    <xf numFmtId="0" fontId="96" fillId="0" borderId="3" xfId="2" applyFont="1" applyBorder="1"/>
    <xf numFmtId="168" fontId="96" fillId="0" borderId="3" xfId="2" applyNumberFormat="1" applyFont="1" applyBorder="1"/>
    <xf numFmtId="0" fontId="34" fillId="0" borderId="0" xfId="2" applyFont="1"/>
    <xf numFmtId="0" fontId="34" fillId="0" borderId="0" xfId="2" applyFont="1" applyAlignment="1">
      <alignment horizontal="left" vertical="top" wrapText="1"/>
    </xf>
    <xf numFmtId="0" fontId="34" fillId="0" borderId="0" xfId="2" applyFont="1" applyAlignment="1">
      <alignment horizontal="left"/>
    </xf>
    <xf numFmtId="0" fontId="96" fillId="0" borderId="0" xfId="2" applyFont="1" applyAlignment="1">
      <alignment wrapText="1"/>
    </xf>
    <xf numFmtId="0" fontId="98" fillId="0" borderId="0" xfId="2" applyFont="1"/>
    <xf numFmtId="0" fontId="90" fillId="0" borderId="0" xfId="2" applyFont="1"/>
    <xf numFmtId="0" fontId="21" fillId="0" borderId="3" xfId="6" applyBorder="1" applyAlignment="1">
      <alignment horizontal="center" vertical="center" wrapText="1"/>
    </xf>
    <xf numFmtId="0" fontId="21" fillId="0" borderId="0" xfId="6"/>
    <xf numFmtId="0" fontId="42" fillId="0" borderId="0" xfId="6" applyFont="1"/>
    <xf numFmtId="0" fontId="21" fillId="0" borderId="0" xfId="6" applyAlignment="1">
      <alignment wrapText="1"/>
    </xf>
    <xf numFmtId="0" fontId="97" fillId="0" borderId="3" xfId="6" applyFont="1" applyBorder="1" applyAlignment="1">
      <alignment horizontal="center" vertical="center" wrapText="1"/>
    </xf>
    <xf numFmtId="0" fontId="99" fillId="0" borderId="3" xfId="6" applyFont="1" applyBorder="1" applyAlignment="1">
      <alignment horizontal="center" vertical="center" wrapText="1"/>
    </xf>
    <xf numFmtId="0" fontId="34" fillId="0" borderId="3" xfId="6" applyFont="1" applyBorder="1" applyAlignment="1">
      <alignment vertical="center" wrapText="1"/>
    </xf>
    <xf numFmtId="0" fontId="100" fillId="0" borderId="3" xfId="6" applyFont="1" applyBorder="1" applyAlignment="1">
      <alignment horizontal="center" vertical="center" wrapText="1"/>
    </xf>
    <xf numFmtId="0" fontId="100" fillId="0" borderId="3" xfId="6" applyFont="1" applyBorder="1" applyAlignment="1">
      <alignment vertical="center" wrapText="1"/>
    </xf>
    <xf numFmtId="0" fontId="23" fillId="0" borderId="0" xfId="6" applyFont="1" applyAlignment="1">
      <alignment wrapText="1"/>
    </xf>
    <xf numFmtId="0" fontId="101" fillId="0" borderId="3" xfId="6" applyFont="1" applyBorder="1" applyAlignment="1">
      <alignment horizontal="left" vertical="top" wrapText="1"/>
    </xf>
    <xf numFmtId="0" fontId="102" fillId="0" borderId="0" xfId="2" applyFont="1"/>
    <xf numFmtId="0" fontId="103" fillId="0" borderId="0" xfId="2" applyFont="1" applyAlignment="1">
      <alignment horizontal="left"/>
    </xf>
    <xf numFmtId="0" fontId="102" fillId="0" borderId="0" xfId="2" applyFont="1" applyAlignment="1">
      <alignment horizontal="center"/>
    </xf>
    <xf numFmtId="0" fontId="41" fillId="0" borderId="0" xfId="2" applyAlignment="1">
      <alignment horizontal="center"/>
    </xf>
    <xf numFmtId="0" fontId="41" fillId="0" borderId="0" xfId="2" applyAlignment="1">
      <alignment horizontal="right"/>
    </xf>
    <xf numFmtId="0" fontId="41" fillId="0" borderId="0" xfId="2" applyAlignment="1">
      <alignment horizontal="center" vertical="center"/>
    </xf>
    <xf numFmtId="0" fontId="41" fillId="0" borderId="0" xfId="2" applyAlignment="1">
      <alignment wrapText="1"/>
    </xf>
    <xf numFmtId="0" fontId="102" fillId="0" borderId="0" xfId="2" applyFont="1" applyAlignment="1">
      <alignment horizontal="right"/>
    </xf>
    <xf numFmtId="0" fontId="104" fillId="0" borderId="0" xfId="2" applyFont="1" applyAlignment="1">
      <alignment horizontal="center" vertical="center"/>
    </xf>
    <xf numFmtId="0" fontId="104" fillId="0" borderId="0" xfId="2" applyFont="1"/>
    <xf numFmtId="0" fontId="104" fillId="0" borderId="0" xfId="2" applyFont="1" applyAlignment="1">
      <alignment horizontal="center"/>
    </xf>
    <xf numFmtId="0" fontId="41" fillId="0" borderId="4" xfId="2" applyBorder="1" applyAlignment="1">
      <alignment horizontal="right"/>
    </xf>
    <xf numFmtId="1" fontId="105" fillId="0" borderId="0" xfId="2" applyNumberFormat="1" applyFont="1" applyAlignment="1">
      <alignment horizontal="center" vertical="center" wrapText="1"/>
    </xf>
    <xf numFmtId="14" fontId="105" fillId="0" borderId="0" xfId="2" applyNumberFormat="1" applyFont="1" applyAlignment="1">
      <alignment horizontal="center" vertical="center"/>
    </xf>
    <xf numFmtId="4" fontId="41" fillId="0" borderId="0" xfId="2" applyNumberFormat="1" applyAlignment="1">
      <alignment horizontal="center"/>
    </xf>
    <xf numFmtId="4" fontId="41" fillId="0" borderId="0" xfId="2" applyNumberFormat="1"/>
    <xf numFmtId="0" fontId="41" fillId="0" borderId="6" xfId="2" applyBorder="1" applyAlignment="1">
      <alignment horizontal="center"/>
    </xf>
    <xf numFmtId="0" fontId="41" fillId="0" borderId="7" xfId="2" applyBorder="1" applyAlignment="1">
      <alignment horizontal="center"/>
    </xf>
    <xf numFmtId="0" fontId="41" fillId="0" borderId="10" xfId="2" applyBorder="1" applyAlignment="1">
      <alignment horizontal="center"/>
    </xf>
    <xf numFmtId="0" fontId="41" fillId="0" borderId="26" xfId="2" applyBorder="1" applyAlignment="1">
      <alignment horizontal="center"/>
    </xf>
    <xf numFmtId="0" fontId="106" fillId="0" borderId="0" xfId="2" applyFont="1" applyAlignment="1">
      <alignment horizontal="right"/>
    </xf>
    <xf numFmtId="49" fontId="41" fillId="0" borderId="33" xfId="2" applyNumberFormat="1" applyBorder="1" applyAlignment="1">
      <alignment horizontal="center"/>
    </xf>
    <xf numFmtId="14" fontId="41" fillId="0" borderId="22" xfId="2" applyNumberFormat="1" applyBorder="1" applyAlignment="1">
      <alignment horizontal="center"/>
    </xf>
    <xf numFmtId="14" fontId="41" fillId="0" borderId="33" xfId="2" applyNumberFormat="1" applyBorder="1" applyAlignment="1">
      <alignment horizontal="center"/>
    </xf>
    <xf numFmtId="14" fontId="41" fillId="0" borderId="0" xfId="2" applyNumberFormat="1" applyAlignment="1">
      <alignment horizontal="center"/>
    </xf>
    <xf numFmtId="0" fontId="106" fillId="0" borderId="0" xfId="2" applyFont="1" applyAlignment="1">
      <alignment horizontal="center" vertical="center"/>
    </xf>
    <xf numFmtId="0" fontId="106" fillId="0" borderId="0" xfId="2" applyFont="1"/>
    <xf numFmtId="0" fontId="106" fillId="0" borderId="0" xfId="2" applyFont="1" applyAlignment="1">
      <alignment horizontal="center"/>
    </xf>
    <xf numFmtId="0" fontId="68" fillId="0" borderId="0" xfId="2" applyFont="1" applyAlignment="1">
      <alignment horizontal="center" vertical="center"/>
    </xf>
    <xf numFmtId="4" fontId="68" fillId="0" borderId="0" xfId="2" applyNumberFormat="1" applyFont="1" applyAlignment="1">
      <alignment horizontal="center" vertical="center"/>
    </xf>
    <xf numFmtId="4" fontId="68" fillId="0" borderId="0" xfId="2" applyNumberFormat="1" applyFont="1"/>
    <xf numFmtId="0" fontId="68" fillId="0" borderId="13" xfId="2" applyFont="1" applyBorder="1" applyAlignment="1">
      <alignment horizontal="center" vertical="center" wrapText="1"/>
    </xf>
    <xf numFmtId="0" fontId="68" fillId="0" borderId="0" xfId="2" applyFont="1" applyAlignment="1">
      <alignment horizontal="center" vertical="center" wrapText="1"/>
    </xf>
    <xf numFmtId="0" fontId="68" fillId="0" borderId="9" xfId="2" applyFont="1" applyBorder="1" applyAlignment="1">
      <alignment horizontal="center" vertical="center" wrapText="1"/>
    </xf>
    <xf numFmtId="0" fontId="68" fillId="0" borderId="12" xfId="2" applyFont="1" applyBorder="1" applyAlignment="1">
      <alignment horizontal="center" vertical="center"/>
    </xf>
    <xf numFmtId="0" fontId="68" fillId="0" borderId="0" xfId="2" applyFont="1" applyAlignment="1">
      <alignment vertical="center" wrapText="1"/>
    </xf>
    <xf numFmtId="2" fontId="41" fillId="0" borderId="0" xfId="2" applyNumberFormat="1" applyAlignment="1">
      <alignment horizontal="center" vertical="center" wrapText="1"/>
    </xf>
    <xf numFmtId="0" fontId="41" fillId="0" borderId="3" xfId="2" applyBorder="1" applyAlignment="1">
      <alignment horizontal="center"/>
    </xf>
    <xf numFmtId="0" fontId="41" fillId="0" borderId="14" xfId="2" applyBorder="1" applyAlignment="1">
      <alignment horizontal="center"/>
    </xf>
    <xf numFmtId="168" fontId="107" fillId="0" borderId="4" xfId="2" applyNumberFormat="1" applyFont="1" applyBorder="1" applyAlignment="1">
      <alignment horizontal="center" vertical="center"/>
    </xf>
    <xf numFmtId="168" fontId="41" fillId="0" borderId="14" xfId="2" applyNumberFormat="1" applyBorder="1" applyAlignment="1">
      <alignment horizontal="center" vertical="center" wrapText="1"/>
    </xf>
    <xf numFmtId="2" fontId="108" fillId="0" borderId="3" xfId="2" applyNumberFormat="1" applyFont="1" applyBorder="1" applyAlignment="1">
      <alignment horizontal="center" vertical="center" wrapText="1"/>
    </xf>
    <xf numFmtId="0" fontId="41" fillId="0" borderId="3" xfId="2" applyBorder="1" applyAlignment="1">
      <alignment horizontal="center" vertical="center"/>
    </xf>
    <xf numFmtId="168" fontId="68" fillId="0" borderId="4" xfId="2" applyNumberFormat="1" applyFont="1" applyBorder="1" applyAlignment="1">
      <alignment horizontal="center" vertical="center"/>
    </xf>
    <xf numFmtId="4" fontId="108" fillId="3" borderId="3" xfId="2" applyNumberFormat="1" applyFont="1" applyFill="1" applyBorder="1" applyAlignment="1">
      <alignment vertical="center" wrapText="1"/>
    </xf>
    <xf numFmtId="4" fontId="41" fillId="3" borderId="3" xfId="2" applyNumberFormat="1" applyFill="1" applyBorder="1" applyAlignment="1">
      <alignment vertical="center" wrapText="1"/>
    </xf>
    <xf numFmtId="4" fontId="41" fillId="3" borderId="3" xfId="2" applyNumberFormat="1" applyFill="1" applyBorder="1" applyAlignment="1">
      <alignment horizontal="center"/>
    </xf>
    <xf numFmtId="0" fontId="41" fillId="3" borderId="0" xfId="2" applyFill="1"/>
    <xf numFmtId="4" fontId="41" fillId="3" borderId="3" xfId="2" applyNumberFormat="1" applyFill="1" applyBorder="1" applyAlignment="1">
      <alignment horizontal="left" vertical="center" wrapText="1"/>
    </xf>
    <xf numFmtId="4" fontId="108" fillId="3" borderId="3" xfId="2" applyNumberFormat="1" applyFont="1" applyFill="1" applyBorder="1" applyAlignment="1">
      <alignment horizontal="center" vertical="center" wrapText="1"/>
    </xf>
    <xf numFmtId="4" fontId="41" fillId="3" borderId="3" xfId="2" applyNumberFormat="1" applyFill="1" applyBorder="1" applyAlignment="1">
      <alignment horizontal="center" vertical="center" wrapText="1"/>
    </xf>
    <xf numFmtId="0" fontId="41" fillId="3" borderId="3" xfId="2" applyFill="1" applyBorder="1"/>
    <xf numFmtId="4" fontId="108" fillId="0" borderId="3" xfId="2" applyNumberFormat="1" applyFont="1" applyBorder="1" applyAlignment="1">
      <alignment horizontal="center" vertical="center" wrapText="1"/>
    </xf>
    <xf numFmtId="0" fontId="41" fillId="0" borderId="3" xfId="2" applyBorder="1" applyAlignment="1">
      <alignment horizontal="center" vertical="center" wrapText="1"/>
    </xf>
    <xf numFmtId="4" fontId="41" fillId="0" borderId="3" xfId="2" applyNumberFormat="1" applyBorder="1" applyAlignment="1">
      <alignment horizontal="center"/>
    </xf>
    <xf numFmtId="170" fontId="41" fillId="0" borderId="3" xfId="2" applyNumberFormat="1" applyBorder="1" applyAlignment="1">
      <alignment horizontal="left" vertical="center" wrapText="1"/>
    </xf>
    <xf numFmtId="4" fontId="41" fillId="0" borderId="3" xfId="2" applyNumberFormat="1" applyBorder="1" applyAlignment="1">
      <alignment horizontal="left" vertical="center"/>
    </xf>
    <xf numFmtId="4" fontId="108" fillId="3" borderId="8" xfId="2" applyNumberFormat="1" applyFont="1" applyFill="1" applyBorder="1" applyAlignment="1">
      <alignment horizontal="center" vertical="center" wrapText="1"/>
    </xf>
    <xf numFmtId="0" fontId="41" fillId="3" borderId="7" xfId="2" applyFill="1" applyBorder="1" applyAlignment="1">
      <alignment horizontal="center" vertical="center" wrapText="1"/>
    </xf>
    <xf numFmtId="4" fontId="41" fillId="3" borderId="7" xfId="2" applyNumberFormat="1" applyFill="1" applyBorder="1" applyAlignment="1">
      <alignment horizontal="center"/>
    </xf>
    <xf numFmtId="168" fontId="109" fillId="0" borderId="0" xfId="2" applyNumberFormat="1" applyFont="1" applyAlignment="1">
      <alignment horizontal="center" vertical="center"/>
    </xf>
    <xf numFmtId="4" fontId="41" fillId="0" borderId="33" xfId="2" applyNumberFormat="1" applyBorder="1" applyAlignment="1">
      <alignment horizontal="right" vertical="center" wrapText="1"/>
    </xf>
    <xf numFmtId="168" fontId="41" fillId="0" borderId="35" xfId="2" applyNumberFormat="1" applyBorder="1" applyAlignment="1">
      <alignment horizontal="left" vertical="center" wrapText="1"/>
    </xf>
    <xf numFmtId="4" fontId="41" fillId="0" borderId="33" xfId="2" applyNumberFormat="1" applyBorder="1" applyAlignment="1">
      <alignment horizontal="left" vertical="center"/>
    </xf>
    <xf numFmtId="4" fontId="41" fillId="0" borderId="35" xfId="2" applyNumberFormat="1" applyBorder="1" applyAlignment="1">
      <alignment horizontal="left" vertical="center"/>
    </xf>
    <xf numFmtId="168" fontId="109" fillId="0" borderId="0" xfId="2" applyNumberFormat="1" applyFont="1" applyAlignment="1">
      <alignment horizontal="center" vertical="center" wrapText="1"/>
    </xf>
    <xf numFmtId="168" fontId="41" fillId="0" borderId="0" xfId="2" applyNumberFormat="1"/>
    <xf numFmtId="168" fontId="41" fillId="0" borderId="35" xfId="2" applyNumberFormat="1" applyBorder="1" applyAlignment="1">
      <alignment horizontal="left"/>
    </xf>
    <xf numFmtId="4" fontId="41" fillId="0" borderId="0" xfId="2" applyNumberFormat="1" applyAlignment="1">
      <alignment horizontal="right" vertical="center" wrapText="1"/>
    </xf>
    <xf numFmtId="170" fontId="41" fillId="0" borderId="0" xfId="2" applyNumberFormat="1" applyAlignment="1">
      <alignment horizontal="center"/>
    </xf>
    <xf numFmtId="0" fontId="105" fillId="0" borderId="0" xfId="2" applyFont="1" applyAlignment="1">
      <alignment horizontal="left"/>
    </xf>
    <xf numFmtId="0" fontId="105" fillId="0" borderId="0" xfId="2" applyFont="1"/>
    <xf numFmtId="0" fontId="0" fillId="0" borderId="3" xfId="0" applyBorder="1" applyAlignment="1">
      <alignment horizontal="center" vertical="center" wrapText="1"/>
    </xf>
    <xf numFmtId="0" fontId="97" fillId="0" borderId="0" xfId="2" applyFont="1" applyAlignment="1">
      <alignment horizontal="left" wrapText="1"/>
    </xf>
    <xf numFmtId="0" fontId="97" fillId="0" borderId="0" xfId="2" applyFont="1" applyAlignment="1">
      <alignment horizontal="center" wrapText="1"/>
    </xf>
    <xf numFmtId="0" fontId="90" fillId="0" borderId="0" xfId="2" applyFont="1" applyAlignment="1">
      <alignment vertical="top" wrapText="1"/>
    </xf>
    <xf numFmtId="0" fontId="90" fillId="0" borderId="0" xfId="2" applyFont="1" applyAlignment="1">
      <alignment horizontal="justify" wrapText="1"/>
    </xf>
    <xf numFmtId="0" fontId="97" fillId="0" borderId="0" xfId="2" applyFont="1" applyAlignment="1">
      <alignment horizontal="center"/>
    </xf>
    <xf numFmtId="0" fontId="110" fillId="0" borderId="0" xfId="2" applyFont="1"/>
    <xf numFmtId="0" fontId="111" fillId="0" borderId="0" xfId="2" applyFont="1"/>
    <xf numFmtId="0" fontId="34" fillId="0" borderId="0" xfId="2" applyFont="1" applyAlignment="1">
      <alignment horizontal="center" vertical="center" wrapText="1"/>
    </xf>
    <xf numFmtId="0" fontId="112" fillId="0" borderId="0" xfId="2" applyFont="1" applyAlignment="1">
      <alignment horizontal="justify" wrapText="1"/>
    </xf>
    <xf numFmtId="0" fontId="113" fillId="0" borderId="0" xfId="2" applyFont="1"/>
    <xf numFmtId="2" fontId="112" fillId="0" borderId="0" xfId="2" applyNumberFormat="1" applyFont="1" applyAlignment="1">
      <alignment vertical="center"/>
    </xf>
    <xf numFmtId="2" fontId="112" fillId="0" borderId="0" xfId="2" applyNumberFormat="1" applyFont="1" applyAlignment="1">
      <alignment horizontal="left" vertical="center"/>
    </xf>
    <xf numFmtId="168" fontId="113" fillId="0" borderId="0" xfId="2" applyNumberFormat="1" applyFont="1"/>
    <xf numFmtId="0" fontId="112" fillId="0" borderId="0" xfId="2" applyFont="1" applyAlignment="1">
      <alignment vertical="center"/>
    </xf>
    <xf numFmtId="171" fontId="112" fillId="0" borderId="0" xfId="2" applyNumberFormat="1" applyFont="1" applyAlignment="1">
      <alignment vertical="center"/>
    </xf>
    <xf numFmtId="0" fontId="112" fillId="0" borderId="0" xfId="2" applyFont="1" applyAlignment="1">
      <alignment horizontal="left" vertical="center" wrapText="1"/>
    </xf>
    <xf numFmtId="0" fontId="112" fillId="0" borderId="0" xfId="2" applyFont="1" applyAlignment="1">
      <alignment horizontal="justify" vertical="center" wrapText="1"/>
    </xf>
    <xf numFmtId="0" fontId="114" fillId="0" borderId="0" xfId="2" applyFont="1"/>
    <xf numFmtId="0" fontId="112" fillId="0" borderId="0" xfId="2" applyFont="1" applyAlignment="1">
      <alignment vertical="top" wrapText="1"/>
    </xf>
    <xf numFmtId="0" fontId="112" fillId="0" borderId="0" xfId="2" applyFont="1"/>
    <xf numFmtId="0" fontId="115" fillId="0" borderId="0" xfId="2" applyFont="1"/>
    <xf numFmtId="0" fontId="116" fillId="0" borderId="0" xfId="2" applyFont="1"/>
    <xf numFmtId="0" fontId="97" fillId="0" borderId="0" xfId="2" applyFont="1" applyAlignment="1">
      <alignment horizontal="left" vertical="center" wrapText="1" indent="1"/>
    </xf>
    <xf numFmtId="0" fontId="97" fillId="0" borderId="0" xfId="2" applyFont="1" applyAlignment="1">
      <alignment horizontal="center" vertical="center" wrapText="1"/>
    </xf>
    <xf numFmtId="0" fontId="90" fillId="0" borderId="0" xfId="2" applyFont="1" applyAlignment="1">
      <alignment horizontal="justify" vertical="center" wrapText="1"/>
    </xf>
    <xf numFmtId="0" fontId="117" fillId="0" borderId="0" xfId="7" applyAlignment="1" applyProtection="1">
      <alignment wrapText="1"/>
    </xf>
    <xf numFmtId="0" fontId="111" fillId="0" borderId="0" xfId="2" applyFont="1" applyAlignment="1">
      <alignment vertical="center"/>
    </xf>
    <xf numFmtId="0" fontId="113" fillId="0" borderId="0" xfId="2" applyFont="1" applyAlignment="1">
      <alignment vertical="center"/>
    </xf>
    <xf numFmtId="0" fontId="113" fillId="0" borderId="3" xfId="2" applyFont="1" applyBorder="1"/>
    <xf numFmtId="0" fontId="112" fillId="0" borderId="0" xfId="2" applyFont="1" applyAlignment="1">
      <alignment horizontal="center" vertical="center" wrapText="1"/>
    </xf>
    <xf numFmtId="0" fontId="114" fillId="0" borderId="0" xfId="2" applyFont="1" applyAlignment="1">
      <alignment horizontal="center" vertical="center"/>
    </xf>
    <xf numFmtId="0" fontId="114" fillId="0" borderId="0" xfId="2" applyFont="1" applyAlignment="1">
      <alignment vertical="center"/>
    </xf>
    <xf numFmtId="0" fontId="41" fillId="0" borderId="0" xfId="2" applyAlignment="1">
      <alignment vertical="center"/>
    </xf>
    <xf numFmtId="0" fontId="34" fillId="0" borderId="0" xfId="2" applyFont="1" applyAlignment="1">
      <alignment horizontal="right" wrapText="1"/>
    </xf>
    <xf numFmtId="0" fontId="34" fillId="0" borderId="0" xfId="2" applyFont="1" applyAlignment="1">
      <alignment horizontal="left" wrapText="1"/>
    </xf>
    <xf numFmtId="0" fontId="34" fillId="0" borderId="0" xfId="2" applyFont="1" applyAlignment="1">
      <alignment horizontal="right"/>
    </xf>
    <xf numFmtId="0" fontId="34" fillId="0" borderId="0" xfId="2" applyFont="1" applyAlignment="1">
      <alignment horizontal="justify" vertical="top" wrapText="1"/>
    </xf>
    <xf numFmtId="0" fontId="34" fillId="0" borderId="0" xfId="2" applyFont="1" applyAlignment="1">
      <alignment horizontal="justify" wrapText="1"/>
    </xf>
    <xf numFmtId="0" fontId="99" fillId="0" borderId="3" xfId="0" applyFont="1" applyBorder="1" applyAlignment="1">
      <alignment horizontal="center" vertical="center" wrapText="1"/>
    </xf>
    <xf numFmtId="0" fontId="99" fillId="4" borderId="3" xfId="0" applyFont="1" applyFill="1" applyBorder="1" applyAlignment="1">
      <alignment horizontal="center" vertical="center" wrapText="1"/>
    </xf>
    <xf numFmtId="3" fontId="118" fillId="0" borderId="3" xfId="0" applyNumberFormat="1" applyFont="1" applyBorder="1" applyAlignment="1">
      <alignment horizontal="center" vertical="center" wrapText="1"/>
    </xf>
    <xf numFmtId="49" fontId="119" fillId="5" borderId="3" xfId="0" applyNumberFormat="1" applyFont="1" applyFill="1" applyBorder="1" applyAlignment="1">
      <alignment horizontal="center" vertical="center" wrapText="1"/>
    </xf>
    <xf numFmtId="0" fontId="119" fillId="5" borderId="3" xfId="0" applyFont="1" applyFill="1" applyBorder="1" applyAlignment="1">
      <alignment horizontal="center" vertical="center" wrapText="1"/>
    </xf>
    <xf numFmtId="166" fontId="118" fillId="0" borderId="3" xfId="0" applyNumberFormat="1" applyFont="1" applyBorder="1" applyAlignment="1">
      <alignment vertical="center" wrapText="1"/>
    </xf>
    <xf numFmtId="166" fontId="99" fillId="6" borderId="3" xfId="0" applyNumberFormat="1" applyFont="1" applyFill="1" applyBorder="1" applyAlignment="1">
      <alignment vertical="center" wrapText="1"/>
    </xf>
    <xf numFmtId="49" fontId="90" fillId="7" borderId="3" xfId="0" applyNumberFormat="1" applyFont="1" applyFill="1" applyBorder="1" applyAlignment="1">
      <alignment horizontal="center" vertical="center" wrapText="1"/>
    </xf>
    <xf numFmtId="0" fontId="90" fillId="5" borderId="3" xfId="0" applyFont="1" applyFill="1" applyBorder="1" applyAlignment="1">
      <alignment horizontal="center" vertical="center" wrapText="1"/>
    </xf>
    <xf numFmtId="14" fontId="90" fillId="5" borderId="3" xfId="0" applyNumberFormat="1" applyFont="1" applyFill="1" applyBorder="1" applyAlignment="1">
      <alignment horizontal="center" vertical="center" wrapText="1"/>
    </xf>
    <xf numFmtId="14" fontId="99" fillId="5" borderId="3" xfId="0" applyNumberFormat="1" applyFont="1" applyFill="1" applyBorder="1" applyAlignment="1">
      <alignment horizontal="center" vertical="center" wrapText="1"/>
    </xf>
    <xf numFmtId="0" fontId="21" fillId="0" borderId="36" xfId="6" applyBorder="1"/>
    <xf numFmtId="0" fontId="21" fillId="0" borderId="37" xfId="6" applyBorder="1"/>
    <xf numFmtId="0" fontId="21" fillId="0" borderId="38" xfId="6" applyBorder="1"/>
    <xf numFmtId="0" fontId="21" fillId="0" borderId="30" xfId="6" applyBorder="1"/>
    <xf numFmtId="0" fontId="120" fillId="0" borderId="14" xfId="6" applyFont="1" applyBorder="1"/>
    <xf numFmtId="0" fontId="21" fillId="0" borderId="4" xfId="6" applyBorder="1"/>
    <xf numFmtId="0" fontId="21" fillId="0" borderId="39" xfId="6" applyBorder="1" applyAlignment="1">
      <alignment horizontal="right"/>
    </xf>
    <xf numFmtId="0" fontId="21" fillId="0" borderId="40" xfId="6" applyBorder="1"/>
    <xf numFmtId="0" fontId="21" fillId="0" borderId="14" xfId="6" applyBorder="1"/>
    <xf numFmtId="0" fontId="21" fillId="0" borderId="4" xfId="6" applyBorder="1" applyAlignment="1">
      <alignment horizontal="left"/>
    </xf>
    <xf numFmtId="0" fontId="21" fillId="0" borderId="41" xfId="6" applyBorder="1" applyAlignment="1">
      <alignment horizontal="right"/>
    </xf>
    <xf numFmtId="0" fontId="21" fillId="0" borderId="42" xfId="6" applyBorder="1"/>
    <xf numFmtId="4" fontId="97" fillId="8" borderId="3" xfId="6" applyNumberFormat="1" applyFont="1" applyFill="1" applyBorder="1" applyAlignment="1">
      <alignment vertical="top" wrapText="1"/>
    </xf>
    <xf numFmtId="0" fontId="21" fillId="0" borderId="0" xfId="6" applyAlignment="1">
      <alignment horizontal="left"/>
    </xf>
    <xf numFmtId="43" fontId="122" fillId="8" borderId="22" xfId="6" applyNumberFormat="1" applyFont="1" applyFill="1" applyBorder="1" applyAlignment="1">
      <alignment horizontal="left"/>
    </xf>
    <xf numFmtId="43" fontId="114" fillId="0" borderId="0" xfId="6" applyNumberFormat="1" applyFont="1" applyAlignment="1">
      <alignment vertical="top" wrapText="1"/>
    </xf>
    <xf numFmtId="0" fontId="114" fillId="0" borderId="0" xfId="6" applyFont="1" applyAlignment="1">
      <alignment vertical="top" wrapText="1"/>
    </xf>
    <xf numFmtId="167" fontId="21" fillId="0" borderId="0" xfId="6" applyNumberFormat="1" applyAlignment="1">
      <alignment vertical="top" wrapText="1"/>
    </xf>
    <xf numFmtId="0" fontId="21" fillId="0" borderId="3" xfId="6" applyBorder="1"/>
    <xf numFmtId="0" fontId="21" fillId="0" borderId="3" xfId="6" applyBorder="1" applyAlignment="1">
      <alignment horizontal="center" vertical="top" wrapText="1"/>
    </xf>
    <xf numFmtId="0" fontId="21" fillId="0" borderId="4" xfId="6" applyBorder="1" applyAlignment="1">
      <alignment horizontal="center" vertical="center" wrapText="1"/>
    </xf>
    <xf numFmtId="0" fontId="21" fillId="0" borderId="3" xfId="8" applyBorder="1" applyAlignment="1">
      <alignment wrapText="1"/>
    </xf>
    <xf numFmtId="0" fontId="123" fillId="8" borderId="3" xfId="8" applyFont="1" applyFill="1" applyBorder="1" applyAlignment="1">
      <alignment horizontal="center" vertical="top" wrapText="1"/>
    </xf>
    <xf numFmtId="0" fontId="21" fillId="0" borderId="43" xfId="6" applyBorder="1"/>
    <xf numFmtId="0" fontId="21" fillId="0" borderId="44" xfId="6" applyBorder="1"/>
    <xf numFmtId="14" fontId="114" fillId="0" borderId="0" xfId="6" applyNumberFormat="1" applyFont="1" applyAlignment="1">
      <alignment vertical="top" wrapText="1"/>
    </xf>
    <xf numFmtId="14" fontId="21" fillId="0" borderId="0" xfId="6" applyNumberFormat="1" applyAlignment="1">
      <alignment vertical="top" wrapText="1"/>
    </xf>
    <xf numFmtId="0" fontId="124" fillId="0" borderId="3" xfId="6" applyFont="1" applyBorder="1" applyAlignment="1">
      <alignment vertical="top" wrapText="1"/>
    </xf>
    <xf numFmtId="0" fontId="21" fillId="0" borderId="3" xfId="6" applyBorder="1" applyAlignment="1">
      <alignment wrapText="1"/>
    </xf>
    <xf numFmtId="0" fontId="21" fillId="0" borderId="3" xfId="6" applyBorder="1" applyAlignment="1">
      <alignment vertical="top" wrapText="1"/>
    </xf>
    <xf numFmtId="0" fontId="21" fillId="0" borderId="0" xfId="6" applyAlignment="1">
      <alignment vertical="top" wrapText="1"/>
    </xf>
    <xf numFmtId="0" fontId="75" fillId="0" borderId="22" xfId="6" applyFont="1" applyBorder="1" applyAlignment="1">
      <alignment vertical="top" wrapText="1"/>
    </xf>
    <xf numFmtId="0" fontId="75" fillId="0" borderId="3" xfId="6" applyFont="1" applyBorder="1" applyAlignment="1">
      <alignment wrapText="1"/>
    </xf>
    <xf numFmtId="0" fontId="75" fillId="0" borderId="3" xfId="6" applyFont="1" applyBorder="1"/>
    <xf numFmtId="0" fontId="61" fillId="0" borderId="3" xfId="6" applyFont="1" applyBorder="1"/>
    <xf numFmtId="0" fontId="0" fillId="0" borderId="0" xfId="0" quotePrefix="1"/>
    <xf numFmtId="14" fontId="23" fillId="0" borderId="4" xfId="0" applyNumberFormat="1" applyFont="1" applyBorder="1" applyAlignment="1">
      <alignment horizontal="center" vertical="center"/>
    </xf>
    <xf numFmtId="14" fontId="23" fillId="0" borderId="3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2" xfId="0" applyFont="1" applyBorder="1"/>
    <xf numFmtId="0" fontId="71" fillId="0" borderId="0" xfId="0" applyFont="1"/>
    <xf numFmtId="4" fontId="97" fillId="0" borderId="0" xfId="6" applyNumberFormat="1" applyFont="1" applyAlignment="1">
      <alignment vertical="top" wrapText="1"/>
    </xf>
    <xf numFmtId="4" fontId="121" fillId="0" borderId="0" xfId="6" applyNumberFormat="1" applyFont="1" applyAlignment="1">
      <alignment vertical="top" wrapText="1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0" xfId="0" applyFont="1" applyAlignment="1">
      <alignment vertical="center"/>
    </xf>
    <xf numFmtId="0" fontId="23" fillId="0" borderId="2" xfId="0" applyFont="1" applyBorder="1"/>
    <xf numFmtId="164" fontId="12" fillId="0" borderId="0" xfId="9" applyFont="1" applyFill="1" applyAlignment="1">
      <alignment horizontal="center" vertical="center"/>
    </xf>
    <xf numFmtId="0" fontId="11" fillId="0" borderId="14" xfId="3" applyFont="1" applyBorder="1" applyAlignment="1">
      <alignment horizontal="left" vertical="center"/>
    </xf>
    <xf numFmtId="0" fontId="11" fillId="0" borderId="3" xfId="3" applyFont="1" applyBorder="1" applyAlignment="1">
      <alignment horizontal="left" vertical="center" wrapText="1"/>
    </xf>
    <xf numFmtId="43" fontId="21" fillId="0" borderId="0" xfId="2" applyNumberFormat="1" applyFont="1" applyAlignment="1">
      <alignment horizontal="center" vertical="center"/>
    </xf>
    <xf numFmtId="0" fontId="10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/>
    </xf>
    <xf numFmtId="49" fontId="9" fillId="0" borderId="3" xfId="3" applyNumberFormat="1" applyFont="1" applyBorder="1" applyAlignment="1">
      <alignment horizontal="left" vertical="center" wrapText="1"/>
    </xf>
    <xf numFmtId="172" fontId="32" fillId="0" borderId="3" xfId="4" applyNumberFormat="1" applyFont="1" applyFill="1" applyBorder="1" applyAlignment="1">
      <alignment horizontal="right" vertical="center"/>
    </xf>
    <xf numFmtId="172" fontId="63" fillId="0" borderId="3" xfId="4" applyNumberFormat="1" applyFont="1" applyFill="1" applyBorder="1" applyAlignment="1">
      <alignment horizontal="right" vertical="center"/>
    </xf>
    <xf numFmtId="172" fontId="64" fillId="0" borderId="3" xfId="4" applyNumberFormat="1" applyFont="1" applyFill="1" applyBorder="1" applyAlignment="1">
      <alignment horizontal="right" vertical="center"/>
    </xf>
    <xf numFmtId="172" fontId="62" fillId="0" borderId="3" xfId="4" applyNumberFormat="1" applyFont="1" applyFill="1" applyBorder="1" applyAlignment="1">
      <alignment horizontal="right" vertical="center"/>
    </xf>
    <xf numFmtId="172" fontId="12" fillId="0" borderId="3" xfId="3" applyNumberFormat="1" applyBorder="1" applyAlignment="1">
      <alignment horizontal="right" vertical="center"/>
    </xf>
    <xf numFmtId="0" fontId="8" fillId="0" borderId="0" xfId="3" applyFont="1" applyAlignment="1">
      <alignment horizontal="right"/>
    </xf>
    <xf numFmtId="0" fontId="8" fillId="0" borderId="0" xfId="3" applyFont="1" applyAlignment="1">
      <alignment horizontal="center"/>
    </xf>
    <xf numFmtId="173" fontId="45" fillId="0" borderId="0" xfId="2" applyNumberFormat="1" applyFont="1" applyAlignment="1">
      <alignment vertical="top" wrapText="1"/>
    </xf>
    <xf numFmtId="173" fontId="45" fillId="0" borderId="0" xfId="1" applyNumberFormat="1" applyFont="1"/>
    <xf numFmtId="173" fontId="45" fillId="0" borderId="0" xfId="2" applyNumberFormat="1" applyFont="1" applyAlignment="1">
      <alignment horizontal="left" vertical="center"/>
    </xf>
    <xf numFmtId="173" fontId="45" fillId="0" borderId="0" xfId="2" applyNumberFormat="1" applyFont="1"/>
    <xf numFmtId="174" fontId="21" fillId="0" borderId="0" xfId="2" applyNumberFormat="1" applyFont="1"/>
    <xf numFmtId="174" fontId="28" fillId="0" borderId="0" xfId="2" applyNumberFormat="1" applyFont="1"/>
    <xf numFmtId="0" fontId="7" fillId="0" borderId="3" xfId="3" applyFont="1" applyBorder="1" applyAlignment="1">
      <alignment horizontal="left" vertical="center"/>
    </xf>
    <xf numFmtId="0" fontId="34" fillId="0" borderId="0" xfId="0" applyFont="1"/>
    <xf numFmtId="0" fontId="114" fillId="0" borderId="0" xfId="6" applyFont="1" applyAlignment="1">
      <alignment vertical="top"/>
    </xf>
    <xf numFmtId="0" fontId="97" fillId="0" borderId="0" xfId="0" applyFont="1"/>
    <xf numFmtId="0" fontId="6" fillId="0" borderId="3" xfId="3" applyFont="1" applyBorder="1" applyAlignment="1">
      <alignment horizontal="left" vertical="center"/>
    </xf>
    <xf numFmtId="0" fontId="5" fillId="0" borderId="3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 wrapText="1"/>
    </xf>
    <xf numFmtId="49" fontId="3" fillId="0" borderId="3" xfId="3" applyNumberFormat="1" applyFont="1" applyBorder="1" applyAlignment="1">
      <alignment horizontal="left" vertical="center" wrapText="1"/>
    </xf>
    <xf numFmtId="0" fontId="3" fillId="0" borderId="3" xfId="3" applyFont="1" applyBorder="1" applyAlignment="1">
      <alignment horizontal="left" vertical="center"/>
    </xf>
    <xf numFmtId="1" fontId="127" fillId="0" borderId="45" xfId="0" applyNumberFormat="1" applyFont="1" applyBorder="1" applyAlignment="1">
      <alignment horizontal="center" vertical="center" wrapText="1"/>
    </xf>
    <xf numFmtId="1" fontId="126" fillId="0" borderId="45" xfId="0" applyNumberFormat="1" applyFont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top" wrapText="1"/>
    </xf>
    <xf numFmtId="0" fontId="2" fillId="0" borderId="3" xfId="10" applyFont="1" applyBorder="1" applyAlignment="1">
      <alignment horizontal="left" vertical="top" wrapText="1"/>
    </xf>
    <xf numFmtId="0" fontId="2" fillId="0" borderId="3" xfId="10" applyFont="1" applyBorder="1" applyAlignment="1">
      <alignment horizontal="left" vertical="center" wrapText="1"/>
    </xf>
    <xf numFmtId="0" fontId="2" fillId="0" borderId="3" xfId="11" applyFont="1" applyBorder="1" applyAlignment="1">
      <alignment horizontal="center" vertical="center" wrapText="1"/>
    </xf>
    <xf numFmtId="0" fontId="2" fillId="0" borderId="3" xfId="11" applyFont="1" applyBorder="1" applyAlignment="1">
      <alignment horizontal="left" vertical="center" wrapText="1"/>
    </xf>
    <xf numFmtId="164" fontId="12" fillId="0" borderId="0" xfId="9" applyFont="1" applyAlignment="1">
      <alignment horizontal="center" vertical="center"/>
    </xf>
    <xf numFmtId="0" fontId="38" fillId="0" borderId="10" xfId="1" applyFont="1" applyBorder="1" applyAlignment="1">
      <alignment horizontal="center" vertical="center" wrapText="1"/>
    </xf>
    <xf numFmtId="0" fontId="38" fillId="0" borderId="0" xfId="1" applyFont="1" applyAlignment="1">
      <alignment horizontal="center" vertical="center" wrapText="1"/>
    </xf>
    <xf numFmtId="0" fontId="38" fillId="0" borderId="5" xfId="1" applyFont="1" applyBorder="1" applyAlignment="1">
      <alignment horizontal="center" vertical="center" wrapText="1"/>
    </xf>
    <xf numFmtId="0" fontId="35" fillId="0" borderId="6" xfId="1" applyFont="1" applyBorder="1" applyAlignment="1">
      <alignment horizontal="center"/>
    </xf>
    <xf numFmtId="0" fontId="35" fillId="0" borderId="1" xfId="1" applyFont="1" applyBorder="1" applyAlignment="1">
      <alignment horizontal="center"/>
    </xf>
    <xf numFmtId="0" fontId="35" fillId="0" borderId="8" xfId="1" applyFont="1" applyBorder="1" applyAlignment="1">
      <alignment horizontal="center"/>
    </xf>
    <xf numFmtId="0" fontId="35" fillId="0" borderId="10" xfId="1" applyFont="1" applyBorder="1" applyAlignment="1">
      <alignment horizontal="center" vertical="center" wrapText="1"/>
    </xf>
    <xf numFmtId="0" fontId="35" fillId="0" borderId="0" xfId="1" applyFont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0" fontId="26" fillId="0" borderId="10" xfId="1" applyFont="1" applyBorder="1" applyAlignment="1">
      <alignment horizontal="center" vertical="top" wrapText="1"/>
    </xf>
    <xf numFmtId="0" fontId="26" fillId="0" borderId="0" xfId="1" applyFont="1" applyAlignment="1">
      <alignment horizontal="center" vertical="top" wrapText="1"/>
    </xf>
    <xf numFmtId="0" fontId="26" fillId="0" borderId="5" xfId="1" applyFont="1" applyBorder="1" applyAlignment="1">
      <alignment horizontal="center" vertical="top" wrapText="1"/>
    </xf>
    <xf numFmtId="0" fontId="37" fillId="0" borderId="10" xfId="1" applyFont="1" applyBorder="1" applyAlignment="1">
      <alignment horizontal="center" vertical="top" wrapText="1"/>
    </xf>
    <xf numFmtId="0" fontId="37" fillId="0" borderId="0" xfId="1" applyFont="1" applyAlignment="1">
      <alignment horizontal="center" vertical="top" wrapText="1"/>
    </xf>
    <xf numFmtId="0" fontId="37" fillId="0" borderId="5" xfId="1" applyFont="1" applyBorder="1" applyAlignment="1">
      <alignment horizontal="center" vertical="top" wrapText="1"/>
    </xf>
    <xf numFmtId="0" fontId="37" fillId="0" borderId="10" xfId="1" applyFont="1" applyBorder="1" applyAlignment="1">
      <alignment horizontal="left" vertical="top" wrapText="1"/>
    </xf>
    <xf numFmtId="0" fontId="37" fillId="0" borderId="0" xfId="1" applyFont="1" applyAlignment="1">
      <alignment horizontal="left" vertical="top" wrapText="1"/>
    </xf>
    <xf numFmtId="0" fontId="37" fillId="0" borderId="5" xfId="1" applyFont="1" applyBorder="1" applyAlignment="1">
      <alignment horizontal="left" vertical="top" wrapText="1"/>
    </xf>
    <xf numFmtId="0" fontId="39" fillId="0" borderId="10" xfId="1" applyFont="1" applyBorder="1" applyAlignment="1">
      <alignment horizontal="center" vertical="top" wrapText="1"/>
    </xf>
    <xf numFmtId="0" fontId="39" fillId="0" borderId="0" xfId="1" applyFont="1" applyAlignment="1">
      <alignment horizontal="center" vertical="top" wrapText="1"/>
    </xf>
    <xf numFmtId="0" fontId="39" fillId="0" borderId="5" xfId="1" applyFont="1" applyBorder="1" applyAlignment="1">
      <alignment horizontal="center" vertical="top" wrapText="1"/>
    </xf>
    <xf numFmtId="0" fontId="37" fillId="0" borderId="10" xfId="1" applyFont="1" applyBorder="1" applyAlignment="1">
      <alignment vertical="top" wrapText="1"/>
    </xf>
    <xf numFmtId="0" fontId="37" fillId="0" borderId="0" xfId="1" applyFont="1" applyAlignment="1">
      <alignment vertical="top" wrapText="1"/>
    </xf>
    <xf numFmtId="0" fontId="37" fillId="0" borderId="5" xfId="1" applyFont="1" applyBorder="1" applyAlignment="1">
      <alignment vertical="top" wrapText="1"/>
    </xf>
    <xf numFmtId="0" fontId="42" fillId="0" borderId="11" xfId="2" applyFont="1" applyBorder="1" applyAlignment="1">
      <alignment horizontal="center" vertical="top" wrapText="1"/>
    </xf>
    <xf numFmtId="0" fontId="42" fillId="0" borderId="2" xfId="2" applyFont="1" applyBorder="1" applyAlignment="1">
      <alignment horizontal="center" vertical="top" wrapText="1"/>
    </xf>
    <xf numFmtId="0" fontId="42" fillId="0" borderId="12" xfId="2" applyFont="1" applyBorder="1" applyAlignment="1">
      <alignment horizontal="center" vertical="top" wrapText="1"/>
    </xf>
    <xf numFmtId="0" fontId="26" fillId="0" borderId="10" xfId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0" fontId="45" fillId="0" borderId="0" xfId="1" applyFont="1" applyAlignment="1">
      <alignment horizontal="left" vertical="top" wrapText="1"/>
    </xf>
    <xf numFmtId="0" fontId="43" fillId="0" borderId="0" xfId="1" applyFont="1" applyAlignment="1">
      <alignment horizontal="center"/>
    </xf>
    <xf numFmtId="0" fontId="46" fillId="0" borderId="0" xfId="1" applyFont="1" applyAlignment="1">
      <alignment horizontal="center" vertical="center" wrapText="1"/>
    </xf>
    <xf numFmtId="0" fontId="47" fillId="0" borderId="0" xfId="1" applyFont="1" applyAlignment="1">
      <alignment horizontal="center" vertical="top" wrapText="1"/>
    </xf>
    <xf numFmtId="0" fontId="45" fillId="0" borderId="0" xfId="1" applyFont="1" applyAlignment="1">
      <alignment horizontal="center" vertical="top" wrapText="1"/>
    </xf>
    <xf numFmtId="0" fontId="45" fillId="0" borderId="0" xfId="1" applyFont="1" applyAlignment="1">
      <alignment vertical="top" wrapText="1"/>
    </xf>
    <xf numFmtId="0" fontId="45" fillId="0" borderId="0" xfId="2" applyFont="1" applyAlignment="1">
      <alignment horizontal="left" vertical="top" wrapText="1"/>
    </xf>
    <xf numFmtId="173" fontId="45" fillId="0" borderId="0" xfId="2" applyNumberFormat="1" applyFont="1" applyAlignment="1">
      <alignment horizontal="left" vertical="top" wrapText="1"/>
    </xf>
    <xf numFmtId="0" fontId="45" fillId="0" borderId="0" xfId="2" applyFont="1"/>
    <xf numFmtId="0" fontId="45" fillId="0" borderId="0" xfId="2" applyFont="1" applyAlignment="1">
      <alignment horizontal="left"/>
    </xf>
    <xf numFmtId="165" fontId="23" fillId="0" borderId="0" xfId="0" applyNumberFormat="1" applyFont="1" applyAlignment="1">
      <alignment horizontal="right"/>
    </xf>
    <xf numFmtId="0" fontId="55" fillId="0" borderId="2" xfId="3" applyFont="1" applyBorder="1" applyAlignment="1">
      <alignment horizontal="center" wrapText="1"/>
    </xf>
    <xf numFmtId="0" fontId="50" fillId="0" borderId="0" xfId="3" applyFont="1" applyAlignment="1">
      <alignment horizontal="left"/>
    </xf>
    <xf numFmtId="0" fontId="52" fillId="0" borderId="0" xfId="3" applyFont="1" applyAlignment="1">
      <alignment horizontal="left"/>
    </xf>
    <xf numFmtId="0" fontId="53" fillId="0" borderId="0" xfId="3" applyFont="1" applyAlignment="1">
      <alignment horizontal="left" vertical="top" wrapText="1"/>
    </xf>
    <xf numFmtId="0" fontId="53" fillId="0" borderId="0" xfId="3" applyFont="1" applyAlignment="1">
      <alignment horizontal="left" vertical="top"/>
    </xf>
    <xf numFmtId="0" fontId="53" fillId="0" borderId="0" xfId="3" applyFont="1" applyAlignment="1">
      <alignment horizontal="left"/>
    </xf>
    <xf numFmtId="0" fontId="53" fillId="0" borderId="0" xfId="3" applyFont="1" applyAlignment="1">
      <alignment horizontal="left" wrapText="1"/>
    </xf>
    <xf numFmtId="0" fontId="54" fillId="0" borderId="0" xfId="3" applyFont="1" applyAlignment="1">
      <alignment horizontal="center"/>
    </xf>
    <xf numFmtId="0" fontId="62" fillId="0" borderId="13" xfId="3" applyFont="1" applyBorder="1" applyAlignment="1">
      <alignment horizontal="left" vertical="center"/>
    </xf>
    <xf numFmtId="0" fontId="62" fillId="0" borderId="14" xfId="3" applyFont="1" applyBorder="1" applyAlignment="1">
      <alignment horizontal="left" vertical="center"/>
    </xf>
    <xf numFmtId="0" fontId="64" fillId="0" borderId="4" xfId="3" applyFont="1" applyBorder="1" applyAlignment="1">
      <alignment horizontal="right" vertical="center"/>
    </xf>
    <xf numFmtId="0" fontId="64" fillId="0" borderId="13" xfId="3" applyFont="1" applyBorder="1" applyAlignment="1">
      <alignment horizontal="right" vertical="center"/>
    </xf>
    <xf numFmtId="0" fontId="64" fillId="0" borderId="14" xfId="3" applyFont="1" applyBorder="1" applyAlignment="1">
      <alignment horizontal="right" vertical="center"/>
    </xf>
    <xf numFmtId="0" fontId="57" fillId="0" borderId="0" xfId="3" applyFont="1" applyAlignment="1">
      <alignment horizontal="center" vertical="top" wrapText="1"/>
    </xf>
    <xf numFmtId="0" fontId="60" fillId="0" borderId="0" xfId="3" applyFont="1" applyAlignment="1">
      <alignment horizontal="center"/>
    </xf>
    <xf numFmtId="0" fontId="62" fillId="0" borderId="13" xfId="3" applyFont="1" applyBorder="1" applyAlignment="1">
      <alignment horizontal="left" vertical="center" wrapText="1"/>
    </xf>
    <xf numFmtId="0" fontId="62" fillId="0" borderId="4" xfId="3" applyFont="1" applyBorder="1" applyAlignment="1">
      <alignment horizontal="right" vertical="center"/>
    </xf>
    <xf numFmtId="0" fontId="62" fillId="0" borderId="13" xfId="3" applyFont="1" applyBorder="1" applyAlignment="1">
      <alignment horizontal="right" vertical="center"/>
    </xf>
    <xf numFmtId="0" fontId="62" fillId="0" borderId="14" xfId="3" applyFont="1" applyBorder="1" applyAlignment="1">
      <alignment horizontal="right" vertical="center"/>
    </xf>
    <xf numFmtId="0" fontId="32" fillId="0" borderId="3" xfId="3" applyFont="1" applyBorder="1" applyAlignment="1">
      <alignment horizontal="center" vertical="center" wrapText="1"/>
    </xf>
    <xf numFmtId="0" fontId="32" fillId="0" borderId="3" xfId="3" applyFont="1" applyBorder="1" applyAlignment="1">
      <alignment horizontal="left" vertical="center" wrapText="1"/>
    </xf>
    <xf numFmtId="165" fontId="25" fillId="0" borderId="1" xfId="0" applyNumberFormat="1" applyFont="1" applyBorder="1" applyAlignment="1">
      <alignment horizontal="right"/>
    </xf>
    <xf numFmtId="0" fontId="31" fillId="0" borderId="0" xfId="0" applyFont="1" applyAlignment="1">
      <alignment horizontal="left" wrapText="1"/>
    </xf>
    <xf numFmtId="0" fontId="25" fillId="0" borderId="0" xfId="0" applyFont="1" applyAlignment="1">
      <alignment horizontal="left" wrapText="1"/>
    </xf>
    <xf numFmtId="165" fontId="25" fillId="0" borderId="0" xfId="0" applyNumberFormat="1" applyFont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0" fontId="22" fillId="0" borderId="1" xfId="0" applyFont="1" applyBorder="1" applyAlignment="1">
      <alignment horizontal="center" vertical="top"/>
    </xf>
    <xf numFmtId="0" fontId="23" fillId="0" borderId="2" xfId="0" applyFont="1" applyBorder="1" applyAlignment="1">
      <alignment horizontal="left"/>
    </xf>
    <xf numFmtId="0" fontId="23" fillId="0" borderId="0" xfId="0" applyFont="1" applyAlignment="1">
      <alignment horizontal="right" wrapText="1"/>
    </xf>
    <xf numFmtId="0" fontId="23" fillId="0" borderId="0" xfId="0" applyFont="1" applyAlignment="1">
      <alignment horizontal="left" wrapText="1"/>
    </xf>
    <xf numFmtId="0" fontId="29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26" fillId="0" borderId="2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/>
    </xf>
    <xf numFmtId="0" fontId="74" fillId="0" borderId="0" xfId="2" applyFont="1" applyAlignment="1">
      <alignment horizontal="left" vertical="center" wrapText="1"/>
    </xf>
    <xf numFmtId="0" fontId="72" fillId="0" borderId="0" xfId="2" applyFont="1" applyAlignment="1">
      <alignment horizontal="center"/>
    </xf>
    <xf numFmtId="0" fontId="73" fillId="0" borderId="0" xfId="2" applyFont="1" applyAlignment="1">
      <alignment horizontal="center" vertical="center" wrapText="1"/>
    </xf>
    <xf numFmtId="0" fontId="73" fillId="0" borderId="0" xfId="2" applyFont="1" applyAlignment="1">
      <alignment horizontal="center" vertical="center"/>
    </xf>
    <xf numFmtId="0" fontId="75" fillId="2" borderId="3" xfId="2" applyFont="1" applyFill="1" applyBorder="1" applyAlignment="1">
      <alignment horizontal="center" vertical="center"/>
    </xf>
    <xf numFmtId="0" fontId="75" fillId="0" borderId="16" xfId="2" applyFont="1" applyBorder="1" applyAlignment="1">
      <alignment horizontal="center" vertical="top" wrapText="1"/>
    </xf>
    <xf numFmtId="0" fontId="75" fillId="0" borderId="18" xfId="2" applyFont="1" applyBorder="1" applyAlignment="1">
      <alignment horizontal="center" vertical="top" wrapText="1"/>
    </xf>
    <xf numFmtId="0" fontId="75" fillId="0" borderId="3" xfId="2" applyFont="1" applyBorder="1" applyAlignment="1">
      <alignment horizontal="left" vertical="center"/>
    </xf>
    <xf numFmtId="0" fontId="75" fillId="0" borderId="19" xfId="2" applyFont="1" applyBorder="1" applyAlignment="1">
      <alignment horizontal="left" vertical="center" wrapText="1"/>
    </xf>
    <xf numFmtId="0" fontId="75" fillId="0" borderId="20" xfId="2" applyFont="1" applyBorder="1" applyAlignment="1">
      <alignment horizontal="left" vertical="center" wrapText="1"/>
    </xf>
    <xf numFmtId="0" fontId="75" fillId="0" borderId="21" xfId="2" applyFont="1" applyBorder="1" applyAlignment="1">
      <alignment horizontal="left" vertical="center" wrapText="1"/>
    </xf>
    <xf numFmtId="0" fontId="75" fillId="0" borderId="3" xfId="2" applyFont="1" applyBorder="1" applyAlignment="1">
      <alignment horizontal="left" vertical="top"/>
    </xf>
    <xf numFmtId="0" fontId="75" fillId="0" borderId="19" xfId="2" applyFont="1" applyBorder="1" applyAlignment="1">
      <alignment horizontal="left" vertical="top" wrapText="1"/>
    </xf>
    <xf numFmtId="0" fontId="75" fillId="0" borderId="20" xfId="2" applyFont="1" applyBorder="1" applyAlignment="1">
      <alignment horizontal="left" vertical="top" wrapText="1"/>
    </xf>
    <xf numFmtId="0" fontId="75" fillId="0" borderId="21" xfId="2" applyFont="1" applyBorder="1" applyAlignment="1">
      <alignment horizontal="left" vertical="top" wrapText="1"/>
    </xf>
    <xf numFmtId="0" fontId="75" fillId="0" borderId="3" xfId="2" applyFont="1" applyBorder="1" applyAlignment="1">
      <alignment horizontal="left" vertical="center" wrapText="1"/>
    </xf>
    <xf numFmtId="0" fontId="61" fillId="0" borderId="3" xfId="2" applyFont="1" applyBorder="1" applyAlignment="1">
      <alignment horizontal="left" vertical="center" wrapText="1"/>
    </xf>
    <xf numFmtId="0" fontId="72" fillId="0" borderId="0" xfId="2" applyFont="1" applyAlignment="1">
      <alignment horizontal="center" vertical="top"/>
    </xf>
    <xf numFmtId="0" fontId="75" fillId="0" borderId="4" xfId="2" applyFont="1" applyBorder="1" applyAlignment="1">
      <alignment horizontal="left" vertical="center" wrapText="1"/>
    </xf>
    <xf numFmtId="0" fontId="75" fillId="0" borderId="13" xfId="2" applyFont="1" applyBorder="1" applyAlignment="1">
      <alignment horizontal="left" vertical="center" wrapText="1"/>
    </xf>
    <xf numFmtId="0" fontId="75" fillId="0" borderId="14" xfId="2" applyFont="1" applyBorder="1" applyAlignment="1">
      <alignment horizontal="left" vertical="center" wrapText="1"/>
    </xf>
    <xf numFmtId="0" fontId="84" fillId="0" borderId="3" xfId="2" applyFont="1" applyBorder="1" applyAlignment="1">
      <alignment horizontal="left" vertical="center" wrapText="1"/>
    </xf>
    <xf numFmtId="0" fontId="84" fillId="0" borderId="4" xfId="2" applyFont="1" applyBorder="1" applyAlignment="1">
      <alignment horizontal="left" vertical="center" wrapText="1"/>
    </xf>
    <xf numFmtId="0" fontId="84" fillId="2" borderId="3" xfId="2" applyFont="1" applyFill="1" applyBorder="1" applyAlignment="1">
      <alignment horizontal="center" vertical="top" wrapText="1"/>
    </xf>
    <xf numFmtId="0" fontId="84" fillId="2" borderId="7" xfId="2" applyFont="1" applyFill="1" applyBorder="1" applyAlignment="1">
      <alignment horizontal="center" vertical="top" wrapText="1"/>
    </xf>
    <xf numFmtId="0" fontId="27" fillId="0" borderId="3" xfId="2" applyFont="1" applyBorder="1" applyAlignment="1">
      <alignment horizontal="center" vertical="center" wrapText="1"/>
    </xf>
    <xf numFmtId="0" fontId="27" fillId="0" borderId="3" xfId="2" applyFont="1" applyBorder="1" applyAlignment="1">
      <alignment horizontal="left" vertical="top" wrapText="1"/>
    </xf>
    <xf numFmtId="0" fontId="27" fillId="0" borderId="4" xfId="2" applyFont="1" applyBorder="1" applyAlignment="1">
      <alignment horizontal="left" vertical="top" wrapText="1"/>
    </xf>
    <xf numFmtId="0" fontId="34" fillId="0" borderId="0" xfId="2" applyFont="1" applyAlignment="1">
      <alignment horizontal="left" vertical="center" wrapText="1"/>
    </xf>
    <xf numFmtId="0" fontId="89" fillId="0" borderId="0" xfId="2" applyFont="1" applyAlignment="1">
      <alignment horizontal="center" vertical="center"/>
    </xf>
    <xf numFmtId="0" fontId="90" fillId="0" borderId="2" xfId="2" applyFont="1" applyBorder="1" applyAlignment="1">
      <alignment horizontal="center" vertical="center" wrapText="1"/>
    </xf>
    <xf numFmtId="0" fontId="90" fillId="0" borderId="2" xfId="2" applyFont="1" applyBorder="1" applyAlignment="1">
      <alignment horizontal="center" vertical="center"/>
    </xf>
    <xf numFmtId="0" fontId="91" fillId="0" borderId="0" xfId="2" applyFont="1" applyAlignment="1">
      <alignment horizontal="center" vertical="center" wrapText="1"/>
    </xf>
    <xf numFmtId="0" fontId="34" fillId="0" borderId="0" xfId="2" applyFont="1" applyAlignment="1">
      <alignment horizontal="center" vertical="center" wrapText="1"/>
    </xf>
    <xf numFmtId="0" fontId="34" fillId="0" borderId="0" xfId="2" quotePrefix="1" applyFont="1" applyAlignment="1">
      <alignment horizontal="left" vertical="center" wrapText="1"/>
    </xf>
    <xf numFmtId="0" fontId="21" fillId="0" borderId="0" xfId="6" applyAlignment="1">
      <alignment horizontal="center" vertical="center" wrapText="1"/>
    </xf>
    <xf numFmtId="0" fontId="21" fillId="0" borderId="0" xfId="6" applyAlignment="1">
      <alignment horizontal="center"/>
    </xf>
    <xf numFmtId="0" fontId="21" fillId="0" borderId="3" xfId="6" applyBorder="1" applyAlignment="1">
      <alignment horizontal="center"/>
    </xf>
    <xf numFmtId="0" fontId="61" fillId="0" borderId="0" xfId="6" applyFont="1" applyAlignment="1">
      <alignment horizontal="center" vertical="center"/>
    </xf>
    <xf numFmtId="0" fontId="21" fillId="0" borderId="0" xfId="6" applyAlignment="1">
      <alignment horizontal="center" vertical="center"/>
    </xf>
    <xf numFmtId="0" fontId="41" fillId="0" borderId="0" xfId="2" applyAlignment="1">
      <alignment horizontal="left" vertical="top" wrapText="1"/>
    </xf>
    <xf numFmtId="0" fontId="41" fillId="0" borderId="24" xfId="2" applyBorder="1" applyAlignment="1">
      <alignment horizontal="center" vertical="center"/>
    </xf>
    <xf numFmtId="0" fontId="41" fillId="0" borderId="13" xfId="2" applyBorder="1" applyAlignment="1">
      <alignment horizontal="center" vertical="center"/>
    </xf>
    <xf numFmtId="0" fontId="41" fillId="0" borderId="29" xfId="2" applyBorder="1" applyAlignment="1">
      <alignment horizontal="center" vertical="center"/>
    </xf>
    <xf numFmtId="0" fontId="103" fillId="0" borderId="0" xfId="2" applyFont="1" applyAlignment="1">
      <alignment horizontal="left"/>
    </xf>
    <xf numFmtId="0" fontId="41" fillId="0" borderId="6" xfId="2" applyBorder="1" applyAlignment="1">
      <alignment horizontal="center"/>
    </xf>
    <xf numFmtId="0" fontId="41" fillId="0" borderId="1" xfId="2" applyBorder="1" applyAlignment="1">
      <alignment horizontal="center"/>
    </xf>
    <xf numFmtId="0" fontId="41" fillId="0" borderId="8" xfId="2" applyBorder="1" applyAlignment="1">
      <alignment horizontal="center"/>
    </xf>
    <xf numFmtId="0" fontId="41" fillId="0" borderId="23" xfId="2" applyBorder="1" applyAlignment="1">
      <alignment horizontal="center"/>
    </xf>
    <xf numFmtId="0" fontId="41" fillId="0" borderId="27" xfId="2" applyBorder="1" applyAlignment="1">
      <alignment horizontal="center"/>
    </xf>
    <xf numFmtId="0" fontId="41" fillId="0" borderId="28" xfId="2" applyBorder="1" applyAlignment="1">
      <alignment horizontal="center"/>
    </xf>
    <xf numFmtId="0" fontId="41" fillId="0" borderId="0" xfId="2" applyAlignment="1">
      <alignment horizontal="left" vertical="center" wrapText="1"/>
    </xf>
    <xf numFmtId="0" fontId="104" fillId="0" borderId="24" xfId="2" applyFont="1" applyBorder="1" applyAlignment="1">
      <alignment horizontal="center" vertical="center"/>
    </xf>
    <xf numFmtId="0" fontId="104" fillId="0" borderId="13" xfId="2" applyFont="1" applyBorder="1" applyAlignment="1">
      <alignment horizontal="center" vertical="center"/>
    </xf>
    <xf numFmtId="0" fontId="104" fillId="0" borderId="29" xfId="2" applyFont="1" applyBorder="1" applyAlignment="1">
      <alignment horizontal="center" vertical="center"/>
    </xf>
    <xf numFmtId="0" fontId="106" fillId="0" borderId="2" xfId="2" applyFont="1" applyBorder="1" applyAlignment="1">
      <alignment horizontal="center"/>
    </xf>
    <xf numFmtId="0" fontId="41" fillId="0" borderId="0" xfId="2" applyAlignment="1">
      <alignment horizontal="left"/>
    </xf>
    <xf numFmtId="0" fontId="41" fillId="0" borderId="30" xfId="2" applyBorder="1" applyAlignment="1">
      <alignment horizontal="left"/>
    </xf>
    <xf numFmtId="0" fontId="41" fillId="0" borderId="0" xfId="2" applyAlignment="1">
      <alignment horizontal="right"/>
    </xf>
    <xf numFmtId="1" fontId="105" fillId="0" borderId="24" xfId="2" applyNumberFormat="1" applyFont="1" applyBorder="1" applyAlignment="1">
      <alignment horizontal="center" vertical="center" wrapText="1"/>
    </xf>
    <xf numFmtId="1" fontId="105" fillId="0" borderId="13" xfId="2" applyNumberFormat="1" applyFont="1" applyBorder="1" applyAlignment="1">
      <alignment horizontal="center" vertical="center" wrapText="1"/>
    </xf>
    <xf numFmtId="1" fontId="105" fillId="0" borderId="29" xfId="2" applyNumberFormat="1" applyFont="1" applyBorder="1" applyAlignment="1">
      <alignment horizontal="center" vertical="center" wrapText="1"/>
    </xf>
    <xf numFmtId="14" fontId="105" fillId="0" borderId="24" xfId="2" applyNumberFormat="1" applyFont="1" applyBorder="1" applyAlignment="1">
      <alignment horizontal="center" vertical="center"/>
    </xf>
    <xf numFmtId="14" fontId="105" fillId="0" borderId="13" xfId="2" applyNumberFormat="1" applyFont="1" applyBorder="1" applyAlignment="1">
      <alignment horizontal="center" vertical="center"/>
    </xf>
    <xf numFmtId="14" fontId="105" fillId="0" borderId="29" xfId="2" applyNumberFormat="1" applyFont="1" applyBorder="1" applyAlignment="1">
      <alignment horizontal="center" vertical="center"/>
    </xf>
    <xf numFmtId="0" fontId="41" fillId="0" borderId="25" xfId="2" applyBorder="1" applyAlignment="1">
      <alignment horizontal="center"/>
    </xf>
    <xf numFmtId="0" fontId="41" fillId="0" borderId="31" xfId="2" applyBorder="1" applyAlignment="1">
      <alignment horizontal="center"/>
    </xf>
    <xf numFmtId="0" fontId="41" fillId="0" borderId="32" xfId="2" applyBorder="1" applyAlignment="1">
      <alignment horizontal="center"/>
    </xf>
    <xf numFmtId="14" fontId="41" fillId="0" borderId="33" xfId="2" applyNumberFormat="1" applyBorder="1" applyAlignment="1">
      <alignment horizontal="center"/>
    </xf>
    <xf numFmtId="14" fontId="41" fillId="0" borderId="34" xfId="2" applyNumberFormat="1" applyBorder="1" applyAlignment="1">
      <alignment horizontal="center"/>
    </xf>
    <xf numFmtId="14" fontId="41" fillId="0" borderId="35" xfId="2" applyNumberFormat="1" applyBorder="1" applyAlignment="1">
      <alignment horizontal="center"/>
    </xf>
    <xf numFmtId="0" fontId="41" fillId="0" borderId="0" xfId="2" applyAlignment="1">
      <alignment horizontal="center"/>
    </xf>
    <xf numFmtId="0" fontId="106" fillId="0" borderId="0" xfId="2" applyFont="1" applyAlignment="1">
      <alignment horizontal="center" vertical="center"/>
    </xf>
    <xf numFmtId="0" fontId="68" fillId="0" borderId="7" xfId="2" applyFont="1" applyBorder="1" applyAlignment="1">
      <alignment horizontal="center" vertical="center" wrapText="1"/>
    </xf>
    <xf numFmtId="0" fontId="68" fillId="0" borderId="9" xfId="2" applyFont="1" applyBorder="1" applyAlignment="1">
      <alignment horizontal="center" vertical="center" wrapText="1"/>
    </xf>
    <xf numFmtId="0" fontId="68" fillId="0" borderId="6" xfId="2" applyFont="1" applyBorder="1" applyAlignment="1">
      <alignment horizontal="center" vertical="center" wrapText="1"/>
    </xf>
    <xf numFmtId="0" fontId="68" fillId="0" borderId="1" xfId="2" applyFont="1" applyBorder="1" applyAlignment="1">
      <alignment horizontal="center" vertical="center" wrapText="1"/>
    </xf>
    <xf numFmtId="0" fontId="68" fillId="0" borderId="8" xfId="2" applyFont="1" applyBorder="1" applyAlignment="1">
      <alignment horizontal="center" vertical="center" wrapText="1"/>
    </xf>
    <xf numFmtId="0" fontId="68" fillId="0" borderId="11" xfId="2" applyFont="1" applyBorder="1" applyAlignment="1">
      <alignment horizontal="center" vertical="center" wrapText="1"/>
    </xf>
    <xf numFmtId="0" fontId="68" fillId="0" borderId="2" xfId="2" applyFont="1" applyBorder="1" applyAlignment="1">
      <alignment horizontal="center" vertical="center" wrapText="1"/>
    </xf>
    <xf numFmtId="0" fontId="68" fillId="0" borderId="12" xfId="2" applyFont="1" applyBorder="1" applyAlignment="1">
      <alignment horizontal="center" vertical="center" wrapText="1"/>
    </xf>
    <xf numFmtId="0" fontId="68" fillId="0" borderId="7" xfId="2" applyFont="1" applyBorder="1" applyAlignment="1">
      <alignment horizontal="center" vertical="center"/>
    </xf>
    <xf numFmtId="0" fontId="68" fillId="0" borderId="9" xfId="2" applyFont="1" applyBorder="1" applyAlignment="1">
      <alignment horizontal="center" vertical="center"/>
    </xf>
    <xf numFmtId="0" fontId="68" fillId="0" borderId="4" xfId="2" applyFont="1" applyBorder="1" applyAlignment="1">
      <alignment horizontal="center" vertical="center"/>
    </xf>
    <xf numFmtId="0" fontId="68" fillId="0" borderId="13" xfId="2" applyFont="1" applyBorder="1" applyAlignment="1">
      <alignment horizontal="center" vertical="center"/>
    </xf>
    <xf numFmtId="0" fontId="68" fillId="0" borderId="14" xfId="2" applyFont="1" applyBorder="1" applyAlignment="1">
      <alignment horizontal="center" vertical="center"/>
    </xf>
    <xf numFmtId="0" fontId="68" fillId="0" borderId="4" xfId="2" applyFont="1" applyBorder="1" applyAlignment="1">
      <alignment horizontal="center" vertical="center" wrapText="1"/>
    </xf>
    <xf numFmtId="0" fontId="68" fillId="0" borderId="14" xfId="2" applyFont="1" applyBorder="1" applyAlignment="1">
      <alignment horizontal="center" vertical="center" wrapText="1"/>
    </xf>
    <xf numFmtId="0" fontId="68" fillId="0" borderId="13" xfId="2" applyFont="1" applyBorder="1" applyAlignment="1">
      <alignment horizontal="center" vertical="center" wrapText="1"/>
    </xf>
    <xf numFmtId="0" fontId="107" fillId="0" borderId="4" xfId="2" applyFont="1" applyBorder="1" applyAlignment="1">
      <alignment horizontal="left" vertical="center" wrapText="1"/>
    </xf>
    <xf numFmtId="0" fontId="107" fillId="0" borderId="13" xfId="2" applyFont="1" applyBorder="1" applyAlignment="1">
      <alignment horizontal="left" vertical="center" wrapText="1"/>
    </xf>
    <xf numFmtId="0" fontId="107" fillId="0" borderId="14" xfId="2" applyFont="1" applyBorder="1" applyAlignment="1">
      <alignment horizontal="left" vertical="center" wrapText="1"/>
    </xf>
    <xf numFmtId="168" fontId="68" fillId="0" borderId="4" xfId="2" applyNumberFormat="1" applyFont="1" applyBorder="1" applyAlignment="1">
      <alignment horizontal="center" vertical="center"/>
    </xf>
    <xf numFmtId="168" fontId="68" fillId="0" borderId="14" xfId="2" applyNumberFormat="1" applyFont="1" applyBorder="1" applyAlignment="1">
      <alignment horizontal="center" vertical="center"/>
    </xf>
    <xf numFmtId="168" fontId="107" fillId="0" borderId="4" xfId="2" applyNumberFormat="1" applyFont="1" applyBorder="1" applyAlignment="1">
      <alignment horizontal="center" vertical="center" wrapText="1"/>
    </xf>
    <xf numFmtId="168" fontId="107" fillId="0" borderId="13" xfId="2" applyNumberFormat="1" applyFont="1" applyBorder="1" applyAlignment="1">
      <alignment horizontal="center" vertical="center" wrapText="1"/>
    </xf>
    <xf numFmtId="168" fontId="107" fillId="0" borderId="14" xfId="2" applyNumberFormat="1" applyFont="1" applyBorder="1" applyAlignment="1">
      <alignment horizontal="center" vertical="center" wrapText="1"/>
    </xf>
    <xf numFmtId="0" fontId="68" fillId="0" borderId="13" xfId="2" applyFont="1" applyBorder="1" applyAlignment="1">
      <alignment vertical="center" wrapText="1"/>
    </xf>
    <xf numFmtId="0" fontId="68" fillId="0" borderId="14" xfId="2" applyFont="1" applyBorder="1" applyAlignment="1">
      <alignment vertical="center" wrapText="1"/>
    </xf>
    <xf numFmtId="0" fontId="68" fillId="0" borderId="6" xfId="2" applyFont="1" applyBorder="1" applyAlignment="1">
      <alignment horizontal="left" vertical="center" wrapText="1"/>
    </xf>
    <xf numFmtId="0" fontId="68" fillId="0" borderId="1" xfId="2" applyFont="1" applyBorder="1" applyAlignment="1">
      <alignment horizontal="left" vertical="center"/>
    </xf>
    <xf numFmtId="0" fontId="68" fillId="0" borderId="8" xfId="2" applyFont="1" applyBorder="1" applyAlignment="1">
      <alignment horizontal="left" vertical="center"/>
    </xf>
    <xf numFmtId="168" fontId="107" fillId="0" borderId="4" xfId="2" applyNumberFormat="1" applyFont="1" applyBorder="1" applyAlignment="1">
      <alignment horizontal="center" vertical="center"/>
    </xf>
    <xf numFmtId="168" fontId="107" fillId="0" borderId="14" xfId="2" applyNumberFormat="1" applyFont="1" applyBorder="1" applyAlignment="1">
      <alignment horizontal="center" vertical="center"/>
    </xf>
    <xf numFmtId="168" fontId="107" fillId="0" borderId="13" xfId="2" applyNumberFormat="1" applyFont="1" applyBorder="1" applyAlignment="1">
      <alignment horizontal="center" vertical="center"/>
    </xf>
    <xf numFmtId="2" fontId="41" fillId="0" borderId="3" xfId="2" applyNumberFormat="1" applyBorder="1" applyAlignment="1">
      <alignment horizontal="center" vertical="center" wrapText="1"/>
    </xf>
    <xf numFmtId="0" fontId="107" fillId="0" borderId="13" xfId="2" applyFont="1" applyBorder="1" applyAlignment="1">
      <alignment horizontal="left" vertical="center"/>
    </xf>
    <xf numFmtId="0" fontId="107" fillId="0" borderId="14" xfId="2" applyFont="1" applyBorder="1" applyAlignment="1">
      <alignment horizontal="left" vertical="center"/>
    </xf>
    <xf numFmtId="0" fontId="107" fillId="0" borderId="0" xfId="2" applyFont="1" applyAlignment="1">
      <alignment horizontal="left" wrapText="1"/>
    </xf>
    <xf numFmtId="0" fontId="107" fillId="0" borderId="1" xfId="2" applyFont="1" applyBorder="1" applyAlignment="1">
      <alignment horizontal="right" vertical="center"/>
    </xf>
    <xf numFmtId="0" fontId="107" fillId="0" borderId="8" xfId="2" applyFont="1" applyBorder="1" applyAlignment="1">
      <alignment horizontal="right" vertical="center"/>
    </xf>
    <xf numFmtId="168" fontId="109" fillId="0" borderId="4" xfId="2" applyNumberFormat="1" applyFont="1" applyBorder="1" applyAlignment="1">
      <alignment horizontal="center" vertical="center"/>
    </xf>
    <xf numFmtId="168" fontId="109" fillId="0" borderId="13" xfId="2" applyNumberFormat="1" applyFont="1" applyBorder="1" applyAlignment="1">
      <alignment horizontal="center" vertical="center"/>
    </xf>
    <xf numFmtId="168" fontId="109" fillId="0" borderId="14" xfId="2" applyNumberFormat="1" applyFont="1" applyBorder="1" applyAlignment="1">
      <alignment horizontal="center" vertical="center"/>
    </xf>
    <xf numFmtId="0" fontId="107" fillId="0" borderId="0" xfId="2" applyFont="1" applyAlignment="1">
      <alignment horizontal="right"/>
    </xf>
    <xf numFmtId="0" fontId="107" fillId="0" borderId="5" xfId="2" applyFont="1" applyBorder="1" applyAlignment="1">
      <alignment horizontal="right"/>
    </xf>
    <xf numFmtId="168" fontId="109" fillId="0" borderId="4" xfId="2" applyNumberFormat="1" applyFont="1" applyBorder="1" applyAlignment="1">
      <alignment horizontal="center" vertical="center" wrapText="1"/>
    </xf>
    <xf numFmtId="168" fontId="109" fillId="0" borderId="13" xfId="2" applyNumberFormat="1" applyFont="1" applyBorder="1" applyAlignment="1">
      <alignment horizontal="center" vertical="center" wrapText="1"/>
    </xf>
    <xf numFmtId="168" fontId="109" fillId="0" borderId="14" xfId="2" applyNumberFormat="1" applyFont="1" applyBorder="1" applyAlignment="1">
      <alignment horizontal="center" vertical="center" wrapText="1"/>
    </xf>
    <xf numFmtId="168" fontId="109" fillId="0" borderId="11" xfId="2" applyNumberFormat="1" applyFont="1" applyBorder="1" applyAlignment="1">
      <alignment horizontal="center" vertical="center" wrapText="1"/>
    </xf>
    <xf numFmtId="168" fontId="109" fillId="0" borderId="2" xfId="2" applyNumberFormat="1" applyFont="1" applyBorder="1" applyAlignment="1">
      <alignment horizontal="center" vertical="center" wrapText="1"/>
    </xf>
    <xf numFmtId="168" fontId="109" fillId="0" borderId="12" xfId="2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/>
    </xf>
    <xf numFmtId="0" fontId="23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3" fillId="0" borderId="5" xfId="0" applyFont="1" applyBorder="1" applyAlignment="1">
      <alignment horizontal="right"/>
    </xf>
    <xf numFmtId="14" fontId="23" fillId="0" borderId="3" xfId="0" applyNumberFormat="1" applyFont="1" applyBorder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0" fontId="23" fillId="0" borderId="2" xfId="0" applyFont="1" applyBorder="1" applyAlignment="1">
      <alignment horizontal="left" wrapText="1"/>
    </xf>
    <xf numFmtId="0" fontId="21" fillId="0" borderId="0" xfId="0" applyFont="1" applyAlignment="1">
      <alignment horizontal="right" vertical="center"/>
    </xf>
    <xf numFmtId="0" fontId="0" fillId="0" borderId="0" xfId="0"/>
    <xf numFmtId="0" fontId="23" fillId="0" borderId="3" xfId="0" quotePrefix="1" applyFont="1" applyBorder="1" applyAlignment="1">
      <alignment horizontal="center"/>
    </xf>
    <xf numFmtId="0" fontId="112" fillId="0" borderId="0" xfId="2" applyFont="1" applyAlignment="1">
      <alignment horizontal="justify" vertical="center" wrapText="1"/>
    </xf>
    <xf numFmtId="0" fontId="97" fillId="0" borderId="0" xfId="2" applyFont="1" applyAlignment="1">
      <alignment horizontal="center"/>
    </xf>
    <xf numFmtId="0" fontId="97" fillId="0" borderId="0" xfId="2" applyFont="1" applyAlignment="1">
      <alignment horizontal="center" wrapText="1"/>
    </xf>
    <xf numFmtId="0" fontId="97" fillId="0" borderId="0" xfId="2" applyFont="1" applyAlignment="1">
      <alignment horizontal="center" vertical="center" wrapText="1"/>
    </xf>
    <xf numFmtId="2" fontId="112" fillId="0" borderId="0" xfId="2" applyNumberFormat="1" applyFont="1" applyAlignment="1">
      <alignment vertical="center"/>
    </xf>
    <xf numFmtId="2" fontId="112" fillId="0" borderId="0" xfId="2" applyNumberFormat="1" applyFont="1" applyAlignment="1">
      <alignment horizontal="left" vertical="center"/>
    </xf>
    <xf numFmtId="0" fontId="112" fillId="0" borderId="0" xfId="2" applyFont="1" applyAlignment="1">
      <alignment horizontal="left" vertical="center" wrapText="1"/>
    </xf>
    <xf numFmtId="0" fontId="114" fillId="0" borderId="0" xfId="2" quotePrefix="1" applyFont="1" applyAlignment="1">
      <alignment horizontal="center" wrapText="1"/>
    </xf>
    <xf numFmtId="0" fontId="114" fillId="0" borderId="0" xfId="2" applyFont="1" applyAlignment="1">
      <alignment horizontal="center"/>
    </xf>
    <xf numFmtId="0" fontId="110" fillId="0" borderId="0" xfId="2" applyFont="1" applyAlignment="1">
      <alignment horizontal="center" wrapText="1"/>
    </xf>
    <xf numFmtId="0" fontId="110" fillId="0" borderId="0" xfId="2" applyFont="1" applyAlignment="1">
      <alignment horizontal="center"/>
    </xf>
    <xf numFmtId="0" fontId="114" fillId="0" borderId="0" xfId="2" applyFont="1" applyAlignment="1">
      <alignment horizontal="center" wrapText="1"/>
    </xf>
    <xf numFmtId="0" fontId="90" fillId="0" borderId="0" xfId="2" applyFont="1" applyAlignment="1">
      <alignment horizontal="center" vertical="center" wrapText="1"/>
    </xf>
    <xf numFmtId="0" fontId="90" fillId="0" borderId="0" xfId="2" applyFont="1" applyAlignment="1">
      <alignment horizontal="center" vertical="center"/>
    </xf>
    <xf numFmtId="0" fontId="34" fillId="0" borderId="0" xfId="2" applyFont="1" applyAlignment="1">
      <alignment horizontal="justify" vertical="center" wrapText="1"/>
    </xf>
    <xf numFmtId="0" fontId="34" fillId="0" borderId="0" xfId="2" applyFont="1" applyAlignment="1">
      <alignment horizontal="justify" wrapText="1"/>
    </xf>
    <xf numFmtId="0" fontId="1" fillId="0" borderId="3" xfId="3" applyFont="1" applyBorder="1" applyAlignment="1">
      <alignment horizontal="left" vertical="center" wrapText="1"/>
    </xf>
  </cellXfs>
  <cellStyles count="12">
    <cellStyle name="Гиперссылка" xfId="7" builtinId="8"/>
    <cellStyle name="Обычный" xfId="0" builtinId="0"/>
    <cellStyle name="Обычный 2" xfId="1" xr:uid="{00000000-0005-0000-0000-000002000000}"/>
    <cellStyle name="Обычный 2 2 3" xfId="6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0" xr:uid="{E0F35D31-43F6-462B-A863-8891BD9941A8}"/>
    <cellStyle name="Обычный 5 2" xfId="11" xr:uid="{7CDC1AFB-AEAD-48E5-8B12-B6D801EADF2F}"/>
    <cellStyle name="Обычный 5 2 2" xfId="3" xr:uid="{00000000-0005-0000-0000-000006000000}"/>
    <cellStyle name="Финансовый" xfId="9" builtinId="3"/>
    <cellStyle name="Финансовый 3 2" xfId="5" xr:uid="{00000000-0005-0000-0000-000008000000}"/>
    <cellStyle name="Финансовый 6 2 2" xfId="4" xr:uid="{00000000-0005-0000-0000-000009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sumprop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88.4\ib\!_&#1057;&#1084;&#1077;&#1090;&#1099;,%20&#1072;&#1082;&#1090;&#1099;\&#1057;&#1074;&#1086;&#1076;&#1085;&#1072;&#1103;%20&#1090;&#1072;&#1073;&#1083;&#1080;&#1094;&#1072;%20-%20&#1089;&#1084;&#1077;&#1090;&#1099;%20&#1080;%20&#1072;&#1082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umprop"/>
    </sheetNames>
    <definedNames>
      <definedName name="СуммаПрописью"/>
    </defined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еречень"/>
      <sheetName val="Контакты"/>
      <sheetName val="Нормы"/>
      <sheetName val="Индексы пересчета"/>
      <sheetName val="Для ПЗ"/>
    </sheetNames>
    <sheetDataSet>
      <sheetData sheetId="0"/>
      <sheetData sheetId="1"/>
      <sheetData sheetId="2"/>
      <sheetData sheetId="3"/>
      <sheetData sheetId="4">
        <row r="1">
          <cell r="A1">
            <v>0</v>
          </cell>
          <cell r="B1" t="str">
            <v>Период действия индекса</v>
          </cell>
          <cell r="C1" t="str">
            <v>Индекс пересчета на ПИР</v>
          </cell>
          <cell r="D1" t="str">
            <v>Индекс пересчета на ГЕО</v>
          </cell>
          <cell r="E1" t="str">
            <v>Материалы ВЛ</v>
          </cell>
          <cell r="F1" t="str">
            <v>оборудование</v>
          </cell>
          <cell r="G1" t="str">
            <v>Прочие</v>
          </cell>
          <cell r="H1" t="str">
            <v>Материалы КЛ</v>
          </cell>
        </row>
        <row r="2">
          <cell r="A2" t="str">
            <v>Минстрой России Письмо № 17798-ДВ/09 от 17 мая 2019 г.</v>
          </cell>
          <cell r="B2" t="str">
            <v>2 квартал 2019 года</v>
          </cell>
          <cell r="C2">
            <v>4.1500000000000004</v>
          </cell>
          <cell r="D2">
            <v>4.2300000000000004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  <row r="3">
          <cell r="A3">
            <v>0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Минстрой России Письмо № 46999-ДВ/09 от 09.12.2019</v>
          </cell>
          <cell r="B4" t="str">
            <v>4 квартал 2019 года</v>
          </cell>
          <cell r="C4">
            <v>4.2699999999999996</v>
          </cell>
          <cell r="D4">
            <v>4.3499999999999996</v>
          </cell>
          <cell r="E4">
            <v>6.11</v>
          </cell>
          <cell r="F4">
            <v>4.78</v>
          </cell>
          <cell r="G4">
            <v>9.43</v>
          </cell>
          <cell r="H4">
            <v>0</v>
          </cell>
        </row>
        <row r="5">
          <cell r="A5" t="str">
            <v>Минстрой России Письмо № 17207-ИФ/09 от 6 мая 2020 г.</v>
          </cell>
          <cell r="B5" t="str">
            <v>2 квартал 2020 года</v>
          </cell>
          <cell r="C5">
            <v>4.37</v>
          </cell>
          <cell r="D5">
            <v>4.45</v>
          </cell>
          <cell r="E5">
            <v>6.17</v>
          </cell>
          <cell r="F5">
            <v>4.91</v>
          </cell>
          <cell r="G5">
            <v>8.7799999999999994</v>
          </cell>
          <cell r="H5">
            <v>9.9499999999999993</v>
          </cell>
        </row>
        <row r="6">
          <cell r="A6" t="str">
            <v>Минстрой России Письмо № 29340-ИФ/09 от 29 июля 2020 г.</v>
          </cell>
          <cell r="B6" t="str">
            <v>3 квартал 2020 года</v>
          </cell>
          <cell r="C6">
            <v>4.42</v>
          </cell>
          <cell r="D6">
            <v>4.5</v>
          </cell>
          <cell r="E6">
            <v>6.27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0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>
            <v>0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0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0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0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0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0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0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>
            <v>0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0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>
            <v>0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s://windowstips.ru/summa-propisyu-v-excel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M30"/>
  <sheetViews>
    <sheetView view="pageBreakPreview" topLeftCell="A6" zoomScale="70" zoomScaleNormal="100" zoomScaleSheetLayoutView="70" workbookViewId="0">
      <selection activeCell="A14" sqref="A14:BC14"/>
    </sheetView>
  </sheetViews>
  <sheetFormatPr defaultColWidth="1.7109375" defaultRowHeight="16.5"/>
  <cols>
    <col min="1" max="54" width="1.7109375" style="50"/>
    <col min="55" max="55" width="13.5703125" style="50" customWidth="1"/>
    <col min="56" max="56" width="6.85546875" style="50" hidden="1" customWidth="1"/>
    <col min="57" max="64" width="5" style="50" customWidth="1"/>
    <col min="65" max="65" width="13.7109375" style="50" customWidth="1"/>
    <col min="66" max="68" width="3.7109375" style="50" customWidth="1"/>
    <col min="69" max="310" width="1.7109375" style="50"/>
    <col min="311" max="311" width="9.28515625" style="50" customWidth="1"/>
    <col min="312" max="319" width="1.7109375" style="50"/>
    <col min="320" max="321" width="13.7109375" style="50" customWidth="1"/>
    <col min="322" max="324" width="3.7109375" style="50" customWidth="1"/>
    <col min="325" max="566" width="1.7109375" style="50"/>
    <col min="567" max="567" width="9.28515625" style="50" customWidth="1"/>
    <col min="568" max="575" width="1.7109375" style="50"/>
    <col min="576" max="577" width="13.7109375" style="50" customWidth="1"/>
    <col min="578" max="580" width="3.7109375" style="50" customWidth="1"/>
    <col min="581" max="822" width="1.7109375" style="50"/>
    <col min="823" max="823" width="9.28515625" style="50" customWidth="1"/>
    <col min="824" max="831" width="1.7109375" style="50"/>
    <col min="832" max="833" width="13.7109375" style="50" customWidth="1"/>
    <col min="834" max="836" width="3.7109375" style="50" customWidth="1"/>
    <col min="837" max="1078" width="1.7109375" style="50"/>
    <col min="1079" max="1079" width="9.28515625" style="50" customWidth="1"/>
    <col min="1080" max="1087" width="1.7109375" style="50"/>
    <col min="1088" max="1089" width="13.7109375" style="50" customWidth="1"/>
    <col min="1090" max="1092" width="3.7109375" style="50" customWidth="1"/>
    <col min="1093" max="1334" width="1.7109375" style="50"/>
    <col min="1335" max="1335" width="9.28515625" style="50" customWidth="1"/>
    <col min="1336" max="1343" width="1.7109375" style="50"/>
    <col min="1344" max="1345" width="13.7109375" style="50" customWidth="1"/>
    <col min="1346" max="1348" width="3.7109375" style="50" customWidth="1"/>
    <col min="1349" max="1590" width="1.7109375" style="50"/>
    <col min="1591" max="1591" width="9.28515625" style="50" customWidth="1"/>
    <col min="1592" max="1599" width="1.7109375" style="50"/>
    <col min="1600" max="1601" width="13.7109375" style="50" customWidth="1"/>
    <col min="1602" max="1604" width="3.7109375" style="50" customWidth="1"/>
    <col min="1605" max="1846" width="1.7109375" style="50"/>
    <col min="1847" max="1847" width="9.28515625" style="50" customWidth="1"/>
    <col min="1848" max="1855" width="1.7109375" style="50"/>
    <col min="1856" max="1857" width="13.7109375" style="50" customWidth="1"/>
    <col min="1858" max="1860" width="3.7109375" style="50" customWidth="1"/>
    <col min="1861" max="2102" width="1.7109375" style="50"/>
    <col min="2103" max="2103" width="9.28515625" style="50" customWidth="1"/>
    <col min="2104" max="2111" width="1.7109375" style="50"/>
    <col min="2112" max="2113" width="13.7109375" style="50" customWidth="1"/>
    <col min="2114" max="2116" width="3.7109375" style="50" customWidth="1"/>
    <col min="2117" max="2358" width="1.7109375" style="50"/>
    <col min="2359" max="2359" width="9.28515625" style="50" customWidth="1"/>
    <col min="2360" max="2367" width="1.7109375" style="50"/>
    <col min="2368" max="2369" width="13.7109375" style="50" customWidth="1"/>
    <col min="2370" max="2372" width="3.7109375" style="50" customWidth="1"/>
    <col min="2373" max="2614" width="1.7109375" style="50"/>
    <col min="2615" max="2615" width="9.28515625" style="50" customWidth="1"/>
    <col min="2616" max="2623" width="1.7109375" style="50"/>
    <col min="2624" max="2625" width="13.7109375" style="50" customWidth="1"/>
    <col min="2626" max="2628" width="3.7109375" style="50" customWidth="1"/>
    <col min="2629" max="2870" width="1.7109375" style="50"/>
    <col min="2871" max="2871" width="9.28515625" style="50" customWidth="1"/>
    <col min="2872" max="2879" width="1.7109375" style="50"/>
    <col min="2880" max="2881" width="13.7109375" style="50" customWidth="1"/>
    <col min="2882" max="2884" width="3.7109375" style="50" customWidth="1"/>
    <col min="2885" max="3126" width="1.7109375" style="50"/>
    <col min="3127" max="3127" width="9.28515625" style="50" customWidth="1"/>
    <col min="3128" max="3135" width="1.7109375" style="50"/>
    <col min="3136" max="3137" width="13.7109375" style="50" customWidth="1"/>
    <col min="3138" max="3140" width="3.7109375" style="50" customWidth="1"/>
    <col min="3141" max="3382" width="1.7109375" style="50"/>
    <col min="3383" max="3383" width="9.28515625" style="50" customWidth="1"/>
    <col min="3384" max="3391" width="1.7109375" style="50"/>
    <col min="3392" max="3393" width="13.7109375" style="50" customWidth="1"/>
    <col min="3394" max="3396" width="3.7109375" style="50" customWidth="1"/>
    <col min="3397" max="3638" width="1.7109375" style="50"/>
    <col min="3639" max="3639" width="9.28515625" style="50" customWidth="1"/>
    <col min="3640" max="3647" width="1.7109375" style="50"/>
    <col min="3648" max="3649" width="13.7109375" style="50" customWidth="1"/>
    <col min="3650" max="3652" width="3.7109375" style="50" customWidth="1"/>
    <col min="3653" max="3894" width="1.7109375" style="50"/>
    <col min="3895" max="3895" width="9.28515625" style="50" customWidth="1"/>
    <col min="3896" max="3903" width="1.7109375" style="50"/>
    <col min="3904" max="3905" width="13.7109375" style="50" customWidth="1"/>
    <col min="3906" max="3908" width="3.7109375" style="50" customWidth="1"/>
    <col min="3909" max="4150" width="1.7109375" style="50"/>
    <col min="4151" max="4151" width="9.28515625" style="50" customWidth="1"/>
    <col min="4152" max="4159" width="1.7109375" style="50"/>
    <col min="4160" max="4161" width="13.7109375" style="50" customWidth="1"/>
    <col min="4162" max="4164" width="3.7109375" style="50" customWidth="1"/>
    <col min="4165" max="4406" width="1.7109375" style="50"/>
    <col min="4407" max="4407" width="9.28515625" style="50" customWidth="1"/>
    <col min="4408" max="4415" width="1.7109375" style="50"/>
    <col min="4416" max="4417" width="13.7109375" style="50" customWidth="1"/>
    <col min="4418" max="4420" width="3.7109375" style="50" customWidth="1"/>
    <col min="4421" max="4662" width="1.7109375" style="50"/>
    <col min="4663" max="4663" width="9.28515625" style="50" customWidth="1"/>
    <col min="4664" max="4671" width="1.7109375" style="50"/>
    <col min="4672" max="4673" width="13.7109375" style="50" customWidth="1"/>
    <col min="4674" max="4676" width="3.7109375" style="50" customWidth="1"/>
    <col min="4677" max="4918" width="1.7109375" style="50"/>
    <col min="4919" max="4919" width="9.28515625" style="50" customWidth="1"/>
    <col min="4920" max="4927" width="1.7109375" style="50"/>
    <col min="4928" max="4929" width="13.7109375" style="50" customWidth="1"/>
    <col min="4930" max="4932" width="3.7109375" style="50" customWidth="1"/>
    <col min="4933" max="5174" width="1.7109375" style="50"/>
    <col min="5175" max="5175" width="9.28515625" style="50" customWidth="1"/>
    <col min="5176" max="5183" width="1.7109375" style="50"/>
    <col min="5184" max="5185" width="13.7109375" style="50" customWidth="1"/>
    <col min="5186" max="5188" width="3.7109375" style="50" customWidth="1"/>
    <col min="5189" max="5430" width="1.7109375" style="50"/>
    <col min="5431" max="5431" width="9.28515625" style="50" customWidth="1"/>
    <col min="5432" max="5439" width="1.7109375" style="50"/>
    <col min="5440" max="5441" width="13.7109375" style="50" customWidth="1"/>
    <col min="5442" max="5444" width="3.7109375" style="50" customWidth="1"/>
    <col min="5445" max="5686" width="1.7109375" style="50"/>
    <col min="5687" max="5687" width="9.28515625" style="50" customWidth="1"/>
    <col min="5688" max="5695" width="1.7109375" style="50"/>
    <col min="5696" max="5697" width="13.7109375" style="50" customWidth="1"/>
    <col min="5698" max="5700" width="3.7109375" style="50" customWidth="1"/>
    <col min="5701" max="5942" width="1.7109375" style="50"/>
    <col min="5943" max="5943" width="9.28515625" style="50" customWidth="1"/>
    <col min="5944" max="5951" width="1.7109375" style="50"/>
    <col min="5952" max="5953" width="13.7109375" style="50" customWidth="1"/>
    <col min="5954" max="5956" width="3.7109375" style="50" customWidth="1"/>
    <col min="5957" max="6198" width="1.7109375" style="50"/>
    <col min="6199" max="6199" width="9.28515625" style="50" customWidth="1"/>
    <col min="6200" max="6207" width="1.7109375" style="50"/>
    <col min="6208" max="6209" width="13.7109375" style="50" customWidth="1"/>
    <col min="6210" max="6212" width="3.7109375" style="50" customWidth="1"/>
    <col min="6213" max="6454" width="1.7109375" style="50"/>
    <col min="6455" max="6455" width="9.28515625" style="50" customWidth="1"/>
    <col min="6456" max="6463" width="1.7109375" style="50"/>
    <col min="6464" max="6465" width="13.7109375" style="50" customWidth="1"/>
    <col min="6466" max="6468" width="3.7109375" style="50" customWidth="1"/>
    <col min="6469" max="6710" width="1.7109375" style="50"/>
    <col min="6711" max="6711" width="9.28515625" style="50" customWidth="1"/>
    <col min="6712" max="6719" width="1.7109375" style="50"/>
    <col min="6720" max="6721" width="13.7109375" style="50" customWidth="1"/>
    <col min="6722" max="6724" width="3.7109375" style="50" customWidth="1"/>
    <col min="6725" max="6966" width="1.7109375" style="50"/>
    <col min="6967" max="6967" width="9.28515625" style="50" customWidth="1"/>
    <col min="6968" max="6975" width="1.7109375" style="50"/>
    <col min="6976" max="6977" width="13.7109375" style="50" customWidth="1"/>
    <col min="6978" max="6980" width="3.7109375" style="50" customWidth="1"/>
    <col min="6981" max="7222" width="1.7109375" style="50"/>
    <col min="7223" max="7223" width="9.28515625" style="50" customWidth="1"/>
    <col min="7224" max="7231" width="1.7109375" style="50"/>
    <col min="7232" max="7233" width="13.7109375" style="50" customWidth="1"/>
    <col min="7234" max="7236" width="3.7109375" style="50" customWidth="1"/>
    <col min="7237" max="7478" width="1.7109375" style="50"/>
    <col min="7479" max="7479" width="9.28515625" style="50" customWidth="1"/>
    <col min="7480" max="7487" width="1.7109375" style="50"/>
    <col min="7488" max="7489" width="13.7109375" style="50" customWidth="1"/>
    <col min="7490" max="7492" width="3.7109375" style="50" customWidth="1"/>
    <col min="7493" max="7734" width="1.7109375" style="50"/>
    <col min="7735" max="7735" width="9.28515625" style="50" customWidth="1"/>
    <col min="7736" max="7743" width="1.7109375" style="50"/>
    <col min="7744" max="7745" width="13.7109375" style="50" customWidth="1"/>
    <col min="7746" max="7748" width="3.7109375" style="50" customWidth="1"/>
    <col min="7749" max="7990" width="1.7109375" style="50"/>
    <col min="7991" max="7991" width="9.28515625" style="50" customWidth="1"/>
    <col min="7992" max="7999" width="1.7109375" style="50"/>
    <col min="8000" max="8001" width="13.7109375" style="50" customWidth="1"/>
    <col min="8002" max="8004" width="3.7109375" style="50" customWidth="1"/>
    <col min="8005" max="8246" width="1.7109375" style="50"/>
    <col min="8247" max="8247" width="9.28515625" style="50" customWidth="1"/>
    <col min="8248" max="8255" width="1.7109375" style="50"/>
    <col min="8256" max="8257" width="13.7109375" style="50" customWidth="1"/>
    <col min="8258" max="8260" width="3.7109375" style="50" customWidth="1"/>
    <col min="8261" max="8502" width="1.7109375" style="50"/>
    <col min="8503" max="8503" width="9.28515625" style="50" customWidth="1"/>
    <col min="8504" max="8511" width="1.7109375" style="50"/>
    <col min="8512" max="8513" width="13.7109375" style="50" customWidth="1"/>
    <col min="8514" max="8516" width="3.7109375" style="50" customWidth="1"/>
    <col min="8517" max="8758" width="1.7109375" style="50"/>
    <col min="8759" max="8759" width="9.28515625" style="50" customWidth="1"/>
    <col min="8760" max="8767" width="1.7109375" style="50"/>
    <col min="8768" max="8769" width="13.7109375" style="50" customWidth="1"/>
    <col min="8770" max="8772" width="3.7109375" style="50" customWidth="1"/>
    <col min="8773" max="9014" width="1.7109375" style="50"/>
    <col min="9015" max="9015" width="9.28515625" style="50" customWidth="1"/>
    <col min="9016" max="9023" width="1.7109375" style="50"/>
    <col min="9024" max="9025" width="13.7109375" style="50" customWidth="1"/>
    <col min="9026" max="9028" width="3.7109375" style="50" customWidth="1"/>
    <col min="9029" max="9270" width="1.7109375" style="50"/>
    <col min="9271" max="9271" width="9.28515625" style="50" customWidth="1"/>
    <col min="9272" max="9279" width="1.7109375" style="50"/>
    <col min="9280" max="9281" width="13.7109375" style="50" customWidth="1"/>
    <col min="9282" max="9284" width="3.7109375" style="50" customWidth="1"/>
    <col min="9285" max="9526" width="1.7109375" style="50"/>
    <col min="9527" max="9527" width="9.28515625" style="50" customWidth="1"/>
    <col min="9528" max="9535" width="1.7109375" style="50"/>
    <col min="9536" max="9537" width="13.7109375" style="50" customWidth="1"/>
    <col min="9538" max="9540" width="3.7109375" style="50" customWidth="1"/>
    <col min="9541" max="9782" width="1.7109375" style="50"/>
    <col min="9783" max="9783" width="9.28515625" style="50" customWidth="1"/>
    <col min="9784" max="9791" width="1.7109375" style="50"/>
    <col min="9792" max="9793" width="13.7109375" style="50" customWidth="1"/>
    <col min="9794" max="9796" width="3.7109375" style="50" customWidth="1"/>
    <col min="9797" max="10038" width="1.7109375" style="50"/>
    <col min="10039" max="10039" width="9.28515625" style="50" customWidth="1"/>
    <col min="10040" max="10047" width="1.7109375" style="50"/>
    <col min="10048" max="10049" width="13.7109375" style="50" customWidth="1"/>
    <col min="10050" max="10052" width="3.7109375" style="50" customWidth="1"/>
    <col min="10053" max="10294" width="1.7109375" style="50"/>
    <col min="10295" max="10295" width="9.28515625" style="50" customWidth="1"/>
    <col min="10296" max="10303" width="1.7109375" style="50"/>
    <col min="10304" max="10305" width="13.7109375" style="50" customWidth="1"/>
    <col min="10306" max="10308" width="3.7109375" style="50" customWidth="1"/>
    <col min="10309" max="10550" width="1.7109375" style="50"/>
    <col min="10551" max="10551" width="9.28515625" style="50" customWidth="1"/>
    <col min="10552" max="10559" width="1.7109375" style="50"/>
    <col min="10560" max="10561" width="13.7109375" style="50" customWidth="1"/>
    <col min="10562" max="10564" width="3.7109375" style="50" customWidth="1"/>
    <col min="10565" max="10806" width="1.7109375" style="50"/>
    <col min="10807" max="10807" width="9.28515625" style="50" customWidth="1"/>
    <col min="10808" max="10815" width="1.7109375" style="50"/>
    <col min="10816" max="10817" width="13.7109375" style="50" customWidth="1"/>
    <col min="10818" max="10820" width="3.7109375" style="50" customWidth="1"/>
    <col min="10821" max="11062" width="1.7109375" style="50"/>
    <col min="11063" max="11063" width="9.28515625" style="50" customWidth="1"/>
    <col min="11064" max="11071" width="1.7109375" style="50"/>
    <col min="11072" max="11073" width="13.7109375" style="50" customWidth="1"/>
    <col min="11074" max="11076" width="3.7109375" style="50" customWidth="1"/>
    <col min="11077" max="11318" width="1.7109375" style="50"/>
    <col min="11319" max="11319" width="9.28515625" style="50" customWidth="1"/>
    <col min="11320" max="11327" width="1.7109375" style="50"/>
    <col min="11328" max="11329" width="13.7109375" style="50" customWidth="1"/>
    <col min="11330" max="11332" width="3.7109375" style="50" customWidth="1"/>
    <col min="11333" max="11574" width="1.7109375" style="50"/>
    <col min="11575" max="11575" width="9.28515625" style="50" customWidth="1"/>
    <col min="11576" max="11583" width="1.7109375" style="50"/>
    <col min="11584" max="11585" width="13.7109375" style="50" customWidth="1"/>
    <col min="11586" max="11588" width="3.7109375" style="50" customWidth="1"/>
    <col min="11589" max="11830" width="1.7109375" style="50"/>
    <col min="11831" max="11831" width="9.28515625" style="50" customWidth="1"/>
    <col min="11832" max="11839" width="1.7109375" style="50"/>
    <col min="11840" max="11841" width="13.7109375" style="50" customWidth="1"/>
    <col min="11842" max="11844" width="3.7109375" style="50" customWidth="1"/>
    <col min="11845" max="12086" width="1.7109375" style="50"/>
    <col min="12087" max="12087" width="9.28515625" style="50" customWidth="1"/>
    <col min="12088" max="12095" width="1.7109375" style="50"/>
    <col min="12096" max="12097" width="13.7109375" style="50" customWidth="1"/>
    <col min="12098" max="12100" width="3.7109375" style="50" customWidth="1"/>
    <col min="12101" max="12342" width="1.7109375" style="50"/>
    <col min="12343" max="12343" width="9.28515625" style="50" customWidth="1"/>
    <col min="12344" max="12351" width="1.7109375" style="50"/>
    <col min="12352" max="12353" width="13.7109375" style="50" customWidth="1"/>
    <col min="12354" max="12356" width="3.7109375" style="50" customWidth="1"/>
    <col min="12357" max="12598" width="1.7109375" style="50"/>
    <col min="12599" max="12599" width="9.28515625" style="50" customWidth="1"/>
    <col min="12600" max="12607" width="1.7109375" style="50"/>
    <col min="12608" max="12609" width="13.7109375" style="50" customWidth="1"/>
    <col min="12610" max="12612" width="3.7109375" style="50" customWidth="1"/>
    <col min="12613" max="12854" width="1.7109375" style="50"/>
    <col min="12855" max="12855" width="9.28515625" style="50" customWidth="1"/>
    <col min="12856" max="12863" width="1.7109375" style="50"/>
    <col min="12864" max="12865" width="13.7109375" style="50" customWidth="1"/>
    <col min="12866" max="12868" width="3.7109375" style="50" customWidth="1"/>
    <col min="12869" max="13110" width="1.7109375" style="50"/>
    <col min="13111" max="13111" width="9.28515625" style="50" customWidth="1"/>
    <col min="13112" max="13119" width="1.7109375" style="50"/>
    <col min="13120" max="13121" width="13.7109375" style="50" customWidth="1"/>
    <col min="13122" max="13124" width="3.7109375" style="50" customWidth="1"/>
    <col min="13125" max="13366" width="1.7109375" style="50"/>
    <col min="13367" max="13367" width="9.28515625" style="50" customWidth="1"/>
    <col min="13368" max="13375" width="1.7109375" style="50"/>
    <col min="13376" max="13377" width="13.7109375" style="50" customWidth="1"/>
    <col min="13378" max="13380" width="3.7109375" style="50" customWidth="1"/>
    <col min="13381" max="13622" width="1.7109375" style="50"/>
    <col min="13623" max="13623" width="9.28515625" style="50" customWidth="1"/>
    <col min="13624" max="13631" width="1.7109375" style="50"/>
    <col min="13632" max="13633" width="13.7109375" style="50" customWidth="1"/>
    <col min="13634" max="13636" width="3.7109375" style="50" customWidth="1"/>
    <col min="13637" max="13878" width="1.7109375" style="50"/>
    <col min="13879" max="13879" width="9.28515625" style="50" customWidth="1"/>
    <col min="13880" max="13887" width="1.7109375" style="50"/>
    <col min="13888" max="13889" width="13.7109375" style="50" customWidth="1"/>
    <col min="13890" max="13892" width="3.7109375" style="50" customWidth="1"/>
    <col min="13893" max="14134" width="1.7109375" style="50"/>
    <col min="14135" max="14135" width="9.28515625" style="50" customWidth="1"/>
    <col min="14136" max="14143" width="1.7109375" style="50"/>
    <col min="14144" max="14145" width="13.7109375" style="50" customWidth="1"/>
    <col min="14146" max="14148" width="3.7109375" style="50" customWidth="1"/>
    <col min="14149" max="14390" width="1.7109375" style="50"/>
    <col min="14391" max="14391" width="9.28515625" style="50" customWidth="1"/>
    <col min="14392" max="14399" width="1.7109375" style="50"/>
    <col min="14400" max="14401" width="13.7109375" style="50" customWidth="1"/>
    <col min="14402" max="14404" width="3.7109375" style="50" customWidth="1"/>
    <col min="14405" max="14646" width="1.7109375" style="50"/>
    <col min="14647" max="14647" width="9.28515625" style="50" customWidth="1"/>
    <col min="14648" max="14655" width="1.7109375" style="50"/>
    <col min="14656" max="14657" width="13.7109375" style="50" customWidth="1"/>
    <col min="14658" max="14660" width="3.7109375" style="50" customWidth="1"/>
    <col min="14661" max="14902" width="1.7109375" style="50"/>
    <col min="14903" max="14903" width="9.28515625" style="50" customWidth="1"/>
    <col min="14904" max="14911" width="1.7109375" style="50"/>
    <col min="14912" max="14913" width="13.7109375" style="50" customWidth="1"/>
    <col min="14914" max="14916" width="3.7109375" style="50" customWidth="1"/>
    <col min="14917" max="15158" width="1.7109375" style="50"/>
    <col min="15159" max="15159" width="9.28515625" style="50" customWidth="1"/>
    <col min="15160" max="15167" width="1.7109375" style="50"/>
    <col min="15168" max="15169" width="13.7109375" style="50" customWidth="1"/>
    <col min="15170" max="15172" width="3.7109375" style="50" customWidth="1"/>
    <col min="15173" max="15414" width="1.7109375" style="50"/>
    <col min="15415" max="15415" width="9.28515625" style="50" customWidth="1"/>
    <col min="15416" max="15423" width="1.7109375" style="50"/>
    <col min="15424" max="15425" width="13.7109375" style="50" customWidth="1"/>
    <col min="15426" max="15428" width="3.7109375" style="50" customWidth="1"/>
    <col min="15429" max="15670" width="1.7109375" style="50"/>
    <col min="15671" max="15671" width="9.28515625" style="50" customWidth="1"/>
    <col min="15672" max="15679" width="1.7109375" style="50"/>
    <col min="15680" max="15681" width="13.7109375" style="50" customWidth="1"/>
    <col min="15682" max="15684" width="3.7109375" style="50" customWidth="1"/>
    <col min="15685" max="15926" width="1.7109375" style="50"/>
    <col min="15927" max="15927" width="9.28515625" style="50" customWidth="1"/>
    <col min="15928" max="15935" width="1.7109375" style="50"/>
    <col min="15936" max="15937" width="13.7109375" style="50" customWidth="1"/>
    <col min="15938" max="15940" width="3.7109375" style="50" customWidth="1"/>
    <col min="15941" max="16182" width="1.7109375" style="50"/>
    <col min="16183" max="16183" width="9.28515625" style="50" customWidth="1"/>
    <col min="16184" max="16191" width="1.7109375" style="50"/>
    <col min="16192" max="16193" width="13.7109375" style="50" customWidth="1"/>
    <col min="16194" max="16196" width="3.7109375" style="50" customWidth="1"/>
    <col min="16197" max="16384" width="1.7109375" style="50"/>
  </cols>
  <sheetData>
    <row r="1" spans="1:65" ht="20.25">
      <c r="A1" s="554"/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  <c r="Q1" s="555"/>
      <c r="R1" s="555"/>
      <c r="S1" s="555"/>
      <c r="T1" s="555"/>
      <c r="U1" s="555"/>
      <c r="V1" s="555"/>
      <c r="W1" s="555"/>
      <c r="X1" s="555"/>
      <c r="Y1" s="555"/>
      <c r="Z1" s="555"/>
      <c r="AA1" s="555"/>
      <c r="AB1" s="555"/>
      <c r="AC1" s="555"/>
      <c r="AD1" s="555"/>
      <c r="AE1" s="555"/>
      <c r="AF1" s="555"/>
      <c r="AG1" s="555"/>
      <c r="AH1" s="555"/>
      <c r="AI1" s="555"/>
      <c r="AJ1" s="555"/>
      <c r="AK1" s="555"/>
      <c r="AL1" s="555"/>
      <c r="AM1" s="555"/>
      <c r="AN1" s="555"/>
      <c r="AO1" s="555"/>
      <c r="AP1" s="555"/>
      <c r="AQ1" s="555"/>
      <c r="AR1" s="555"/>
      <c r="AS1" s="555"/>
      <c r="AT1" s="555"/>
      <c r="AU1" s="555"/>
      <c r="AV1" s="555"/>
      <c r="AW1" s="555"/>
      <c r="AX1" s="555"/>
      <c r="AY1" s="555"/>
      <c r="AZ1" s="555"/>
      <c r="BA1" s="555"/>
      <c r="BB1" s="555"/>
      <c r="BC1" s="556"/>
    </row>
    <row r="2" spans="1:65" s="51" customFormat="1" ht="21.75" customHeight="1">
      <c r="A2" s="557" t="s">
        <v>1204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8"/>
      <c r="R2" s="558"/>
      <c r="S2" s="558"/>
      <c r="T2" s="558"/>
      <c r="U2" s="558"/>
      <c r="V2" s="558"/>
      <c r="W2" s="558"/>
      <c r="X2" s="558"/>
      <c r="Y2" s="558"/>
      <c r="Z2" s="558"/>
      <c r="AA2" s="558"/>
      <c r="AB2" s="558"/>
      <c r="AC2" s="558"/>
      <c r="AD2" s="558"/>
      <c r="AE2" s="558"/>
      <c r="AF2" s="558"/>
      <c r="AG2" s="558"/>
      <c r="AH2" s="558"/>
      <c r="AI2" s="558"/>
      <c r="AJ2" s="558"/>
      <c r="AK2" s="558"/>
      <c r="AL2" s="558"/>
      <c r="AM2" s="558"/>
      <c r="AN2" s="558"/>
      <c r="AO2" s="558"/>
      <c r="AP2" s="558"/>
      <c r="AQ2" s="558"/>
      <c r="AR2" s="558"/>
      <c r="AS2" s="558"/>
      <c r="AT2" s="558"/>
      <c r="AU2" s="558"/>
      <c r="AV2" s="558"/>
      <c r="AW2" s="558"/>
      <c r="AX2" s="558"/>
      <c r="AY2" s="558"/>
      <c r="AZ2" s="558"/>
      <c r="BA2" s="558"/>
      <c r="BB2" s="558"/>
      <c r="BC2" s="559"/>
    </row>
    <row r="3" spans="1:65" s="51" customFormat="1" ht="66" customHeight="1">
      <c r="A3" s="560"/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1"/>
      <c r="T3" s="561"/>
      <c r="U3" s="561"/>
      <c r="V3" s="561"/>
      <c r="W3" s="561"/>
      <c r="X3" s="561"/>
      <c r="Y3" s="561"/>
      <c r="Z3" s="561"/>
      <c r="AA3" s="561"/>
      <c r="AB3" s="561"/>
      <c r="AC3" s="561"/>
      <c r="AD3" s="561"/>
      <c r="AE3" s="561"/>
      <c r="AF3" s="561"/>
      <c r="AG3" s="561"/>
      <c r="AH3" s="561"/>
      <c r="AI3" s="561"/>
      <c r="AJ3" s="561"/>
      <c r="AK3" s="561"/>
      <c r="AL3" s="561"/>
      <c r="AM3" s="561"/>
      <c r="AN3" s="561"/>
      <c r="AO3" s="561"/>
      <c r="AP3" s="561"/>
      <c r="AQ3" s="561"/>
      <c r="AR3" s="561"/>
      <c r="AS3" s="561"/>
      <c r="AT3" s="561"/>
      <c r="AU3" s="561"/>
      <c r="AV3" s="561"/>
      <c r="AW3" s="561"/>
      <c r="AX3" s="561"/>
      <c r="AY3" s="561"/>
      <c r="AZ3" s="561"/>
      <c r="BA3" s="561"/>
      <c r="BB3" s="561"/>
      <c r="BC3" s="562"/>
    </row>
    <row r="4" spans="1:65" s="51" customFormat="1" ht="51.75" hidden="1" customHeight="1">
      <c r="A4" s="563"/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  <c r="R4" s="564"/>
      <c r="S4" s="564"/>
      <c r="T4" s="564"/>
      <c r="U4" s="564"/>
      <c r="V4" s="564"/>
      <c r="W4" s="564"/>
      <c r="X4" s="564"/>
      <c r="Y4" s="564"/>
      <c r="Z4" s="564"/>
      <c r="AA4" s="564"/>
      <c r="AB4" s="564"/>
      <c r="AC4" s="564"/>
      <c r="AD4" s="564"/>
      <c r="AE4" s="564"/>
      <c r="AF4" s="564"/>
      <c r="AG4" s="564"/>
      <c r="AH4" s="564"/>
      <c r="AI4" s="564"/>
      <c r="AJ4" s="564"/>
      <c r="AK4" s="564"/>
      <c r="AL4" s="564"/>
      <c r="AM4" s="564"/>
      <c r="AN4" s="564"/>
      <c r="AO4" s="564"/>
      <c r="AP4" s="564"/>
      <c r="AQ4" s="564"/>
      <c r="AR4" s="564"/>
      <c r="AS4" s="564"/>
      <c r="AT4" s="564"/>
      <c r="AU4" s="564"/>
      <c r="AV4" s="564"/>
      <c r="AW4" s="564"/>
      <c r="AX4" s="564"/>
      <c r="AY4" s="564"/>
      <c r="AZ4" s="564"/>
      <c r="BA4" s="564"/>
      <c r="BB4" s="564"/>
      <c r="BC4" s="565"/>
    </row>
    <row r="5" spans="1:65" s="51" customFormat="1" ht="61.9" customHeight="1">
      <c r="A5" s="566"/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  <c r="Q5" s="567"/>
      <c r="R5" s="567"/>
      <c r="S5" s="567"/>
      <c r="T5" s="567"/>
      <c r="U5" s="567"/>
      <c r="V5" s="567"/>
      <c r="W5" s="567"/>
      <c r="X5" s="567"/>
      <c r="Y5" s="567"/>
      <c r="Z5" s="567"/>
      <c r="AA5" s="567"/>
      <c r="AB5" s="567"/>
      <c r="AC5" s="567"/>
      <c r="AD5" s="567"/>
      <c r="AE5" s="567"/>
      <c r="AF5" s="567"/>
      <c r="AG5" s="567"/>
      <c r="AH5" s="567"/>
      <c r="AI5" s="567"/>
      <c r="AJ5" s="567"/>
      <c r="AK5" s="567"/>
      <c r="AL5" s="567"/>
      <c r="AM5" s="567"/>
      <c r="AN5" s="567"/>
      <c r="AO5" s="567"/>
      <c r="AP5" s="567"/>
      <c r="AQ5" s="567"/>
      <c r="AR5" s="567"/>
      <c r="AS5" s="567"/>
      <c r="AT5" s="567"/>
      <c r="AU5" s="567"/>
      <c r="AV5" s="567"/>
      <c r="AW5" s="567"/>
      <c r="AX5" s="567"/>
      <c r="AY5" s="567"/>
      <c r="AZ5" s="567"/>
      <c r="BA5" s="567"/>
      <c r="BB5" s="567"/>
      <c r="BC5" s="568"/>
    </row>
    <row r="6" spans="1:65" s="52" customFormat="1" ht="39.75" customHeight="1">
      <c r="A6" s="551" t="s">
        <v>737</v>
      </c>
      <c r="B6" s="552"/>
      <c r="C6" s="552"/>
      <c r="D6" s="552"/>
      <c r="E6" s="552"/>
      <c r="F6" s="552"/>
      <c r="G6" s="552"/>
      <c r="H6" s="552"/>
      <c r="I6" s="552"/>
      <c r="J6" s="552"/>
      <c r="K6" s="552"/>
      <c r="L6" s="552"/>
      <c r="M6" s="552"/>
      <c r="N6" s="552"/>
      <c r="O6" s="552"/>
      <c r="P6" s="552"/>
      <c r="Q6" s="552"/>
      <c r="R6" s="552"/>
      <c r="S6" s="552"/>
      <c r="T6" s="552"/>
      <c r="U6" s="552"/>
      <c r="V6" s="552"/>
      <c r="W6" s="552"/>
      <c r="X6" s="552"/>
      <c r="Y6" s="552"/>
      <c r="Z6" s="552"/>
      <c r="AA6" s="552"/>
      <c r="AB6" s="552"/>
      <c r="AC6" s="552"/>
      <c r="AD6" s="552"/>
      <c r="AE6" s="552"/>
      <c r="AF6" s="552"/>
      <c r="AG6" s="552"/>
      <c r="AH6" s="552"/>
      <c r="AI6" s="552"/>
      <c r="AJ6" s="552"/>
      <c r="AK6" s="552"/>
      <c r="AL6" s="552"/>
      <c r="AM6" s="552"/>
      <c r="AN6" s="552"/>
      <c r="AO6" s="552"/>
      <c r="AP6" s="552"/>
      <c r="AQ6" s="552"/>
      <c r="AR6" s="552"/>
      <c r="AS6" s="552"/>
      <c r="AT6" s="552"/>
      <c r="AU6" s="552"/>
      <c r="AV6" s="552"/>
      <c r="AW6" s="552"/>
      <c r="AX6" s="552"/>
      <c r="AY6" s="552"/>
      <c r="AZ6" s="552"/>
      <c r="BA6" s="552"/>
      <c r="BB6" s="552"/>
      <c r="BC6" s="553"/>
    </row>
    <row r="7" spans="1:65" s="52" customFormat="1" ht="52.9" customHeight="1">
      <c r="A7" s="572"/>
      <c r="B7" s="573"/>
      <c r="C7" s="573"/>
      <c r="D7" s="573"/>
      <c r="E7" s="573"/>
      <c r="F7" s="573"/>
      <c r="G7" s="573"/>
      <c r="H7" s="573"/>
      <c r="I7" s="573"/>
      <c r="J7" s="573"/>
      <c r="K7" s="573"/>
      <c r="L7" s="573"/>
      <c r="M7" s="573"/>
      <c r="N7" s="573"/>
      <c r="O7" s="573"/>
      <c r="P7" s="573"/>
      <c r="Q7" s="573"/>
      <c r="R7" s="573"/>
      <c r="S7" s="573"/>
      <c r="T7" s="573"/>
      <c r="U7" s="573"/>
      <c r="V7" s="573"/>
      <c r="W7" s="573"/>
      <c r="X7" s="573"/>
      <c r="Y7" s="573"/>
      <c r="Z7" s="573"/>
      <c r="AA7" s="573"/>
      <c r="AB7" s="573"/>
      <c r="AC7" s="573"/>
      <c r="AD7" s="573"/>
      <c r="AE7" s="573"/>
      <c r="AF7" s="573"/>
      <c r="AG7" s="573"/>
      <c r="AH7" s="573"/>
      <c r="AI7" s="573"/>
      <c r="AJ7" s="573"/>
      <c r="AK7" s="573"/>
      <c r="AL7" s="573"/>
      <c r="AM7" s="573"/>
      <c r="AN7" s="573"/>
      <c r="AO7" s="573"/>
      <c r="AP7" s="573"/>
      <c r="AQ7" s="573"/>
      <c r="AR7" s="573"/>
      <c r="AS7" s="573"/>
      <c r="AT7" s="573"/>
      <c r="AU7" s="573"/>
      <c r="AV7" s="573"/>
      <c r="AW7" s="573"/>
      <c r="AX7" s="573"/>
      <c r="AY7" s="573"/>
      <c r="AZ7" s="573"/>
      <c r="BA7" s="573"/>
      <c r="BB7" s="573"/>
      <c r="BC7" s="574"/>
    </row>
    <row r="8" spans="1:65" s="51" customFormat="1" ht="36" customHeight="1">
      <c r="A8" s="578" t="str">
        <f>"Шифр "&amp; Дог.ном.</f>
        <v>Шифр ЭСМ-23-90</v>
      </c>
      <c r="B8" s="579"/>
      <c r="C8" s="579"/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79"/>
      <c r="O8" s="579"/>
      <c r="P8" s="579"/>
      <c r="Q8" s="579"/>
      <c r="R8" s="579"/>
      <c r="S8" s="579"/>
      <c r="T8" s="579"/>
      <c r="U8" s="579"/>
      <c r="V8" s="579"/>
      <c r="W8" s="579"/>
      <c r="X8" s="579"/>
      <c r="Y8" s="579"/>
      <c r="Z8" s="579"/>
      <c r="AA8" s="579"/>
      <c r="AB8" s="579"/>
      <c r="AC8" s="579"/>
      <c r="AD8" s="579"/>
      <c r="AE8" s="579"/>
      <c r="AF8" s="579"/>
      <c r="AG8" s="579"/>
      <c r="AH8" s="579"/>
      <c r="AI8" s="579"/>
      <c r="AJ8" s="579"/>
      <c r="AK8" s="579"/>
      <c r="AL8" s="579"/>
      <c r="AM8" s="579"/>
      <c r="AN8" s="579"/>
      <c r="AO8" s="579"/>
      <c r="AP8" s="579"/>
      <c r="AQ8" s="579"/>
      <c r="AR8" s="579"/>
      <c r="AS8" s="579"/>
      <c r="AT8" s="579"/>
      <c r="AU8" s="579"/>
      <c r="AV8" s="579"/>
      <c r="AW8" s="579"/>
      <c r="AX8" s="579"/>
      <c r="AY8" s="579"/>
      <c r="AZ8" s="579"/>
      <c r="BA8" s="579"/>
      <c r="BB8" s="579"/>
      <c r="BC8" s="580"/>
    </row>
    <row r="9" spans="1:65" s="51" customFormat="1" ht="16.149999999999999" customHeight="1">
      <c r="A9" s="572"/>
      <c r="B9" s="573"/>
      <c r="C9" s="573"/>
      <c r="D9" s="573"/>
      <c r="E9" s="573"/>
      <c r="F9" s="573"/>
      <c r="G9" s="573"/>
      <c r="H9" s="573"/>
      <c r="I9" s="573"/>
      <c r="J9" s="573"/>
      <c r="K9" s="573"/>
      <c r="L9" s="573"/>
      <c r="M9" s="573"/>
      <c r="N9" s="573"/>
      <c r="O9" s="573"/>
      <c r="P9" s="573"/>
      <c r="Q9" s="573"/>
      <c r="R9" s="573"/>
      <c r="S9" s="573"/>
      <c r="T9" s="573"/>
      <c r="U9" s="573"/>
      <c r="V9" s="573"/>
      <c r="W9" s="573"/>
      <c r="X9" s="573"/>
      <c r="Y9" s="573"/>
      <c r="Z9" s="573"/>
      <c r="AA9" s="573"/>
      <c r="AB9" s="573"/>
      <c r="AC9" s="573"/>
      <c r="AD9" s="573"/>
      <c r="AE9" s="573"/>
      <c r="AF9" s="573"/>
      <c r="AG9" s="573"/>
      <c r="AH9" s="573"/>
      <c r="AI9" s="573"/>
      <c r="AJ9" s="573"/>
      <c r="AK9" s="573"/>
      <c r="AL9" s="573"/>
      <c r="AM9" s="573"/>
      <c r="AN9" s="573"/>
      <c r="AO9" s="573"/>
      <c r="AP9" s="573"/>
      <c r="AQ9" s="573"/>
      <c r="AR9" s="573"/>
      <c r="AS9" s="573"/>
      <c r="AT9" s="573"/>
      <c r="AU9" s="573"/>
      <c r="AV9" s="573"/>
      <c r="AW9" s="573"/>
      <c r="AX9" s="573"/>
      <c r="AY9" s="573"/>
      <c r="AZ9" s="573"/>
      <c r="BA9" s="573"/>
      <c r="BB9" s="573"/>
      <c r="BC9" s="574"/>
    </row>
    <row r="10" spans="1:65" s="51" customFormat="1" ht="15.75" customHeight="1">
      <c r="A10" s="572"/>
      <c r="B10" s="573"/>
      <c r="C10" s="573"/>
      <c r="D10" s="573"/>
      <c r="E10" s="573"/>
      <c r="F10" s="573"/>
      <c r="G10" s="573"/>
      <c r="H10" s="573"/>
      <c r="I10" s="573"/>
      <c r="J10" s="573"/>
      <c r="K10" s="573"/>
      <c r="L10" s="573"/>
      <c r="M10" s="573"/>
      <c r="N10" s="573"/>
      <c r="O10" s="573"/>
      <c r="P10" s="573"/>
      <c r="Q10" s="573"/>
      <c r="R10" s="573"/>
      <c r="S10" s="573"/>
      <c r="T10" s="573"/>
      <c r="U10" s="573"/>
      <c r="V10" s="573"/>
      <c r="W10" s="573"/>
      <c r="X10" s="573"/>
      <c r="Y10" s="573"/>
      <c r="Z10" s="573"/>
      <c r="AA10" s="573"/>
      <c r="AB10" s="573"/>
      <c r="AC10" s="573"/>
      <c r="AD10" s="573"/>
      <c r="AE10" s="573"/>
      <c r="AF10" s="573"/>
      <c r="AG10" s="573"/>
      <c r="AH10" s="573"/>
      <c r="AI10" s="573"/>
      <c r="AJ10" s="573"/>
      <c r="AK10" s="573"/>
      <c r="AL10" s="573"/>
      <c r="AM10" s="573"/>
      <c r="AN10" s="573"/>
      <c r="AO10" s="573"/>
      <c r="AP10" s="573"/>
      <c r="AQ10" s="573"/>
      <c r="AR10" s="573"/>
      <c r="AS10" s="573"/>
      <c r="AT10" s="573"/>
      <c r="AU10" s="573"/>
      <c r="AV10" s="573"/>
      <c r="AW10" s="573"/>
      <c r="AX10" s="573"/>
      <c r="AY10" s="573"/>
      <c r="AZ10" s="573"/>
      <c r="BA10" s="573"/>
      <c r="BB10" s="573"/>
      <c r="BC10" s="574"/>
    </row>
    <row r="11" spans="1:65" s="51" customFormat="1" ht="260.25" hidden="1" customHeight="1">
      <c r="A11" s="566"/>
      <c r="B11" s="567"/>
      <c r="C11" s="567"/>
      <c r="D11" s="567"/>
      <c r="E11" s="567"/>
      <c r="F11" s="567"/>
      <c r="G11" s="567"/>
      <c r="H11" s="567"/>
      <c r="I11" s="567"/>
      <c r="J11" s="567"/>
      <c r="K11" s="567"/>
      <c r="L11" s="567"/>
      <c r="M11" s="567"/>
      <c r="N11" s="567"/>
      <c r="O11" s="567"/>
      <c r="P11" s="567"/>
      <c r="Q11" s="567"/>
      <c r="R11" s="567"/>
      <c r="S11" s="567"/>
      <c r="T11" s="567"/>
      <c r="U11" s="567"/>
      <c r="V11" s="567"/>
      <c r="W11" s="567"/>
      <c r="X11" s="567"/>
      <c r="Y11" s="567"/>
      <c r="Z11" s="567"/>
      <c r="AA11" s="567"/>
      <c r="AB11" s="567"/>
      <c r="AC11" s="567"/>
      <c r="AD11" s="567"/>
      <c r="AE11" s="567"/>
      <c r="AF11" s="567"/>
      <c r="AG11" s="567"/>
      <c r="AH11" s="567"/>
      <c r="AI11" s="567"/>
      <c r="AJ11" s="567"/>
      <c r="AK11" s="567"/>
      <c r="AL11" s="567"/>
      <c r="AM11" s="567"/>
      <c r="AN11" s="567"/>
      <c r="AO11" s="567"/>
      <c r="AP11" s="567"/>
      <c r="AQ11" s="567"/>
      <c r="AR11" s="567"/>
      <c r="AS11" s="567"/>
      <c r="AT11" s="567"/>
      <c r="AU11" s="567"/>
      <c r="AV11" s="567"/>
      <c r="AW11" s="567"/>
      <c r="AX11" s="567"/>
      <c r="AY11" s="567"/>
      <c r="AZ11" s="567"/>
      <c r="BA11" s="567"/>
      <c r="BB11" s="567"/>
      <c r="BC11" s="568"/>
    </row>
    <row r="12" spans="1:65" s="51" customFormat="1" ht="22.9" customHeight="1">
      <c r="A12" s="566"/>
      <c r="B12" s="567"/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  <c r="N12" s="567"/>
      <c r="O12" s="567"/>
      <c r="P12" s="567"/>
      <c r="Q12" s="567"/>
      <c r="R12" s="567"/>
      <c r="S12" s="567"/>
      <c r="T12" s="567"/>
      <c r="U12" s="567"/>
      <c r="V12" s="567"/>
      <c r="W12" s="567"/>
      <c r="X12" s="567"/>
      <c r="Y12" s="567"/>
      <c r="Z12" s="567"/>
      <c r="AA12" s="567"/>
      <c r="AB12" s="567"/>
      <c r="AC12" s="567"/>
      <c r="AD12" s="567"/>
      <c r="AE12" s="567"/>
      <c r="AF12" s="567"/>
      <c r="AG12" s="567"/>
      <c r="AH12" s="567"/>
      <c r="AI12" s="567"/>
      <c r="AJ12" s="567"/>
      <c r="AK12" s="567"/>
      <c r="AL12" s="567"/>
      <c r="AM12" s="567"/>
      <c r="AN12" s="567"/>
      <c r="AO12" s="567"/>
      <c r="AP12" s="567"/>
      <c r="AQ12" s="567"/>
      <c r="AR12" s="567"/>
      <c r="AS12" s="567"/>
      <c r="AT12" s="567"/>
      <c r="AU12" s="567"/>
      <c r="AV12" s="567"/>
      <c r="AW12" s="567"/>
      <c r="AX12" s="567"/>
      <c r="AY12" s="567"/>
      <c r="AZ12" s="567"/>
      <c r="BA12" s="567"/>
      <c r="BB12" s="567"/>
      <c r="BC12" s="568"/>
    </row>
    <row r="13" spans="1:65" s="53" customFormat="1" ht="139.5">
      <c r="A13" s="569" t="s">
        <v>1227</v>
      </c>
      <c r="B13" s="570"/>
      <c r="C13" s="570"/>
      <c r="D13" s="570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  <c r="Q13" s="570"/>
      <c r="R13" s="570"/>
      <c r="S13" s="570"/>
      <c r="T13" s="570"/>
      <c r="U13" s="570"/>
      <c r="V13" s="570"/>
      <c r="W13" s="570"/>
      <c r="X13" s="570"/>
      <c r="Y13" s="570"/>
      <c r="Z13" s="570"/>
      <c r="AA13" s="570"/>
      <c r="AB13" s="570"/>
      <c r="AC13" s="570"/>
      <c r="AD13" s="570"/>
      <c r="AE13" s="570"/>
      <c r="AF13" s="570"/>
      <c r="AG13" s="570"/>
      <c r="AH13" s="570"/>
      <c r="AI13" s="570"/>
      <c r="AJ13" s="570"/>
      <c r="AK13" s="570"/>
      <c r="AL13" s="570"/>
      <c r="AM13" s="570"/>
      <c r="AN13" s="570"/>
      <c r="AO13" s="570"/>
      <c r="AP13" s="570"/>
      <c r="AQ13" s="570"/>
      <c r="AR13" s="570"/>
      <c r="AS13" s="570"/>
      <c r="AT13" s="570"/>
      <c r="AU13" s="570"/>
      <c r="AV13" s="570"/>
      <c r="AW13" s="570"/>
      <c r="AX13" s="570"/>
      <c r="AY13" s="570"/>
      <c r="AZ13" s="570"/>
      <c r="BA13" s="570"/>
      <c r="BB13" s="570"/>
      <c r="BC13" s="571"/>
      <c r="BD13" s="53" t="s">
        <v>738</v>
      </c>
    </row>
    <row r="14" spans="1:65" s="51" customFormat="1" ht="15">
      <c r="A14" s="572"/>
      <c r="B14" s="573"/>
      <c r="C14" s="573"/>
      <c r="D14" s="573"/>
      <c r="E14" s="573"/>
      <c r="F14" s="573"/>
      <c r="G14" s="573"/>
      <c r="H14" s="573"/>
      <c r="I14" s="573"/>
      <c r="J14" s="573"/>
      <c r="K14" s="573"/>
      <c r="L14" s="573"/>
      <c r="M14" s="573"/>
      <c r="N14" s="573"/>
      <c r="O14" s="573"/>
      <c r="P14" s="573"/>
      <c r="Q14" s="573"/>
      <c r="R14" s="573"/>
      <c r="S14" s="573"/>
      <c r="T14" s="573"/>
      <c r="U14" s="573"/>
      <c r="V14" s="573"/>
      <c r="W14" s="573"/>
      <c r="X14" s="573"/>
      <c r="Y14" s="573"/>
      <c r="Z14" s="573"/>
      <c r="AA14" s="573"/>
      <c r="AB14" s="573"/>
      <c r="AC14" s="573"/>
      <c r="AD14" s="573"/>
      <c r="AE14" s="573"/>
      <c r="AF14" s="573"/>
      <c r="AG14" s="573"/>
      <c r="AH14" s="573"/>
      <c r="AI14" s="573"/>
      <c r="AJ14" s="573"/>
      <c r="AK14" s="573"/>
      <c r="AL14" s="573"/>
      <c r="AM14" s="573"/>
      <c r="AN14" s="573"/>
      <c r="AO14" s="573"/>
      <c r="AP14" s="573"/>
      <c r="AQ14" s="573"/>
      <c r="AR14" s="573"/>
      <c r="AS14" s="573"/>
      <c r="AT14" s="573"/>
      <c r="AU14" s="573"/>
      <c r="AV14" s="573"/>
      <c r="AW14" s="573"/>
      <c r="AX14" s="573"/>
      <c r="AY14" s="573"/>
      <c r="AZ14" s="573"/>
      <c r="BA14" s="573"/>
      <c r="BB14" s="573"/>
      <c r="BC14" s="574"/>
    </row>
    <row r="15" spans="1:65" s="51" customFormat="1" ht="15">
      <c r="A15" s="566"/>
      <c r="B15" s="567"/>
      <c r="C15" s="567"/>
      <c r="D15" s="567"/>
      <c r="E15" s="567"/>
      <c r="F15" s="567"/>
      <c r="G15" s="567"/>
      <c r="H15" s="567"/>
      <c r="I15" s="567"/>
      <c r="J15" s="567"/>
      <c r="K15" s="567"/>
      <c r="L15" s="567"/>
      <c r="M15" s="567"/>
      <c r="N15" s="567"/>
      <c r="O15" s="567"/>
      <c r="P15" s="567"/>
      <c r="Q15" s="567"/>
      <c r="R15" s="567"/>
      <c r="S15" s="567"/>
      <c r="T15" s="567"/>
      <c r="U15" s="567"/>
      <c r="V15" s="567"/>
      <c r="W15" s="567"/>
      <c r="X15" s="567"/>
      <c r="Y15" s="567"/>
      <c r="Z15" s="567"/>
      <c r="AA15" s="567"/>
      <c r="AB15" s="567"/>
      <c r="AC15" s="567"/>
      <c r="AD15" s="567"/>
      <c r="AE15" s="567"/>
      <c r="AF15" s="567"/>
      <c r="AG15" s="567"/>
      <c r="AH15" s="567"/>
      <c r="AI15" s="567"/>
      <c r="AJ15" s="567"/>
      <c r="AK15" s="567"/>
      <c r="AL15" s="567"/>
      <c r="AM15" s="567"/>
      <c r="AN15" s="567"/>
      <c r="AO15" s="567"/>
      <c r="AP15" s="567"/>
      <c r="AQ15" s="567"/>
      <c r="AR15" s="567"/>
      <c r="AS15" s="567"/>
      <c r="AT15" s="567"/>
      <c r="AU15" s="567"/>
      <c r="AV15" s="567"/>
      <c r="AW15" s="567"/>
      <c r="AX15" s="567"/>
      <c r="AY15" s="567"/>
      <c r="AZ15" s="567"/>
      <c r="BA15" s="567"/>
      <c r="BB15" s="567"/>
      <c r="BC15" s="568"/>
    </row>
    <row r="16" spans="1:65" s="51" customFormat="1" ht="15">
      <c r="A16" s="54"/>
      <c r="BC16" s="55"/>
      <c r="BM16" s="56"/>
    </row>
    <row r="17" spans="1:55" s="51" customFormat="1" ht="53.25" customHeight="1">
      <c r="A17" s="54"/>
      <c r="BC17" s="55"/>
    </row>
    <row r="18" spans="1:55" s="51" customFormat="1" ht="53.25" customHeight="1">
      <c r="A18" s="54"/>
      <c r="BC18" s="55"/>
    </row>
    <row r="19" spans="1:55" s="51" customFormat="1" ht="53.25" customHeight="1">
      <c r="A19" s="54"/>
      <c r="BC19" s="55"/>
    </row>
    <row r="20" spans="1:55" s="51" customFormat="1" ht="53.25" customHeight="1">
      <c r="A20" s="54"/>
      <c r="BC20" s="55"/>
    </row>
    <row r="21" spans="1:55" s="52" customFormat="1" ht="53.25" customHeight="1">
      <c r="A21" s="54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5"/>
    </row>
    <row r="22" spans="1:55" s="52" customFormat="1" ht="36" customHeight="1">
      <c r="A22" s="57"/>
      <c r="BC22" s="58"/>
    </row>
    <row r="23" spans="1:55" s="52" customFormat="1" ht="15.75" customHeight="1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1"/>
      <c r="AH23" s="62"/>
      <c r="AI23" s="62"/>
      <c r="AJ23" s="62"/>
      <c r="AK23" s="62"/>
      <c r="AL23" s="62"/>
      <c r="AM23" s="62"/>
      <c r="AN23" s="62"/>
      <c r="AO23" s="62"/>
      <c r="AP23" s="63"/>
      <c r="AQ23" s="63"/>
      <c r="AR23" s="63"/>
      <c r="AS23" s="63"/>
      <c r="AT23" s="63"/>
      <c r="AU23" s="63"/>
      <c r="AV23" s="63"/>
      <c r="AW23" s="63"/>
      <c r="AX23" s="64"/>
      <c r="AY23" s="64"/>
      <c r="AZ23" s="64"/>
      <c r="BA23" s="64"/>
      <c r="BB23" s="64"/>
      <c r="BC23" s="58"/>
    </row>
    <row r="24" spans="1:55" s="52" customFormat="1">
      <c r="A24" s="65"/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6"/>
      <c r="AH24" s="62"/>
      <c r="AI24" s="62"/>
      <c r="AJ24" s="62"/>
      <c r="AK24" s="62"/>
      <c r="AL24" s="62"/>
      <c r="AM24" s="62"/>
      <c r="AN24" s="62"/>
      <c r="AO24" s="62"/>
      <c r="AP24" s="67"/>
      <c r="AQ24" s="67"/>
      <c r="AR24" s="67"/>
      <c r="AS24" s="67"/>
      <c r="AT24" s="67"/>
      <c r="AU24" s="67"/>
      <c r="AV24" s="67"/>
      <c r="AW24" s="67"/>
      <c r="AX24" s="64"/>
      <c r="AY24" s="64"/>
      <c r="AZ24" s="64"/>
      <c r="BA24" s="64"/>
      <c r="BB24" s="64"/>
      <c r="BC24" s="58"/>
    </row>
    <row r="25" spans="1:55" s="52" customFormat="1">
      <c r="A25" s="59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1"/>
      <c r="AH25" s="62"/>
      <c r="AI25" s="62"/>
      <c r="AJ25" s="62"/>
      <c r="AK25" s="62"/>
      <c r="AL25" s="62"/>
      <c r="AM25" s="62"/>
      <c r="AN25" s="62"/>
      <c r="AO25" s="62"/>
      <c r="AP25" s="63"/>
      <c r="AQ25" s="63"/>
      <c r="AR25" s="63"/>
      <c r="AS25" s="63"/>
      <c r="AT25" s="63"/>
      <c r="AU25" s="63"/>
      <c r="AV25" s="63"/>
      <c r="AW25" s="63"/>
      <c r="AX25" s="64"/>
      <c r="AY25" s="64"/>
      <c r="AZ25" s="64"/>
      <c r="BA25" s="64"/>
      <c r="BB25" s="64"/>
      <c r="BC25" s="58"/>
    </row>
    <row r="26" spans="1:55" s="52" customFormat="1">
      <c r="A26" s="65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2"/>
      <c r="AI26" s="62"/>
      <c r="AJ26" s="62"/>
      <c r="AK26" s="62"/>
      <c r="AL26" s="62"/>
      <c r="AM26" s="62"/>
      <c r="AN26" s="62"/>
      <c r="AO26" s="62"/>
      <c r="AP26" s="67"/>
      <c r="AQ26" s="67"/>
      <c r="AR26" s="67"/>
      <c r="AS26" s="67"/>
      <c r="AT26" s="67"/>
      <c r="AU26" s="67"/>
      <c r="AV26" s="67"/>
      <c r="AW26" s="67"/>
      <c r="AX26" s="64"/>
      <c r="AY26" s="64"/>
      <c r="AZ26" s="64"/>
      <c r="BA26" s="64"/>
      <c r="BB26" s="64"/>
      <c r="BC26" s="58"/>
    </row>
    <row r="27" spans="1:55" s="52" customFormat="1">
      <c r="A27" s="65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6"/>
      <c r="AH27" s="62"/>
      <c r="AI27" s="62"/>
      <c r="AJ27" s="62"/>
      <c r="AK27" s="62"/>
      <c r="AL27" s="62"/>
      <c r="AM27" s="62"/>
      <c r="AN27" s="62"/>
      <c r="AO27" s="62"/>
      <c r="AP27" s="63"/>
      <c r="AQ27" s="63"/>
      <c r="AR27" s="63"/>
      <c r="AS27" s="63"/>
      <c r="AT27" s="63"/>
      <c r="AU27" s="63"/>
      <c r="AV27" s="63"/>
      <c r="AW27" s="63"/>
      <c r="AX27" s="64"/>
      <c r="AY27" s="64"/>
      <c r="AZ27" s="64"/>
      <c r="BA27" s="64"/>
      <c r="BB27" s="64"/>
      <c r="BC27" s="58"/>
    </row>
    <row r="28" spans="1:55">
      <c r="A28" s="65"/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7"/>
      <c r="AQ28" s="67"/>
      <c r="AR28" s="67"/>
      <c r="AS28" s="67"/>
      <c r="AT28" s="67"/>
      <c r="AU28" s="67"/>
      <c r="AV28" s="67"/>
      <c r="AW28" s="67"/>
      <c r="AX28" s="64"/>
      <c r="AY28" s="64"/>
      <c r="AZ28" s="64"/>
      <c r="BA28" s="64"/>
      <c r="BB28" s="64"/>
      <c r="BC28" s="68"/>
    </row>
    <row r="29" spans="1:55" ht="18">
      <c r="A29" s="575" t="str">
        <f ca="1">"г. Москва  "&amp;TEXT(TODAY(),"ГГГГ")&amp;" г."</f>
        <v>г. Москва  2026 г.</v>
      </c>
      <c r="B29" s="576"/>
      <c r="C29" s="576"/>
      <c r="D29" s="576"/>
      <c r="E29" s="576"/>
      <c r="F29" s="576"/>
      <c r="G29" s="576"/>
      <c r="H29" s="576"/>
      <c r="I29" s="576"/>
      <c r="J29" s="576"/>
      <c r="K29" s="576"/>
      <c r="L29" s="576"/>
      <c r="M29" s="576"/>
      <c r="N29" s="576"/>
      <c r="O29" s="576"/>
      <c r="P29" s="576"/>
      <c r="Q29" s="576"/>
      <c r="R29" s="576"/>
      <c r="S29" s="576"/>
      <c r="T29" s="576"/>
      <c r="U29" s="576"/>
      <c r="V29" s="576"/>
      <c r="W29" s="576"/>
      <c r="X29" s="576"/>
      <c r="Y29" s="576"/>
      <c r="Z29" s="576"/>
      <c r="AA29" s="576"/>
      <c r="AB29" s="576"/>
      <c r="AC29" s="576"/>
      <c r="AD29" s="576"/>
      <c r="AE29" s="576"/>
      <c r="AF29" s="576"/>
      <c r="AG29" s="576"/>
      <c r="AH29" s="576"/>
      <c r="AI29" s="576"/>
      <c r="AJ29" s="576"/>
      <c r="AK29" s="576"/>
      <c r="AL29" s="576"/>
      <c r="AM29" s="576"/>
      <c r="AN29" s="576"/>
      <c r="AO29" s="576"/>
      <c r="AP29" s="576"/>
      <c r="AQ29" s="576"/>
      <c r="AR29" s="576"/>
      <c r="AS29" s="576"/>
      <c r="AT29" s="576"/>
      <c r="AU29" s="576"/>
      <c r="AV29" s="576"/>
      <c r="AW29" s="576"/>
      <c r="AX29" s="576"/>
      <c r="AY29" s="576"/>
      <c r="AZ29" s="576"/>
      <c r="BA29" s="576"/>
      <c r="BB29" s="576"/>
      <c r="BC29" s="577"/>
    </row>
    <row r="30" spans="1:55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</row>
  </sheetData>
  <sheetProtection selectLockedCells="1" selectUnlockedCells="1"/>
  <mergeCells count="16">
    <mergeCell ref="A13:BC13"/>
    <mergeCell ref="A14:BC14"/>
    <mergeCell ref="A15:BC15"/>
    <mergeCell ref="A29:BC29"/>
    <mergeCell ref="A7:BC7"/>
    <mergeCell ref="A8:BC8"/>
    <mergeCell ref="A9:BC9"/>
    <mergeCell ref="A10:BC10"/>
    <mergeCell ref="A11:BC11"/>
    <mergeCell ref="A12:BC12"/>
    <mergeCell ref="A6:BC6"/>
    <mergeCell ref="A1:BC1"/>
    <mergeCell ref="A2:BC2"/>
    <mergeCell ref="A3:BC3"/>
    <mergeCell ref="A4:BC4"/>
    <mergeCell ref="A5:BC5"/>
  </mergeCells>
  <pageMargins left="0.94027777777777777" right="0.19652777777777777" top="0.19652777777777777" bottom="0.19652777777777777" header="0.51180555555555551" footer="0.51180555555555551"/>
  <pageSetup paperSize="9" scale="86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"/>
  <sheetViews>
    <sheetView topLeftCell="A13" workbookViewId="0">
      <selection activeCell="G70" sqref="G70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92D050"/>
    <pageSetUpPr fitToPage="1"/>
  </sheetPr>
  <dimension ref="A1:BM25"/>
  <sheetViews>
    <sheetView showWhiteSpace="0" view="pageBreakPreview" zoomScale="70" zoomScaleNormal="100" zoomScaleSheetLayoutView="70" workbookViewId="0">
      <pane xSplit="56" ySplit="3" topLeftCell="BE4" activePane="bottomRight" state="frozen"/>
      <selection activeCell="BD9" sqref="BD1:BD1048576"/>
      <selection pane="topRight" activeCell="BD9" sqref="BD1:BD1048576"/>
      <selection pane="bottomLeft" activeCell="BD9" sqref="BD1:BD1048576"/>
      <selection pane="bottomRight" activeCell="AM22" sqref="AM22:AU22"/>
    </sheetView>
  </sheetViews>
  <sheetFormatPr defaultColWidth="1.7109375" defaultRowHeight="16.5"/>
  <cols>
    <col min="1" max="40" width="1.7109375" style="69"/>
    <col min="41" max="41" width="3.7109375" style="69" customWidth="1"/>
    <col min="42" max="51" width="1.7109375" style="69"/>
    <col min="52" max="52" width="1.7109375" style="69" customWidth="1"/>
    <col min="53" max="53" width="1.7109375" style="69"/>
    <col min="54" max="54" width="1.85546875" style="69" customWidth="1"/>
    <col min="55" max="55" width="1.7109375" style="69" customWidth="1"/>
    <col min="56" max="56" width="8.140625" style="69" hidden="1" customWidth="1"/>
    <col min="57" max="57" width="17" style="69" hidden="1" customWidth="1"/>
    <col min="58" max="58" width="16.42578125" style="69" hidden="1" customWidth="1"/>
    <col min="59" max="59" width="12.42578125" style="69" hidden="1" customWidth="1"/>
    <col min="60" max="60" width="17" style="69" hidden="1" customWidth="1"/>
    <col min="61" max="61" width="16" style="69" hidden="1" customWidth="1"/>
    <col min="62" max="64" width="11.140625" style="69" hidden="1" customWidth="1"/>
    <col min="65" max="65" width="13.7109375" style="69" hidden="1" customWidth="1"/>
    <col min="66" max="68" width="3.7109375" style="69" customWidth="1"/>
    <col min="69" max="71" width="1.7109375" style="69" customWidth="1"/>
    <col min="72" max="296" width="1.7109375" style="69"/>
    <col min="297" max="297" width="3.7109375" style="69" customWidth="1"/>
    <col min="298" max="319" width="1.7109375" style="69"/>
    <col min="320" max="321" width="13.7109375" style="69" customWidth="1"/>
    <col min="322" max="324" width="3.7109375" style="69" customWidth="1"/>
    <col min="325" max="552" width="1.7109375" style="69"/>
    <col min="553" max="553" width="3.7109375" style="69" customWidth="1"/>
    <col min="554" max="575" width="1.7109375" style="69"/>
    <col min="576" max="577" width="13.7109375" style="69" customWidth="1"/>
    <col min="578" max="580" width="3.7109375" style="69" customWidth="1"/>
    <col min="581" max="808" width="1.7109375" style="69"/>
    <col min="809" max="809" width="3.7109375" style="69" customWidth="1"/>
    <col min="810" max="831" width="1.7109375" style="69"/>
    <col min="832" max="833" width="13.7109375" style="69" customWidth="1"/>
    <col min="834" max="836" width="3.7109375" style="69" customWidth="1"/>
    <col min="837" max="1064" width="1.7109375" style="69"/>
    <col min="1065" max="1065" width="3.7109375" style="69" customWidth="1"/>
    <col min="1066" max="1087" width="1.7109375" style="69"/>
    <col min="1088" max="1089" width="13.7109375" style="69" customWidth="1"/>
    <col min="1090" max="1092" width="3.7109375" style="69" customWidth="1"/>
    <col min="1093" max="1320" width="1.7109375" style="69"/>
    <col min="1321" max="1321" width="3.7109375" style="69" customWidth="1"/>
    <col min="1322" max="1343" width="1.7109375" style="69"/>
    <col min="1344" max="1345" width="13.7109375" style="69" customWidth="1"/>
    <col min="1346" max="1348" width="3.7109375" style="69" customWidth="1"/>
    <col min="1349" max="1576" width="1.7109375" style="69"/>
    <col min="1577" max="1577" width="3.7109375" style="69" customWidth="1"/>
    <col min="1578" max="1599" width="1.7109375" style="69"/>
    <col min="1600" max="1601" width="13.7109375" style="69" customWidth="1"/>
    <col min="1602" max="1604" width="3.7109375" style="69" customWidth="1"/>
    <col min="1605" max="1832" width="1.7109375" style="69"/>
    <col min="1833" max="1833" width="3.7109375" style="69" customWidth="1"/>
    <col min="1834" max="1855" width="1.7109375" style="69"/>
    <col min="1856" max="1857" width="13.7109375" style="69" customWidth="1"/>
    <col min="1858" max="1860" width="3.7109375" style="69" customWidth="1"/>
    <col min="1861" max="2088" width="1.7109375" style="69"/>
    <col min="2089" max="2089" width="3.7109375" style="69" customWidth="1"/>
    <col min="2090" max="2111" width="1.7109375" style="69"/>
    <col min="2112" max="2113" width="13.7109375" style="69" customWidth="1"/>
    <col min="2114" max="2116" width="3.7109375" style="69" customWidth="1"/>
    <col min="2117" max="2344" width="1.7109375" style="69"/>
    <col min="2345" max="2345" width="3.7109375" style="69" customWidth="1"/>
    <col min="2346" max="2367" width="1.7109375" style="69"/>
    <col min="2368" max="2369" width="13.7109375" style="69" customWidth="1"/>
    <col min="2370" max="2372" width="3.7109375" style="69" customWidth="1"/>
    <col min="2373" max="2600" width="1.7109375" style="69"/>
    <col min="2601" max="2601" width="3.7109375" style="69" customWidth="1"/>
    <col min="2602" max="2623" width="1.7109375" style="69"/>
    <col min="2624" max="2625" width="13.7109375" style="69" customWidth="1"/>
    <col min="2626" max="2628" width="3.7109375" style="69" customWidth="1"/>
    <col min="2629" max="2856" width="1.7109375" style="69"/>
    <col min="2857" max="2857" width="3.7109375" style="69" customWidth="1"/>
    <col min="2858" max="2879" width="1.7109375" style="69"/>
    <col min="2880" max="2881" width="13.7109375" style="69" customWidth="1"/>
    <col min="2882" max="2884" width="3.7109375" style="69" customWidth="1"/>
    <col min="2885" max="3112" width="1.7109375" style="69"/>
    <col min="3113" max="3113" width="3.7109375" style="69" customWidth="1"/>
    <col min="3114" max="3135" width="1.7109375" style="69"/>
    <col min="3136" max="3137" width="13.7109375" style="69" customWidth="1"/>
    <col min="3138" max="3140" width="3.7109375" style="69" customWidth="1"/>
    <col min="3141" max="3368" width="1.7109375" style="69"/>
    <col min="3369" max="3369" width="3.7109375" style="69" customWidth="1"/>
    <col min="3370" max="3391" width="1.7109375" style="69"/>
    <col min="3392" max="3393" width="13.7109375" style="69" customWidth="1"/>
    <col min="3394" max="3396" width="3.7109375" style="69" customWidth="1"/>
    <col min="3397" max="3624" width="1.7109375" style="69"/>
    <col min="3625" max="3625" width="3.7109375" style="69" customWidth="1"/>
    <col min="3626" max="3647" width="1.7109375" style="69"/>
    <col min="3648" max="3649" width="13.7109375" style="69" customWidth="1"/>
    <col min="3650" max="3652" width="3.7109375" style="69" customWidth="1"/>
    <col min="3653" max="3880" width="1.7109375" style="69"/>
    <col min="3881" max="3881" width="3.7109375" style="69" customWidth="1"/>
    <col min="3882" max="3903" width="1.7109375" style="69"/>
    <col min="3904" max="3905" width="13.7109375" style="69" customWidth="1"/>
    <col min="3906" max="3908" width="3.7109375" style="69" customWidth="1"/>
    <col min="3909" max="4136" width="1.7109375" style="69"/>
    <col min="4137" max="4137" width="3.7109375" style="69" customWidth="1"/>
    <col min="4138" max="4159" width="1.7109375" style="69"/>
    <col min="4160" max="4161" width="13.7109375" style="69" customWidth="1"/>
    <col min="4162" max="4164" width="3.7109375" style="69" customWidth="1"/>
    <col min="4165" max="4392" width="1.7109375" style="69"/>
    <col min="4393" max="4393" width="3.7109375" style="69" customWidth="1"/>
    <col min="4394" max="4415" width="1.7109375" style="69"/>
    <col min="4416" max="4417" width="13.7109375" style="69" customWidth="1"/>
    <col min="4418" max="4420" width="3.7109375" style="69" customWidth="1"/>
    <col min="4421" max="4648" width="1.7109375" style="69"/>
    <col min="4649" max="4649" width="3.7109375" style="69" customWidth="1"/>
    <col min="4650" max="4671" width="1.7109375" style="69"/>
    <col min="4672" max="4673" width="13.7109375" style="69" customWidth="1"/>
    <col min="4674" max="4676" width="3.7109375" style="69" customWidth="1"/>
    <col min="4677" max="4904" width="1.7109375" style="69"/>
    <col min="4905" max="4905" width="3.7109375" style="69" customWidth="1"/>
    <col min="4906" max="4927" width="1.7109375" style="69"/>
    <col min="4928" max="4929" width="13.7109375" style="69" customWidth="1"/>
    <col min="4930" max="4932" width="3.7109375" style="69" customWidth="1"/>
    <col min="4933" max="5160" width="1.7109375" style="69"/>
    <col min="5161" max="5161" width="3.7109375" style="69" customWidth="1"/>
    <col min="5162" max="5183" width="1.7109375" style="69"/>
    <col min="5184" max="5185" width="13.7109375" style="69" customWidth="1"/>
    <col min="5186" max="5188" width="3.7109375" style="69" customWidth="1"/>
    <col min="5189" max="5416" width="1.7109375" style="69"/>
    <col min="5417" max="5417" width="3.7109375" style="69" customWidth="1"/>
    <col min="5418" max="5439" width="1.7109375" style="69"/>
    <col min="5440" max="5441" width="13.7109375" style="69" customWidth="1"/>
    <col min="5442" max="5444" width="3.7109375" style="69" customWidth="1"/>
    <col min="5445" max="5672" width="1.7109375" style="69"/>
    <col min="5673" max="5673" width="3.7109375" style="69" customWidth="1"/>
    <col min="5674" max="5695" width="1.7109375" style="69"/>
    <col min="5696" max="5697" width="13.7109375" style="69" customWidth="1"/>
    <col min="5698" max="5700" width="3.7109375" style="69" customWidth="1"/>
    <col min="5701" max="5928" width="1.7109375" style="69"/>
    <col min="5929" max="5929" width="3.7109375" style="69" customWidth="1"/>
    <col min="5930" max="5951" width="1.7109375" style="69"/>
    <col min="5952" max="5953" width="13.7109375" style="69" customWidth="1"/>
    <col min="5954" max="5956" width="3.7109375" style="69" customWidth="1"/>
    <col min="5957" max="6184" width="1.7109375" style="69"/>
    <col min="6185" max="6185" width="3.7109375" style="69" customWidth="1"/>
    <col min="6186" max="6207" width="1.7109375" style="69"/>
    <col min="6208" max="6209" width="13.7109375" style="69" customWidth="1"/>
    <col min="6210" max="6212" width="3.7109375" style="69" customWidth="1"/>
    <col min="6213" max="6440" width="1.7109375" style="69"/>
    <col min="6441" max="6441" width="3.7109375" style="69" customWidth="1"/>
    <col min="6442" max="6463" width="1.7109375" style="69"/>
    <col min="6464" max="6465" width="13.7109375" style="69" customWidth="1"/>
    <col min="6466" max="6468" width="3.7109375" style="69" customWidth="1"/>
    <col min="6469" max="6696" width="1.7109375" style="69"/>
    <col min="6697" max="6697" width="3.7109375" style="69" customWidth="1"/>
    <col min="6698" max="6719" width="1.7109375" style="69"/>
    <col min="6720" max="6721" width="13.7109375" style="69" customWidth="1"/>
    <col min="6722" max="6724" width="3.7109375" style="69" customWidth="1"/>
    <col min="6725" max="6952" width="1.7109375" style="69"/>
    <col min="6953" max="6953" width="3.7109375" style="69" customWidth="1"/>
    <col min="6954" max="6975" width="1.7109375" style="69"/>
    <col min="6976" max="6977" width="13.7109375" style="69" customWidth="1"/>
    <col min="6978" max="6980" width="3.7109375" style="69" customWidth="1"/>
    <col min="6981" max="7208" width="1.7109375" style="69"/>
    <col min="7209" max="7209" width="3.7109375" style="69" customWidth="1"/>
    <col min="7210" max="7231" width="1.7109375" style="69"/>
    <col min="7232" max="7233" width="13.7109375" style="69" customWidth="1"/>
    <col min="7234" max="7236" width="3.7109375" style="69" customWidth="1"/>
    <col min="7237" max="7464" width="1.7109375" style="69"/>
    <col min="7465" max="7465" width="3.7109375" style="69" customWidth="1"/>
    <col min="7466" max="7487" width="1.7109375" style="69"/>
    <col min="7488" max="7489" width="13.7109375" style="69" customWidth="1"/>
    <col min="7490" max="7492" width="3.7109375" style="69" customWidth="1"/>
    <col min="7493" max="7720" width="1.7109375" style="69"/>
    <col min="7721" max="7721" width="3.7109375" style="69" customWidth="1"/>
    <col min="7722" max="7743" width="1.7109375" style="69"/>
    <col min="7744" max="7745" width="13.7109375" style="69" customWidth="1"/>
    <col min="7746" max="7748" width="3.7109375" style="69" customWidth="1"/>
    <col min="7749" max="7976" width="1.7109375" style="69"/>
    <col min="7977" max="7977" width="3.7109375" style="69" customWidth="1"/>
    <col min="7978" max="7999" width="1.7109375" style="69"/>
    <col min="8000" max="8001" width="13.7109375" style="69" customWidth="1"/>
    <col min="8002" max="8004" width="3.7109375" style="69" customWidth="1"/>
    <col min="8005" max="8232" width="1.7109375" style="69"/>
    <col min="8233" max="8233" width="3.7109375" style="69" customWidth="1"/>
    <col min="8234" max="8255" width="1.7109375" style="69"/>
    <col min="8256" max="8257" width="13.7109375" style="69" customWidth="1"/>
    <col min="8258" max="8260" width="3.7109375" style="69" customWidth="1"/>
    <col min="8261" max="8488" width="1.7109375" style="69"/>
    <col min="8489" max="8489" width="3.7109375" style="69" customWidth="1"/>
    <col min="8490" max="8511" width="1.7109375" style="69"/>
    <col min="8512" max="8513" width="13.7109375" style="69" customWidth="1"/>
    <col min="8514" max="8516" width="3.7109375" style="69" customWidth="1"/>
    <col min="8517" max="8744" width="1.7109375" style="69"/>
    <col min="8745" max="8745" width="3.7109375" style="69" customWidth="1"/>
    <col min="8746" max="8767" width="1.7109375" style="69"/>
    <col min="8768" max="8769" width="13.7109375" style="69" customWidth="1"/>
    <col min="8770" max="8772" width="3.7109375" style="69" customWidth="1"/>
    <col min="8773" max="9000" width="1.7109375" style="69"/>
    <col min="9001" max="9001" width="3.7109375" style="69" customWidth="1"/>
    <col min="9002" max="9023" width="1.7109375" style="69"/>
    <col min="9024" max="9025" width="13.7109375" style="69" customWidth="1"/>
    <col min="9026" max="9028" width="3.7109375" style="69" customWidth="1"/>
    <col min="9029" max="9256" width="1.7109375" style="69"/>
    <col min="9257" max="9257" width="3.7109375" style="69" customWidth="1"/>
    <col min="9258" max="9279" width="1.7109375" style="69"/>
    <col min="9280" max="9281" width="13.7109375" style="69" customWidth="1"/>
    <col min="9282" max="9284" width="3.7109375" style="69" customWidth="1"/>
    <col min="9285" max="9512" width="1.7109375" style="69"/>
    <col min="9513" max="9513" width="3.7109375" style="69" customWidth="1"/>
    <col min="9514" max="9535" width="1.7109375" style="69"/>
    <col min="9536" max="9537" width="13.7109375" style="69" customWidth="1"/>
    <col min="9538" max="9540" width="3.7109375" style="69" customWidth="1"/>
    <col min="9541" max="9768" width="1.7109375" style="69"/>
    <col min="9769" max="9769" width="3.7109375" style="69" customWidth="1"/>
    <col min="9770" max="9791" width="1.7109375" style="69"/>
    <col min="9792" max="9793" width="13.7109375" style="69" customWidth="1"/>
    <col min="9794" max="9796" width="3.7109375" style="69" customWidth="1"/>
    <col min="9797" max="10024" width="1.7109375" style="69"/>
    <col min="10025" max="10025" width="3.7109375" style="69" customWidth="1"/>
    <col min="10026" max="10047" width="1.7109375" style="69"/>
    <col min="10048" max="10049" width="13.7109375" style="69" customWidth="1"/>
    <col min="10050" max="10052" width="3.7109375" style="69" customWidth="1"/>
    <col min="10053" max="10280" width="1.7109375" style="69"/>
    <col min="10281" max="10281" width="3.7109375" style="69" customWidth="1"/>
    <col min="10282" max="10303" width="1.7109375" style="69"/>
    <col min="10304" max="10305" width="13.7109375" style="69" customWidth="1"/>
    <col min="10306" max="10308" width="3.7109375" style="69" customWidth="1"/>
    <col min="10309" max="10536" width="1.7109375" style="69"/>
    <col min="10537" max="10537" width="3.7109375" style="69" customWidth="1"/>
    <col min="10538" max="10559" width="1.7109375" style="69"/>
    <col min="10560" max="10561" width="13.7109375" style="69" customWidth="1"/>
    <col min="10562" max="10564" width="3.7109375" style="69" customWidth="1"/>
    <col min="10565" max="10792" width="1.7109375" style="69"/>
    <col min="10793" max="10793" width="3.7109375" style="69" customWidth="1"/>
    <col min="10794" max="10815" width="1.7109375" style="69"/>
    <col min="10816" max="10817" width="13.7109375" style="69" customWidth="1"/>
    <col min="10818" max="10820" width="3.7109375" style="69" customWidth="1"/>
    <col min="10821" max="11048" width="1.7109375" style="69"/>
    <col min="11049" max="11049" width="3.7109375" style="69" customWidth="1"/>
    <col min="11050" max="11071" width="1.7109375" style="69"/>
    <col min="11072" max="11073" width="13.7109375" style="69" customWidth="1"/>
    <col min="11074" max="11076" width="3.7109375" style="69" customWidth="1"/>
    <col min="11077" max="11304" width="1.7109375" style="69"/>
    <col min="11305" max="11305" width="3.7109375" style="69" customWidth="1"/>
    <col min="11306" max="11327" width="1.7109375" style="69"/>
    <col min="11328" max="11329" width="13.7109375" style="69" customWidth="1"/>
    <col min="11330" max="11332" width="3.7109375" style="69" customWidth="1"/>
    <col min="11333" max="11560" width="1.7109375" style="69"/>
    <col min="11561" max="11561" width="3.7109375" style="69" customWidth="1"/>
    <col min="11562" max="11583" width="1.7109375" style="69"/>
    <col min="11584" max="11585" width="13.7109375" style="69" customWidth="1"/>
    <col min="11586" max="11588" width="3.7109375" style="69" customWidth="1"/>
    <col min="11589" max="11816" width="1.7109375" style="69"/>
    <col min="11817" max="11817" width="3.7109375" style="69" customWidth="1"/>
    <col min="11818" max="11839" width="1.7109375" style="69"/>
    <col min="11840" max="11841" width="13.7109375" style="69" customWidth="1"/>
    <col min="11842" max="11844" width="3.7109375" style="69" customWidth="1"/>
    <col min="11845" max="12072" width="1.7109375" style="69"/>
    <col min="12073" max="12073" width="3.7109375" style="69" customWidth="1"/>
    <col min="12074" max="12095" width="1.7109375" style="69"/>
    <col min="12096" max="12097" width="13.7109375" style="69" customWidth="1"/>
    <col min="12098" max="12100" width="3.7109375" style="69" customWidth="1"/>
    <col min="12101" max="12328" width="1.7109375" style="69"/>
    <col min="12329" max="12329" width="3.7109375" style="69" customWidth="1"/>
    <col min="12330" max="12351" width="1.7109375" style="69"/>
    <col min="12352" max="12353" width="13.7109375" style="69" customWidth="1"/>
    <col min="12354" max="12356" width="3.7109375" style="69" customWidth="1"/>
    <col min="12357" max="12584" width="1.7109375" style="69"/>
    <col min="12585" max="12585" width="3.7109375" style="69" customWidth="1"/>
    <col min="12586" max="12607" width="1.7109375" style="69"/>
    <col min="12608" max="12609" width="13.7109375" style="69" customWidth="1"/>
    <col min="12610" max="12612" width="3.7109375" style="69" customWidth="1"/>
    <col min="12613" max="12840" width="1.7109375" style="69"/>
    <col min="12841" max="12841" width="3.7109375" style="69" customWidth="1"/>
    <col min="12842" max="12863" width="1.7109375" style="69"/>
    <col min="12864" max="12865" width="13.7109375" style="69" customWidth="1"/>
    <col min="12866" max="12868" width="3.7109375" style="69" customWidth="1"/>
    <col min="12869" max="13096" width="1.7109375" style="69"/>
    <col min="13097" max="13097" width="3.7109375" style="69" customWidth="1"/>
    <col min="13098" max="13119" width="1.7109375" style="69"/>
    <col min="13120" max="13121" width="13.7109375" style="69" customWidth="1"/>
    <col min="13122" max="13124" width="3.7109375" style="69" customWidth="1"/>
    <col min="13125" max="13352" width="1.7109375" style="69"/>
    <col min="13353" max="13353" width="3.7109375" style="69" customWidth="1"/>
    <col min="13354" max="13375" width="1.7109375" style="69"/>
    <col min="13376" max="13377" width="13.7109375" style="69" customWidth="1"/>
    <col min="13378" max="13380" width="3.7109375" style="69" customWidth="1"/>
    <col min="13381" max="13608" width="1.7109375" style="69"/>
    <col min="13609" max="13609" width="3.7109375" style="69" customWidth="1"/>
    <col min="13610" max="13631" width="1.7109375" style="69"/>
    <col min="13632" max="13633" width="13.7109375" style="69" customWidth="1"/>
    <col min="13634" max="13636" width="3.7109375" style="69" customWidth="1"/>
    <col min="13637" max="13864" width="1.7109375" style="69"/>
    <col min="13865" max="13865" width="3.7109375" style="69" customWidth="1"/>
    <col min="13866" max="13887" width="1.7109375" style="69"/>
    <col min="13888" max="13889" width="13.7109375" style="69" customWidth="1"/>
    <col min="13890" max="13892" width="3.7109375" style="69" customWidth="1"/>
    <col min="13893" max="14120" width="1.7109375" style="69"/>
    <col min="14121" max="14121" width="3.7109375" style="69" customWidth="1"/>
    <col min="14122" max="14143" width="1.7109375" style="69"/>
    <col min="14144" max="14145" width="13.7109375" style="69" customWidth="1"/>
    <col min="14146" max="14148" width="3.7109375" style="69" customWidth="1"/>
    <col min="14149" max="14376" width="1.7109375" style="69"/>
    <col min="14377" max="14377" width="3.7109375" style="69" customWidth="1"/>
    <col min="14378" max="14399" width="1.7109375" style="69"/>
    <col min="14400" max="14401" width="13.7109375" style="69" customWidth="1"/>
    <col min="14402" max="14404" width="3.7109375" style="69" customWidth="1"/>
    <col min="14405" max="14632" width="1.7109375" style="69"/>
    <col min="14633" max="14633" width="3.7109375" style="69" customWidth="1"/>
    <col min="14634" max="14655" width="1.7109375" style="69"/>
    <col min="14656" max="14657" width="13.7109375" style="69" customWidth="1"/>
    <col min="14658" max="14660" width="3.7109375" style="69" customWidth="1"/>
    <col min="14661" max="14888" width="1.7109375" style="69"/>
    <col min="14889" max="14889" width="3.7109375" style="69" customWidth="1"/>
    <col min="14890" max="14911" width="1.7109375" style="69"/>
    <col min="14912" max="14913" width="13.7109375" style="69" customWidth="1"/>
    <col min="14914" max="14916" width="3.7109375" style="69" customWidth="1"/>
    <col min="14917" max="15144" width="1.7109375" style="69"/>
    <col min="15145" max="15145" width="3.7109375" style="69" customWidth="1"/>
    <col min="15146" max="15167" width="1.7109375" style="69"/>
    <col min="15168" max="15169" width="13.7109375" style="69" customWidth="1"/>
    <col min="15170" max="15172" width="3.7109375" style="69" customWidth="1"/>
    <col min="15173" max="15400" width="1.7109375" style="69"/>
    <col min="15401" max="15401" width="3.7109375" style="69" customWidth="1"/>
    <col min="15402" max="15423" width="1.7109375" style="69"/>
    <col min="15424" max="15425" width="13.7109375" style="69" customWidth="1"/>
    <col min="15426" max="15428" width="3.7109375" style="69" customWidth="1"/>
    <col min="15429" max="15656" width="1.7109375" style="69"/>
    <col min="15657" max="15657" width="3.7109375" style="69" customWidth="1"/>
    <col min="15658" max="15679" width="1.7109375" style="69"/>
    <col min="15680" max="15681" width="13.7109375" style="69" customWidth="1"/>
    <col min="15682" max="15684" width="3.7109375" style="69" customWidth="1"/>
    <col min="15685" max="15912" width="1.7109375" style="69"/>
    <col min="15913" max="15913" width="3.7109375" style="69" customWidth="1"/>
    <col min="15914" max="15935" width="1.7109375" style="69"/>
    <col min="15936" max="15937" width="13.7109375" style="69" customWidth="1"/>
    <col min="15938" max="15940" width="3.7109375" style="69" customWidth="1"/>
    <col min="15941" max="16168" width="1.7109375" style="69"/>
    <col min="16169" max="16169" width="3.7109375" style="69" customWidth="1"/>
    <col min="16170" max="16191" width="1.7109375" style="69"/>
    <col min="16192" max="16193" width="13.7109375" style="69" customWidth="1"/>
    <col min="16194" max="16196" width="3.7109375" style="69" customWidth="1"/>
    <col min="16197" max="16384" width="1.7109375" style="69"/>
  </cols>
  <sheetData>
    <row r="1" spans="1:65" ht="20.25">
      <c r="A1" s="582" t="s">
        <v>739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  <c r="T1" s="582"/>
      <c r="U1" s="582"/>
      <c r="V1" s="582"/>
      <c r="W1" s="582"/>
      <c r="X1" s="582"/>
      <c r="Y1" s="582"/>
      <c r="Z1" s="582"/>
      <c r="AA1" s="582"/>
      <c r="AB1" s="582"/>
      <c r="AC1" s="582"/>
      <c r="AD1" s="582"/>
      <c r="AE1" s="582"/>
      <c r="AF1" s="582"/>
      <c r="AG1" s="582"/>
      <c r="AH1" s="582"/>
      <c r="AI1" s="582"/>
      <c r="AJ1" s="582"/>
      <c r="AK1" s="582"/>
      <c r="AL1" s="582"/>
      <c r="AM1" s="582"/>
      <c r="AN1" s="582"/>
      <c r="AO1" s="582"/>
      <c r="AP1" s="582"/>
      <c r="AQ1" s="582"/>
      <c r="AR1" s="582"/>
      <c r="AS1" s="582"/>
      <c r="AT1" s="582"/>
      <c r="AU1" s="582"/>
      <c r="AV1" s="582"/>
      <c r="AW1" s="582"/>
      <c r="AX1" s="582"/>
      <c r="AY1" s="582"/>
      <c r="AZ1" s="582"/>
      <c r="BA1" s="582"/>
      <c r="BB1" s="582"/>
      <c r="BC1" s="582"/>
      <c r="BH1" s="70"/>
      <c r="BI1" s="70"/>
    </row>
    <row r="2" spans="1:65" s="71" customFormat="1" ht="21.75" customHeight="1">
      <c r="A2" s="583" t="str">
        <f>"Шифр "&amp; Дог.ном.</f>
        <v>Шифр ЭСМ-23-90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  <c r="N2" s="583"/>
      <c r="O2" s="583"/>
      <c r="P2" s="583"/>
      <c r="Q2" s="583"/>
      <c r="R2" s="583"/>
      <c r="S2" s="583"/>
      <c r="T2" s="583"/>
      <c r="U2" s="583"/>
      <c r="V2" s="583"/>
      <c r="W2" s="583"/>
      <c r="X2" s="583"/>
      <c r="Y2" s="583"/>
      <c r="Z2" s="583"/>
      <c r="AA2" s="583"/>
      <c r="AB2" s="583"/>
      <c r="AC2" s="583"/>
      <c r="AD2" s="583"/>
      <c r="AE2" s="583"/>
      <c r="AF2" s="583"/>
      <c r="AG2" s="583"/>
      <c r="AH2" s="583"/>
      <c r="AI2" s="583"/>
      <c r="AJ2" s="583"/>
      <c r="AK2" s="583"/>
      <c r="AL2" s="583"/>
      <c r="AM2" s="583"/>
      <c r="AN2" s="583"/>
      <c r="AO2" s="583"/>
      <c r="AP2" s="583"/>
      <c r="AQ2" s="583"/>
      <c r="AR2" s="583"/>
      <c r="AS2" s="583"/>
      <c r="AT2" s="583"/>
      <c r="AU2" s="583"/>
      <c r="AV2" s="583"/>
      <c r="AW2" s="583"/>
      <c r="AX2" s="583"/>
      <c r="AY2" s="583"/>
      <c r="AZ2" s="583"/>
      <c r="BA2" s="583"/>
      <c r="BB2" s="583"/>
      <c r="BC2" s="583"/>
      <c r="BE2" s="70" t="s">
        <v>740</v>
      </c>
      <c r="BF2" s="70" t="s">
        <v>741</v>
      </c>
      <c r="BG2" s="70" t="s">
        <v>742</v>
      </c>
      <c r="BH2" s="70" t="s">
        <v>743</v>
      </c>
      <c r="BI2" s="70" t="s">
        <v>744</v>
      </c>
      <c r="BJ2" s="70" t="s">
        <v>745</v>
      </c>
    </row>
    <row r="3" spans="1:65" s="71" customFormat="1" ht="72">
      <c r="A3" s="584" t="str">
        <f>Титул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B3" s="584"/>
      <c r="C3" s="584"/>
      <c r="D3" s="584"/>
      <c r="E3" s="584"/>
      <c r="F3" s="584"/>
      <c r="G3" s="584"/>
      <c r="H3" s="584"/>
      <c r="I3" s="584"/>
      <c r="J3" s="584"/>
      <c r="K3" s="584"/>
      <c r="L3" s="584"/>
      <c r="M3" s="584"/>
      <c r="N3" s="584"/>
      <c r="O3" s="584"/>
      <c r="P3" s="584"/>
      <c r="Q3" s="584"/>
      <c r="R3" s="584"/>
      <c r="S3" s="584"/>
      <c r="T3" s="584"/>
      <c r="U3" s="584"/>
      <c r="V3" s="584"/>
      <c r="W3" s="584"/>
      <c r="X3" s="584"/>
      <c r="Y3" s="584"/>
      <c r="Z3" s="584"/>
      <c r="AA3" s="584"/>
      <c r="AB3" s="584"/>
      <c r="AC3" s="584"/>
      <c r="AD3" s="584"/>
      <c r="AE3" s="584"/>
      <c r="AF3" s="584"/>
      <c r="AG3" s="584"/>
      <c r="AH3" s="584"/>
      <c r="AI3" s="584"/>
      <c r="AJ3" s="584"/>
      <c r="AK3" s="584"/>
      <c r="AL3" s="584"/>
      <c r="AM3" s="584"/>
      <c r="AN3" s="584"/>
      <c r="AO3" s="584"/>
      <c r="AP3" s="584"/>
      <c r="AQ3" s="584"/>
      <c r="AR3" s="584"/>
      <c r="AS3" s="584"/>
      <c r="AT3" s="584"/>
      <c r="AU3" s="584"/>
      <c r="AV3" s="584"/>
      <c r="AW3" s="584"/>
      <c r="AX3" s="584"/>
      <c r="AY3" s="584"/>
      <c r="AZ3" s="584"/>
      <c r="BA3" s="584"/>
      <c r="BB3" s="584"/>
      <c r="BC3" s="584"/>
      <c r="BD3" s="72" t="s">
        <v>746</v>
      </c>
      <c r="BE3" s="73" t="s">
        <v>747</v>
      </c>
      <c r="BF3" s="73" t="s">
        <v>747</v>
      </c>
      <c r="BG3" s="73" t="s">
        <v>747</v>
      </c>
      <c r="BH3" s="73" t="s">
        <v>747</v>
      </c>
      <c r="BI3" s="73" t="s">
        <v>747</v>
      </c>
      <c r="BJ3" s="73" t="s">
        <v>747</v>
      </c>
    </row>
    <row r="4" spans="1:65" s="71" customFormat="1" ht="12" customHeight="1">
      <c r="A4" s="585"/>
      <c r="B4" s="585"/>
      <c r="C4" s="585"/>
      <c r="D4" s="585"/>
      <c r="E4" s="585"/>
      <c r="F4" s="585"/>
      <c r="G4" s="585"/>
      <c r="H4" s="585"/>
      <c r="I4" s="585"/>
      <c r="J4" s="585"/>
      <c r="K4" s="585"/>
      <c r="L4" s="585"/>
      <c r="M4" s="585"/>
      <c r="N4" s="585"/>
      <c r="O4" s="585"/>
      <c r="P4" s="585"/>
      <c r="Q4" s="585"/>
      <c r="R4" s="585"/>
      <c r="S4" s="585"/>
      <c r="T4" s="585"/>
      <c r="U4" s="585"/>
      <c r="V4" s="585"/>
      <c r="W4" s="585"/>
      <c r="X4" s="585"/>
      <c r="Y4" s="585"/>
      <c r="Z4" s="585"/>
      <c r="AA4" s="585"/>
      <c r="AB4" s="585"/>
      <c r="AC4" s="585"/>
      <c r="AD4" s="585"/>
      <c r="AE4" s="585"/>
      <c r="AF4" s="585"/>
      <c r="AG4" s="585"/>
      <c r="AH4" s="585"/>
      <c r="AI4" s="585"/>
      <c r="AJ4" s="585"/>
      <c r="AK4" s="585"/>
      <c r="AL4" s="585"/>
      <c r="AM4" s="585"/>
      <c r="AN4" s="585"/>
      <c r="AO4" s="585"/>
      <c r="AP4" s="585"/>
      <c r="AQ4" s="585"/>
      <c r="AR4" s="585"/>
      <c r="AS4" s="585"/>
      <c r="AT4" s="585"/>
      <c r="AU4" s="585"/>
      <c r="AV4" s="585"/>
      <c r="AW4" s="585"/>
      <c r="AX4" s="585"/>
      <c r="AY4" s="585"/>
      <c r="AZ4" s="585"/>
      <c r="BA4" s="585"/>
      <c r="BB4" s="585"/>
      <c r="BC4" s="585"/>
    </row>
    <row r="5" spans="1:65" s="71" customFormat="1" ht="120">
      <c r="A5" s="581" t="s">
        <v>748</v>
      </c>
      <c r="B5" s="581"/>
      <c r="C5" s="581"/>
      <c r="D5" s="581"/>
      <c r="E5" s="581"/>
      <c r="F5" s="581"/>
      <c r="G5" s="581"/>
      <c r="H5" s="581"/>
      <c r="I5" s="581"/>
      <c r="J5" s="581"/>
      <c r="K5" s="581"/>
      <c r="L5" s="581"/>
      <c r="M5" s="581"/>
      <c r="N5" s="581"/>
      <c r="O5" s="581"/>
      <c r="P5" s="581"/>
      <c r="Q5" s="581"/>
      <c r="R5" s="581"/>
      <c r="S5" s="581"/>
      <c r="T5" s="581"/>
      <c r="U5" s="581"/>
      <c r="V5" s="581"/>
      <c r="W5" s="581"/>
      <c r="X5" s="581"/>
      <c r="Y5" s="581"/>
      <c r="Z5" s="581"/>
      <c r="AA5" s="581"/>
      <c r="AB5" s="581"/>
      <c r="AC5" s="581"/>
      <c r="AD5" s="581"/>
      <c r="AE5" s="581"/>
      <c r="AF5" s="581"/>
      <c r="AG5" s="581"/>
      <c r="AH5" s="581"/>
      <c r="AI5" s="581"/>
      <c r="AJ5" s="581"/>
      <c r="AK5" s="581"/>
      <c r="AL5" s="581"/>
      <c r="AM5" s="581"/>
      <c r="AN5" s="581"/>
      <c r="AO5" s="581"/>
      <c r="AP5" s="581"/>
      <c r="AQ5" s="581"/>
      <c r="AR5" s="581"/>
      <c r="AS5" s="581"/>
      <c r="AT5" s="581"/>
      <c r="AU5" s="581"/>
      <c r="AV5" s="581"/>
      <c r="AW5" s="581"/>
      <c r="AX5" s="581"/>
      <c r="AY5" s="581"/>
      <c r="AZ5" s="581"/>
      <c r="BA5" s="581"/>
      <c r="BB5" s="581"/>
      <c r="BC5" s="581"/>
      <c r="BD5" s="71" t="s">
        <v>749</v>
      </c>
    </row>
    <row r="6" spans="1:65" s="71" customFormat="1" ht="30">
      <c r="A6" s="586" t="s">
        <v>750</v>
      </c>
      <c r="B6" s="586"/>
      <c r="C6" s="586"/>
      <c r="D6" s="586"/>
      <c r="E6" s="586"/>
      <c r="F6" s="586"/>
      <c r="G6" s="586"/>
      <c r="H6" s="586"/>
      <c r="I6" s="586"/>
      <c r="J6" s="586"/>
      <c r="K6" s="586"/>
      <c r="L6" s="586"/>
      <c r="M6" s="586"/>
      <c r="N6" s="586"/>
      <c r="O6" s="586"/>
      <c r="P6" s="586"/>
      <c r="Q6" s="586"/>
      <c r="R6" s="586"/>
      <c r="S6" s="586"/>
      <c r="T6" s="586"/>
      <c r="U6" s="586"/>
      <c r="V6" s="586"/>
      <c r="W6" s="586"/>
      <c r="X6" s="586"/>
      <c r="Y6" s="586"/>
      <c r="Z6" s="586"/>
      <c r="AA6" s="586"/>
      <c r="AB6" s="586"/>
      <c r="AC6" s="586"/>
      <c r="AD6" s="586"/>
      <c r="AE6" s="586"/>
      <c r="AF6" s="586"/>
      <c r="AG6" s="586"/>
      <c r="AH6" s="586"/>
      <c r="AI6" s="586"/>
      <c r="AJ6" s="586"/>
      <c r="AK6" s="586"/>
      <c r="AL6" s="586"/>
      <c r="AM6" s="586"/>
      <c r="AN6" s="586"/>
      <c r="AO6" s="586"/>
      <c r="AP6" s="586"/>
      <c r="AQ6" s="586"/>
      <c r="AR6" s="586"/>
      <c r="AS6" s="586"/>
      <c r="AT6" s="586"/>
      <c r="AU6" s="586"/>
      <c r="AV6" s="586"/>
      <c r="AW6" s="586"/>
      <c r="AX6" s="586"/>
      <c r="AY6" s="586"/>
      <c r="AZ6" s="586"/>
      <c r="BA6" s="586"/>
      <c r="BB6" s="586"/>
      <c r="BC6" s="586"/>
      <c r="BD6" s="74" t="s">
        <v>751</v>
      </c>
    </row>
    <row r="7" spans="1:65" s="71" customFormat="1" ht="60" hidden="1">
      <c r="A7" s="581" t="s">
        <v>752</v>
      </c>
      <c r="B7" s="581"/>
      <c r="C7" s="581"/>
      <c r="D7" s="581"/>
      <c r="E7" s="581"/>
      <c r="F7" s="581"/>
      <c r="G7" s="581"/>
      <c r="H7" s="581"/>
      <c r="I7" s="581"/>
      <c r="J7" s="581"/>
      <c r="K7" s="581"/>
      <c r="L7" s="581"/>
      <c r="M7" s="581"/>
      <c r="N7" s="581"/>
      <c r="O7" s="581"/>
      <c r="P7" s="581"/>
      <c r="Q7" s="581"/>
      <c r="R7" s="581"/>
      <c r="S7" s="581"/>
      <c r="T7" s="581"/>
      <c r="U7" s="581"/>
      <c r="V7" s="581"/>
      <c r="W7" s="581"/>
      <c r="X7" s="581"/>
      <c r="Y7" s="581"/>
      <c r="Z7" s="581"/>
      <c r="AA7" s="581"/>
      <c r="AB7" s="581"/>
      <c r="AC7" s="581"/>
      <c r="AD7" s="581"/>
      <c r="AE7" s="581"/>
      <c r="AF7" s="581"/>
      <c r="AG7" s="581"/>
      <c r="AH7" s="581"/>
      <c r="AI7" s="581"/>
      <c r="AJ7" s="581"/>
      <c r="AK7" s="581"/>
      <c r="AL7" s="581"/>
      <c r="AM7" s="581"/>
      <c r="AN7" s="581"/>
      <c r="AO7" s="581"/>
      <c r="AP7" s="581"/>
      <c r="AQ7" s="581"/>
      <c r="AR7" s="581"/>
      <c r="AS7" s="581"/>
      <c r="AT7" s="581"/>
      <c r="AU7" s="581"/>
      <c r="AV7" s="581"/>
      <c r="AW7" s="581"/>
      <c r="AX7" s="581"/>
      <c r="AY7" s="581"/>
      <c r="AZ7" s="581"/>
      <c r="BA7" s="581"/>
      <c r="BB7" s="581"/>
      <c r="BC7" s="581"/>
      <c r="BD7" s="71" t="s">
        <v>746</v>
      </c>
      <c r="BE7" s="71" t="b">
        <f>OR(BE8:BE12)</f>
        <v>0</v>
      </c>
    </row>
    <row r="8" spans="1:65" s="71" customFormat="1" ht="60" hidden="1">
      <c r="A8" s="581" t="s">
        <v>753</v>
      </c>
      <c r="B8" s="581"/>
      <c r="C8" s="581"/>
      <c r="D8" s="581"/>
      <c r="E8" s="581"/>
      <c r="F8" s="581"/>
      <c r="G8" s="581"/>
      <c r="H8" s="581"/>
      <c r="I8" s="581"/>
      <c r="J8" s="581"/>
      <c r="K8" s="581"/>
      <c r="L8" s="581"/>
      <c r="M8" s="581"/>
      <c r="N8" s="581"/>
      <c r="O8" s="581"/>
      <c r="P8" s="581"/>
      <c r="Q8" s="581"/>
      <c r="R8" s="581"/>
      <c r="S8" s="581"/>
      <c r="T8" s="581"/>
      <c r="U8" s="581"/>
      <c r="V8" s="581"/>
      <c r="W8" s="581"/>
      <c r="X8" s="581"/>
      <c r="Y8" s="581"/>
      <c r="Z8" s="581"/>
      <c r="AA8" s="581"/>
      <c r="AB8" s="581"/>
      <c r="AC8" s="581"/>
      <c r="AD8" s="581"/>
      <c r="AE8" s="581"/>
      <c r="AF8" s="581"/>
      <c r="AG8" s="581"/>
      <c r="AH8" s="581"/>
      <c r="AI8" s="581"/>
      <c r="AJ8" s="581"/>
      <c r="AK8" s="581"/>
      <c r="AL8" s="581"/>
      <c r="AM8" s="581"/>
      <c r="AN8" s="581"/>
      <c r="AO8" s="581"/>
      <c r="AP8" s="581"/>
      <c r="AQ8" s="581"/>
      <c r="AR8" s="581"/>
      <c r="AS8" s="581"/>
      <c r="AT8" s="581"/>
      <c r="AU8" s="581"/>
      <c r="AV8" s="581"/>
      <c r="AW8" s="581"/>
      <c r="AX8" s="581"/>
      <c r="AY8" s="581"/>
      <c r="AZ8" s="581"/>
      <c r="BA8" s="581"/>
      <c r="BB8" s="581"/>
      <c r="BC8" s="581"/>
      <c r="BD8" s="71" t="s">
        <v>746</v>
      </c>
      <c r="BE8" s="71" t="b">
        <f>IF(BF3="да",TRUE,FALSE)</f>
        <v>0</v>
      </c>
    </row>
    <row r="9" spans="1:65" s="71" customFormat="1" ht="60" hidden="1">
      <c r="A9" s="581" t="s">
        <v>754</v>
      </c>
      <c r="B9" s="581"/>
      <c r="C9" s="581"/>
      <c r="D9" s="581"/>
      <c r="E9" s="581"/>
      <c r="F9" s="581"/>
      <c r="G9" s="581"/>
      <c r="H9" s="581"/>
      <c r="I9" s="581"/>
      <c r="J9" s="581"/>
      <c r="K9" s="581"/>
      <c r="L9" s="581"/>
      <c r="M9" s="581"/>
      <c r="N9" s="581"/>
      <c r="O9" s="581"/>
      <c r="P9" s="581"/>
      <c r="Q9" s="581"/>
      <c r="R9" s="581"/>
      <c r="S9" s="581"/>
      <c r="T9" s="581"/>
      <c r="U9" s="581"/>
      <c r="V9" s="581"/>
      <c r="W9" s="581"/>
      <c r="X9" s="581"/>
      <c r="Y9" s="581"/>
      <c r="Z9" s="581"/>
      <c r="AA9" s="581"/>
      <c r="AB9" s="581"/>
      <c r="AC9" s="581"/>
      <c r="AD9" s="581"/>
      <c r="AE9" s="581"/>
      <c r="AF9" s="581"/>
      <c r="AG9" s="581"/>
      <c r="AH9" s="581"/>
      <c r="AI9" s="581"/>
      <c r="AJ9" s="581"/>
      <c r="AK9" s="581"/>
      <c r="AL9" s="581"/>
      <c r="AM9" s="581"/>
      <c r="AN9" s="581"/>
      <c r="AO9" s="581"/>
      <c r="AP9" s="581"/>
      <c r="AQ9" s="581"/>
      <c r="AR9" s="581"/>
      <c r="AS9" s="581"/>
      <c r="AT9" s="581"/>
      <c r="AU9" s="581"/>
      <c r="AV9" s="581"/>
      <c r="AW9" s="581"/>
      <c r="AX9" s="581"/>
      <c r="AY9" s="581"/>
      <c r="AZ9" s="581"/>
      <c r="BA9" s="581"/>
      <c r="BB9" s="581"/>
      <c r="BC9" s="581"/>
      <c r="BD9" s="71" t="s">
        <v>746</v>
      </c>
      <c r="BE9" s="71" t="b">
        <f>IF(BG3="да",TRUE,FALSE)</f>
        <v>0</v>
      </c>
    </row>
    <row r="10" spans="1:65" s="71" customFormat="1" ht="60" hidden="1">
      <c r="A10" s="581" t="s">
        <v>755</v>
      </c>
      <c r="B10" s="581"/>
      <c r="C10" s="581"/>
      <c r="D10" s="581"/>
      <c r="E10" s="581"/>
      <c r="F10" s="581"/>
      <c r="G10" s="581"/>
      <c r="H10" s="581"/>
      <c r="I10" s="581"/>
      <c r="J10" s="581"/>
      <c r="K10" s="581"/>
      <c r="L10" s="581"/>
      <c r="M10" s="581"/>
      <c r="N10" s="581"/>
      <c r="O10" s="581"/>
      <c r="P10" s="581"/>
      <c r="Q10" s="581"/>
      <c r="R10" s="581"/>
      <c r="S10" s="581"/>
      <c r="T10" s="581"/>
      <c r="U10" s="581"/>
      <c r="V10" s="581"/>
      <c r="W10" s="581"/>
      <c r="X10" s="581"/>
      <c r="Y10" s="581"/>
      <c r="Z10" s="581"/>
      <c r="AA10" s="581"/>
      <c r="AB10" s="581"/>
      <c r="AC10" s="581"/>
      <c r="AD10" s="581"/>
      <c r="AE10" s="581"/>
      <c r="AF10" s="581"/>
      <c r="AG10" s="581"/>
      <c r="AH10" s="581"/>
      <c r="AI10" s="581"/>
      <c r="AJ10" s="581"/>
      <c r="AK10" s="581"/>
      <c r="AL10" s="581"/>
      <c r="AM10" s="581"/>
      <c r="AN10" s="581"/>
      <c r="AO10" s="581"/>
      <c r="AP10" s="581"/>
      <c r="AQ10" s="581"/>
      <c r="AR10" s="581"/>
      <c r="AS10" s="581"/>
      <c r="AT10" s="581"/>
      <c r="AU10" s="581"/>
      <c r="AV10" s="581"/>
      <c r="AW10" s="581"/>
      <c r="AX10" s="581"/>
      <c r="AY10" s="581"/>
      <c r="AZ10" s="581"/>
      <c r="BA10" s="581"/>
      <c r="BB10" s="581"/>
      <c r="BC10" s="581"/>
      <c r="BD10" s="71" t="s">
        <v>746</v>
      </c>
      <c r="BE10" s="71" t="b">
        <f>IF(BH3="да",TRUE,FALSE)</f>
        <v>0</v>
      </c>
    </row>
    <row r="11" spans="1:65" s="71" customFormat="1" ht="45" hidden="1">
      <c r="A11" s="581" t="s">
        <v>756</v>
      </c>
      <c r="B11" s="581"/>
      <c r="C11" s="581"/>
      <c r="D11" s="581"/>
      <c r="E11" s="581"/>
      <c r="F11" s="581"/>
      <c r="G11" s="581"/>
      <c r="H11" s="581"/>
      <c r="I11" s="581"/>
      <c r="J11" s="581"/>
      <c r="K11" s="581"/>
      <c r="L11" s="581"/>
      <c r="M11" s="581"/>
      <c r="N11" s="581"/>
      <c r="O11" s="581"/>
      <c r="P11" s="581"/>
      <c r="Q11" s="581"/>
      <c r="R11" s="581"/>
      <c r="S11" s="581"/>
      <c r="T11" s="581"/>
      <c r="U11" s="581"/>
      <c r="V11" s="581"/>
      <c r="W11" s="581"/>
      <c r="X11" s="581"/>
      <c r="Y11" s="581"/>
      <c r="Z11" s="581"/>
      <c r="AA11" s="581"/>
      <c r="AB11" s="581"/>
      <c r="AC11" s="581"/>
      <c r="AD11" s="581"/>
      <c r="AE11" s="581"/>
      <c r="AF11" s="581"/>
      <c r="AG11" s="581"/>
      <c r="AH11" s="581"/>
      <c r="AI11" s="581"/>
      <c r="AJ11" s="581"/>
      <c r="AK11" s="581"/>
      <c r="AL11" s="581"/>
      <c r="AM11" s="581"/>
      <c r="AN11" s="581"/>
      <c r="AO11" s="581"/>
      <c r="AP11" s="581"/>
      <c r="AQ11" s="581"/>
      <c r="AR11" s="581"/>
      <c r="AS11" s="581"/>
      <c r="AT11" s="581"/>
      <c r="AU11" s="581"/>
      <c r="AV11" s="581"/>
      <c r="AW11" s="581"/>
      <c r="AX11" s="581"/>
      <c r="AY11" s="581"/>
      <c r="AZ11" s="581"/>
      <c r="BA11" s="581"/>
      <c r="BB11" s="581"/>
      <c r="BC11" s="581"/>
      <c r="BD11" s="71" t="s">
        <v>757</v>
      </c>
      <c r="BE11" s="71" t="b">
        <f>IF(BI3="да",TRUE,FALSE)</f>
        <v>0</v>
      </c>
    </row>
    <row r="12" spans="1:65" s="71" customFormat="1" ht="45" hidden="1">
      <c r="A12" s="581" t="s">
        <v>758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  <c r="O12" s="581"/>
      <c r="P12" s="581"/>
      <c r="Q12" s="581"/>
      <c r="R12" s="581"/>
      <c r="S12" s="581"/>
      <c r="T12" s="581"/>
      <c r="U12" s="581"/>
      <c r="V12" s="581"/>
      <c r="W12" s="581"/>
      <c r="X12" s="581"/>
      <c r="Y12" s="581"/>
      <c r="Z12" s="581"/>
      <c r="AA12" s="581"/>
      <c r="AB12" s="581"/>
      <c r="AC12" s="581"/>
      <c r="AD12" s="581"/>
      <c r="AE12" s="581"/>
      <c r="AF12" s="581"/>
      <c r="AG12" s="581"/>
      <c r="AH12" s="581"/>
      <c r="AI12" s="581"/>
      <c r="AJ12" s="581"/>
      <c r="AK12" s="581"/>
      <c r="AL12" s="581"/>
      <c r="AM12" s="581"/>
      <c r="AN12" s="581"/>
      <c r="AO12" s="581"/>
      <c r="AP12" s="581"/>
      <c r="AQ12" s="581"/>
      <c r="AR12" s="581"/>
      <c r="AS12" s="581"/>
      <c r="AT12" s="581"/>
      <c r="AU12" s="581"/>
      <c r="AV12" s="581"/>
      <c r="AW12" s="581"/>
      <c r="AX12" s="581"/>
      <c r="AY12" s="581"/>
      <c r="AZ12" s="581"/>
      <c r="BA12" s="581"/>
      <c r="BB12" s="581"/>
      <c r="BC12" s="581"/>
      <c r="BD12" s="71" t="s">
        <v>757</v>
      </c>
      <c r="BE12" s="71" t="b">
        <f>IF(BJ3="да",TRUE,FALSE)</f>
        <v>0</v>
      </c>
    </row>
    <row r="13" spans="1:65" s="75" customFormat="1" ht="30">
      <c r="A13" s="586" t="s">
        <v>1199</v>
      </c>
      <c r="B13" s="586"/>
      <c r="C13" s="586"/>
      <c r="D13" s="586"/>
      <c r="E13" s="586"/>
      <c r="F13" s="586"/>
      <c r="G13" s="586"/>
      <c r="H13" s="586"/>
      <c r="I13" s="586"/>
      <c r="J13" s="586"/>
      <c r="K13" s="586"/>
      <c r="L13" s="586"/>
      <c r="M13" s="586"/>
      <c r="N13" s="586"/>
      <c r="O13" s="586"/>
      <c r="P13" s="586"/>
      <c r="Q13" s="586"/>
      <c r="R13" s="586"/>
      <c r="S13" s="586"/>
      <c r="T13" s="586"/>
      <c r="U13" s="586"/>
      <c r="V13" s="586"/>
      <c r="W13" s="586"/>
      <c r="X13" s="586"/>
      <c r="Y13" s="586"/>
      <c r="Z13" s="586"/>
      <c r="AA13" s="586"/>
      <c r="AB13" s="586"/>
      <c r="AC13" s="586"/>
      <c r="AD13" s="586"/>
      <c r="AE13" s="586"/>
      <c r="AF13" s="586"/>
      <c r="AG13" s="586"/>
      <c r="AH13" s="586"/>
      <c r="AI13" s="586"/>
      <c r="AJ13" s="586"/>
      <c r="AK13" s="586"/>
      <c r="AL13" s="586"/>
      <c r="AM13" s="586"/>
      <c r="AN13" s="586"/>
      <c r="AO13" s="586"/>
      <c r="AP13" s="586"/>
      <c r="AQ13" s="586"/>
      <c r="AR13" s="586"/>
      <c r="AS13" s="586"/>
      <c r="AT13" s="586"/>
      <c r="AU13" s="586"/>
      <c r="AV13" s="586"/>
      <c r="AW13" s="586"/>
      <c r="AX13" s="586"/>
      <c r="AY13" s="586"/>
      <c r="AZ13" s="586"/>
      <c r="BA13" s="586"/>
      <c r="BB13" s="586"/>
      <c r="BC13" s="586"/>
      <c r="BD13" s="74" t="s">
        <v>751</v>
      </c>
      <c r="BE13" s="71" t="b">
        <f>IF(BE3="да",TRUE,FALSE)</f>
        <v>0</v>
      </c>
    </row>
    <row r="14" spans="1:65" s="71" customFormat="1" ht="45">
      <c r="A14" s="586" t="str">
        <f>"    Сводный сметный расчет стоимости строительства составлен в двух уровнях цен 2000 г. и "&amp; LOWER(TEXT(ДатаПересчетаВТекущиеЦены,"ММММ ГГГГ")) &amp; " г. (пересчет произведен с применением ежемесячных индексов ГАУ Мособлгосэкспертиза)."</f>
        <v xml:space="preserve">    Сводный сметный расчет стоимости строительства составлен в двух уровнях цен 2000 г. и март 2024 г. (пересчет произведен с применением ежемесячных индексов ГАУ Мособлгосэкспертиза).</v>
      </c>
      <c r="B14" s="586"/>
      <c r="C14" s="586"/>
      <c r="D14" s="586"/>
      <c r="E14" s="586"/>
      <c r="F14" s="586"/>
      <c r="G14" s="586"/>
      <c r="H14" s="586"/>
      <c r="I14" s="586"/>
      <c r="J14" s="586"/>
      <c r="K14" s="586"/>
      <c r="L14" s="586"/>
      <c r="M14" s="586"/>
      <c r="N14" s="586"/>
      <c r="O14" s="586"/>
      <c r="P14" s="586"/>
      <c r="Q14" s="586"/>
      <c r="R14" s="586"/>
      <c r="S14" s="586"/>
      <c r="T14" s="586"/>
      <c r="U14" s="586"/>
      <c r="V14" s="586"/>
      <c r="W14" s="586"/>
      <c r="X14" s="586"/>
      <c r="Y14" s="586"/>
      <c r="Z14" s="586"/>
      <c r="AA14" s="586"/>
      <c r="AB14" s="586"/>
      <c r="AC14" s="586"/>
      <c r="AD14" s="586"/>
      <c r="AE14" s="586"/>
      <c r="AF14" s="586"/>
      <c r="AG14" s="586"/>
      <c r="AH14" s="586"/>
      <c r="AI14" s="586"/>
      <c r="AJ14" s="586"/>
      <c r="AK14" s="586"/>
      <c r="AL14" s="586"/>
      <c r="AM14" s="586"/>
      <c r="AN14" s="586"/>
      <c r="AO14" s="586"/>
      <c r="AP14" s="586"/>
      <c r="AQ14" s="586"/>
      <c r="AR14" s="586"/>
      <c r="AS14" s="586"/>
      <c r="AT14" s="586"/>
      <c r="AU14" s="586"/>
      <c r="AV14" s="586"/>
      <c r="AW14" s="586"/>
      <c r="AX14" s="586"/>
      <c r="AY14" s="586"/>
      <c r="AZ14" s="586"/>
      <c r="BA14" s="586"/>
      <c r="BB14" s="586"/>
      <c r="BC14" s="586"/>
      <c r="BD14" s="74" t="s">
        <v>757</v>
      </c>
    </row>
    <row r="15" spans="1:65" s="71" customFormat="1" ht="75">
      <c r="A15" s="586" t="s">
        <v>759</v>
      </c>
      <c r="B15" s="586"/>
      <c r="C15" s="586"/>
      <c r="D15" s="586"/>
      <c r="E15" s="586"/>
      <c r="F15" s="586"/>
      <c r="G15" s="586"/>
      <c r="H15" s="586"/>
      <c r="I15" s="586"/>
      <c r="J15" s="586"/>
      <c r="K15" s="586"/>
      <c r="L15" s="586"/>
      <c r="M15" s="586"/>
      <c r="N15" s="586"/>
      <c r="O15" s="586"/>
      <c r="P15" s="586"/>
      <c r="Q15" s="586"/>
      <c r="R15" s="586"/>
      <c r="S15" s="586"/>
      <c r="T15" s="586"/>
      <c r="U15" s="586"/>
      <c r="V15" s="586"/>
      <c r="W15" s="586"/>
      <c r="X15" s="586"/>
      <c r="Y15" s="586"/>
      <c r="Z15" s="586"/>
      <c r="AA15" s="586"/>
      <c r="AB15" s="586"/>
      <c r="AC15" s="586"/>
      <c r="AD15" s="586"/>
      <c r="AE15" s="586"/>
      <c r="AF15" s="586"/>
      <c r="AG15" s="586"/>
      <c r="AH15" s="586"/>
      <c r="AI15" s="586"/>
      <c r="AJ15" s="586"/>
      <c r="AK15" s="586"/>
      <c r="AL15" s="586"/>
      <c r="AM15" s="586"/>
      <c r="AN15" s="586"/>
      <c r="AO15" s="586"/>
      <c r="AP15" s="586"/>
      <c r="AQ15" s="586"/>
      <c r="AR15" s="586"/>
      <c r="AS15" s="586"/>
      <c r="AT15" s="586"/>
      <c r="AU15" s="586"/>
      <c r="AV15" s="586"/>
      <c r="AW15" s="586"/>
      <c r="AX15" s="586"/>
      <c r="AY15" s="586"/>
      <c r="AZ15" s="586"/>
      <c r="BA15" s="586"/>
      <c r="BB15" s="586"/>
      <c r="BC15" s="586"/>
      <c r="BD15" s="74" t="s">
        <v>760</v>
      </c>
      <c r="BM15" s="51"/>
    </row>
    <row r="16" spans="1:65" s="75" customFormat="1" ht="30">
      <c r="A16" s="586" t="s">
        <v>1221</v>
      </c>
      <c r="B16" s="586"/>
      <c r="C16" s="586"/>
      <c r="D16" s="586"/>
      <c r="E16" s="586"/>
      <c r="F16" s="586"/>
      <c r="G16" s="586"/>
      <c r="H16" s="586"/>
      <c r="I16" s="586"/>
      <c r="J16" s="586"/>
      <c r="K16" s="586"/>
      <c r="L16" s="586"/>
      <c r="M16" s="586"/>
      <c r="N16" s="586"/>
      <c r="O16" s="586"/>
      <c r="P16" s="586"/>
      <c r="Q16" s="586"/>
      <c r="R16" s="586"/>
      <c r="S16" s="586"/>
      <c r="T16" s="586"/>
      <c r="U16" s="586"/>
      <c r="V16" s="586"/>
      <c r="W16" s="586"/>
      <c r="X16" s="586"/>
      <c r="Y16" s="586"/>
      <c r="Z16" s="586"/>
      <c r="AA16" s="586"/>
      <c r="AB16" s="586"/>
      <c r="AC16" s="586"/>
      <c r="AD16" s="586"/>
      <c r="AE16" s="586"/>
      <c r="AF16" s="586"/>
      <c r="AG16" s="586"/>
      <c r="AH16" s="586"/>
      <c r="AI16" s="586"/>
      <c r="AJ16" s="586"/>
      <c r="AK16" s="586"/>
      <c r="AL16" s="586"/>
      <c r="AM16" s="586"/>
      <c r="AN16" s="586"/>
      <c r="AO16" s="586"/>
      <c r="AP16" s="586"/>
      <c r="AQ16" s="586"/>
      <c r="AR16" s="586"/>
      <c r="AS16" s="586"/>
      <c r="AT16" s="586"/>
      <c r="AU16" s="586"/>
      <c r="AV16" s="586"/>
      <c r="AW16" s="586"/>
      <c r="AX16" s="586"/>
      <c r="AY16" s="586"/>
      <c r="AZ16" s="586"/>
      <c r="BA16" s="586"/>
      <c r="BB16" s="586"/>
      <c r="BC16" s="586"/>
      <c r="BD16" s="74" t="s">
        <v>751</v>
      </c>
    </row>
    <row r="17" spans="1:54" s="75" customFormat="1" ht="15.75" customHeight="1"/>
    <row r="18" spans="1:54" s="75" customFormat="1" ht="15.75" customHeight="1">
      <c r="A18" s="587" t="s">
        <v>761</v>
      </c>
      <c r="B18" s="587"/>
      <c r="C18" s="587"/>
      <c r="D18" s="587"/>
      <c r="E18" s="587"/>
      <c r="F18" s="587"/>
      <c r="G18" s="587"/>
      <c r="H18" s="587"/>
      <c r="I18" s="587"/>
      <c r="J18" s="587"/>
      <c r="K18" s="587"/>
      <c r="L18" s="587"/>
      <c r="M18" s="587"/>
      <c r="N18" s="587"/>
      <c r="O18" s="587"/>
      <c r="P18" s="587"/>
      <c r="Q18" s="587"/>
      <c r="R18" s="587"/>
      <c r="S18" s="587"/>
      <c r="T18" s="587"/>
      <c r="U18" s="587"/>
      <c r="V18" s="587"/>
      <c r="W18" s="587"/>
      <c r="X18" s="587"/>
      <c r="Y18" s="587"/>
      <c r="Z18" s="587"/>
      <c r="AA18" s="587"/>
      <c r="AB18" s="587"/>
      <c r="AC18" s="587"/>
      <c r="AD18" s="587"/>
      <c r="AE18" s="587"/>
      <c r="AF18" s="587"/>
      <c r="AG18" s="587"/>
      <c r="AH18" s="587"/>
      <c r="AI18" s="587"/>
      <c r="AJ18" s="587"/>
      <c r="AK18" s="587"/>
      <c r="AL18" s="76"/>
      <c r="AM18" s="588">
        <f>'ССР баз'!H70</f>
        <v>22.172000000000001</v>
      </c>
      <c r="AN18" s="588"/>
      <c r="AO18" s="588"/>
      <c r="AP18" s="588"/>
      <c r="AQ18" s="588"/>
      <c r="AR18" s="588"/>
      <c r="AS18" s="588"/>
      <c r="AT18" s="588"/>
      <c r="AU18" s="588"/>
      <c r="AV18" s="77"/>
      <c r="AW18" s="77" t="s">
        <v>654</v>
      </c>
      <c r="AX18" s="78"/>
      <c r="AY18" s="78"/>
      <c r="AZ18" s="78"/>
      <c r="BA18" s="78"/>
      <c r="BB18" s="78"/>
    </row>
    <row r="19" spans="1:54" s="75" customFormat="1" ht="15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9"/>
      <c r="AH19" s="76"/>
      <c r="AI19" s="76"/>
      <c r="AJ19" s="76"/>
      <c r="AK19" s="76"/>
      <c r="AL19" s="76"/>
      <c r="AM19" s="528"/>
      <c r="AN19" s="528"/>
      <c r="AO19" s="528"/>
      <c r="AP19" s="528"/>
      <c r="AQ19" s="528"/>
      <c r="AR19" s="528"/>
      <c r="AS19" s="528"/>
      <c r="AT19" s="529"/>
      <c r="AU19" s="530"/>
      <c r="AV19" s="80"/>
      <c r="AW19" s="80"/>
      <c r="AX19" s="78"/>
      <c r="AY19" s="78"/>
      <c r="AZ19" s="78"/>
      <c r="BA19" s="78"/>
      <c r="BB19" s="78"/>
    </row>
    <row r="20" spans="1:54" s="75" customFormat="1" ht="16.5" customHeight="1">
      <c r="A20" s="587" t="str">
        <f>"Стоимость объекта на "&amp;LOWER(TEXT(ДатаПересчетаВТекущиеЦены,"ММММ ГГГГ")) &amp;" г. составляет :"</f>
        <v>Стоимость объекта на март 2024 г. составляет :</v>
      </c>
      <c r="B20" s="587"/>
      <c r="C20" s="587"/>
      <c r="D20" s="587"/>
      <c r="E20" s="587"/>
      <c r="F20" s="587"/>
      <c r="G20" s="587"/>
      <c r="H20" s="587"/>
      <c r="I20" s="587"/>
      <c r="J20" s="587"/>
      <c r="K20" s="587"/>
      <c r="L20" s="587"/>
      <c r="M20" s="587"/>
      <c r="N20" s="587"/>
      <c r="O20" s="587"/>
      <c r="P20" s="587"/>
      <c r="Q20" s="587"/>
      <c r="R20" s="587"/>
      <c r="S20" s="587"/>
      <c r="T20" s="587"/>
      <c r="U20" s="587"/>
      <c r="V20" s="587"/>
      <c r="W20" s="587"/>
      <c r="X20" s="587"/>
      <c r="Y20" s="587"/>
      <c r="Z20" s="587"/>
      <c r="AA20" s="587"/>
      <c r="AB20" s="587"/>
      <c r="AC20" s="587"/>
      <c r="AD20" s="587"/>
      <c r="AE20" s="587"/>
      <c r="AF20" s="587"/>
      <c r="AG20" s="587"/>
      <c r="AH20" s="587"/>
      <c r="AI20" s="587"/>
      <c r="AJ20" s="587"/>
      <c r="AK20" s="587"/>
      <c r="AL20" s="76"/>
      <c r="AM20" s="588">
        <f>'ССР тек'!H70</f>
        <v>255.35567</v>
      </c>
      <c r="AN20" s="588"/>
      <c r="AO20" s="588"/>
      <c r="AP20" s="588"/>
      <c r="AQ20" s="588"/>
      <c r="AR20" s="588"/>
      <c r="AS20" s="588"/>
      <c r="AT20" s="588"/>
      <c r="AU20" s="588"/>
      <c r="AV20" s="77"/>
      <c r="AW20" s="77" t="s">
        <v>1198</v>
      </c>
      <c r="AX20" s="78"/>
      <c r="AY20" s="78"/>
      <c r="AZ20" s="78"/>
      <c r="BA20" s="78"/>
      <c r="BB20" s="78"/>
    </row>
    <row r="21" spans="1:54" s="75" customFormat="1" ht="15">
      <c r="A21" s="589"/>
      <c r="B21" s="589"/>
      <c r="C21" s="589"/>
      <c r="D21" s="589"/>
      <c r="E21" s="589"/>
      <c r="F21" s="589"/>
      <c r="G21" s="589"/>
      <c r="H21" s="589"/>
      <c r="I21" s="589"/>
      <c r="J21" s="589"/>
      <c r="K21" s="589"/>
      <c r="L21" s="589"/>
      <c r="M21" s="589"/>
      <c r="N21" s="589"/>
      <c r="O21" s="589"/>
      <c r="P21" s="589"/>
      <c r="Q21" s="589"/>
      <c r="R21" s="589"/>
      <c r="S21" s="589"/>
      <c r="T21" s="589"/>
      <c r="U21" s="589"/>
      <c r="V21" s="589"/>
      <c r="W21" s="589"/>
      <c r="X21" s="589"/>
      <c r="Y21" s="589"/>
      <c r="Z21" s="589"/>
      <c r="AA21" s="589"/>
      <c r="AB21" s="589"/>
      <c r="AC21" s="589"/>
      <c r="AD21" s="589"/>
      <c r="AE21" s="589"/>
      <c r="AF21" s="589"/>
      <c r="AG21" s="78"/>
      <c r="AH21" s="76"/>
      <c r="AI21" s="76"/>
      <c r="AJ21" s="76"/>
      <c r="AK21" s="76"/>
      <c r="AL21" s="76"/>
      <c r="AM21" s="528"/>
      <c r="AN21" s="528"/>
      <c r="AO21" s="528"/>
      <c r="AP21" s="528"/>
      <c r="AQ21" s="528"/>
      <c r="AR21" s="528"/>
      <c r="AS21" s="528"/>
      <c r="AT21" s="529"/>
      <c r="AU21" s="530"/>
      <c r="AV21" s="80"/>
      <c r="AW21" s="80"/>
      <c r="AX21" s="78"/>
      <c r="AY21" s="78"/>
      <c r="AZ21" s="78"/>
      <c r="BA21" s="78"/>
      <c r="BB21" s="78"/>
    </row>
    <row r="22" spans="1:54" s="75" customFormat="1" ht="15">
      <c r="A22" s="590" t="s">
        <v>1222</v>
      </c>
      <c r="B22" s="590"/>
      <c r="C22" s="590"/>
      <c r="D22" s="590"/>
      <c r="E22" s="590"/>
      <c r="F22" s="590"/>
      <c r="G22" s="590"/>
      <c r="H22" s="590"/>
      <c r="I22" s="590"/>
      <c r="J22" s="590"/>
      <c r="K22" s="590"/>
      <c r="L22" s="590"/>
      <c r="M22" s="590"/>
      <c r="N22" s="590"/>
      <c r="O22" s="590"/>
      <c r="P22" s="590"/>
      <c r="Q22" s="590"/>
      <c r="R22" s="590"/>
      <c r="S22" s="590"/>
      <c r="T22" s="590"/>
      <c r="U22" s="590"/>
      <c r="V22" s="590"/>
      <c r="W22" s="590"/>
      <c r="X22" s="590"/>
      <c r="Y22" s="590"/>
      <c r="Z22" s="590"/>
      <c r="AA22" s="590"/>
      <c r="AB22" s="590"/>
      <c r="AC22" s="590"/>
      <c r="AD22" s="590"/>
      <c r="AE22" s="590"/>
      <c r="AF22" s="590"/>
      <c r="AG22" s="590"/>
      <c r="AH22" s="590"/>
      <c r="AI22" s="590"/>
      <c r="AJ22" s="590"/>
      <c r="AK22" s="590"/>
      <c r="AL22" s="76"/>
      <c r="AM22" s="588">
        <f>'ССР тек'!H72</f>
        <v>56.178249999999998</v>
      </c>
      <c r="AN22" s="588"/>
      <c r="AO22" s="588"/>
      <c r="AP22" s="588"/>
      <c r="AQ22" s="588"/>
      <c r="AR22" s="588"/>
      <c r="AS22" s="588"/>
      <c r="AT22" s="588"/>
      <c r="AU22" s="588"/>
      <c r="AV22" s="77"/>
      <c r="AW22" s="77" t="s">
        <v>1198</v>
      </c>
      <c r="AX22" s="78"/>
      <c r="AY22" s="78"/>
      <c r="AZ22" s="78"/>
      <c r="BA22" s="78"/>
      <c r="BB22" s="78"/>
    </row>
    <row r="23" spans="1:54" s="75" customFormat="1" ht="15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531"/>
      <c r="AN23" s="531"/>
      <c r="AO23" s="531"/>
      <c r="AP23" s="531"/>
      <c r="AQ23" s="531"/>
      <c r="AR23" s="531"/>
      <c r="AS23" s="531"/>
      <c r="AT23" s="529"/>
      <c r="AU23" s="530"/>
      <c r="AV23" s="80"/>
      <c r="AW23" s="80"/>
      <c r="AX23" s="78"/>
      <c r="AY23" s="78"/>
      <c r="AZ23" s="78"/>
      <c r="BA23" s="78"/>
      <c r="BB23" s="78"/>
    </row>
    <row r="24" spans="1:54" s="75" customFormat="1" ht="16.5" customHeight="1">
      <c r="A24" s="587" t="str">
        <f>"Итого стоимость объекта на "&amp;LOWER(TEXT(ДатаПересчетаВТекущиеЦены,"ММММ ГГГГ")) &amp;" г. составляет :"</f>
        <v>Итого стоимость объекта на март 2024 г. составляет :</v>
      </c>
      <c r="B24" s="587"/>
      <c r="C24" s="587"/>
      <c r="D24" s="587"/>
      <c r="E24" s="587"/>
      <c r="F24" s="587"/>
      <c r="G24" s="587"/>
      <c r="H24" s="587"/>
      <c r="I24" s="587"/>
      <c r="J24" s="587"/>
      <c r="K24" s="587"/>
      <c r="L24" s="587"/>
      <c r="M24" s="587"/>
      <c r="N24" s="587"/>
      <c r="O24" s="587"/>
      <c r="P24" s="587"/>
      <c r="Q24" s="587"/>
      <c r="R24" s="587"/>
      <c r="S24" s="587"/>
      <c r="T24" s="587"/>
      <c r="U24" s="587"/>
      <c r="V24" s="587"/>
      <c r="W24" s="587"/>
      <c r="X24" s="587"/>
      <c r="Y24" s="587"/>
      <c r="Z24" s="587"/>
      <c r="AA24" s="587"/>
      <c r="AB24" s="587"/>
      <c r="AC24" s="587"/>
      <c r="AD24" s="587"/>
      <c r="AE24" s="587"/>
      <c r="AF24" s="587"/>
      <c r="AG24" s="587"/>
      <c r="AH24" s="587"/>
      <c r="AI24" s="587"/>
      <c r="AJ24" s="587"/>
      <c r="AK24" s="587"/>
      <c r="AL24" s="76"/>
      <c r="AM24" s="588">
        <f>'ССР тек'!H74</f>
        <v>311.53392000000002</v>
      </c>
      <c r="AN24" s="588"/>
      <c r="AO24" s="588"/>
      <c r="AP24" s="588"/>
      <c r="AQ24" s="588"/>
      <c r="AR24" s="588"/>
      <c r="AS24" s="588"/>
      <c r="AT24" s="588"/>
      <c r="AU24" s="588"/>
      <c r="AV24" s="77"/>
      <c r="AW24" s="77" t="s">
        <v>1198</v>
      </c>
      <c r="AX24" s="78"/>
      <c r="AY24" s="78"/>
      <c r="AZ24" s="78"/>
      <c r="BA24" s="78"/>
      <c r="BB24" s="78"/>
    </row>
    <row r="25" spans="1:54">
      <c r="A25" s="81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</row>
  </sheetData>
  <sheetProtection selectLockedCells="1" selectUnlockedCells="1"/>
  <autoFilter ref="A5:BE16" xr:uid="{00000000-0009-0000-0000-000002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6">
      <filters blank="1"/>
    </filterColumn>
  </autoFilter>
  <mergeCells count="25">
    <mergeCell ref="A24:AK24"/>
    <mergeCell ref="AM24:AU24"/>
    <mergeCell ref="A13:BC13"/>
    <mergeCell ref="A14:BC14"/>
    <mergeCell ref="A15:BC15"/>
    <mergeCell ref="A16:BC16"/>
    <mergeCell ref="A18:AK18"/>
    <mergeCell ref="AM18:AU18"/>
    <mergeCell ref="A20:AK20"/>
    <mergeCell ref="AM20:AU20"/>
    <mergeCell ref="A21:AF21"/>
    <mergeCell ref="A22:AK22"/>
    <mergeCell ref="AM22:AU22"/>
    <mergeCell ref="A12:BC12"/>
    <mergeCell ref="A1:BC1"/>
    <mergeCell ref="A2:BC2"/>
    <mergeCell ref="A3:BC3"/>
    <mergeCell ref="A4:BC4"/>
    <mergeCell ref="A5:BC5"/>
    <mergeCell ref="A6:BC6"/>
    <mergeCell ref="A7:BC7"/>
    <mergeCell ref="A8:BC8"/>
    <mergeCell ref="A9:BC9"/>
    <mergeCell ref="A10:BC10"/>
    <mergeCell ref="A11:BC11"/>
  </mergeCells>
  <dataValidations count="1">
    <dataValidation type="list" allowBlank="1" showInputMessage="1" showErrorMessage="1" sqref="BE3:BJ3" xr:uid="{00000000-0002-0000-0200-000000000000}">
      <formula1>данет</formula1>
    </dataValidation>
  </dataValidations>
  <pageMargins left="0.78740157480314965" right="0.39370078740157483" top="0.59055118110236227" bottom="0.39370078740157483" header="0.51181102362204722" footer="0.51181102362204722"/>
  <pageSetup paperSize="9" scale="95" firstPageNumber="0" orientation="portrait" copies="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92D050"/>
  </sheetPr>
  <dimension ref="A1:BM81"/>
  <sheetViews>
    <sheetView view="pageBreakPreview" topLeftCell="A52" zoomScale="70" zoomScaleNormal="80" zoomScaleSheetLayoutView="70" workbookViewId="0">
      <selection activeCell="D21" sqref="D21:E21"/>
    </sheetView>
  </sheetViews>
  <sheetFormatPr defaultColWidth="9.140625" defaultRowHeight="15"/>
  <cols>
    <col min="1" max="1" width="5.140625" style="113" customWidth="1"/>
    <col min="2" max="2" width="26.7109375" style="110" customWidth="1"/>
    <col min="3" max="3" width="57.140625" style="145" customWidth="1"/>
    <col min="4" max="4" width="14.7109375" style="113" customWidth="1"/>
    <col min="5" max="5" width="16" style="113" customWidth="1"/>
    <col min="6" max="6" width="13.5703125" style="113" customWidth="1"/>
    <col min="7" max="7" width="15.7109375" style="113" customWidth="1"/>
    <col min="8" max="8" width="16.7109375" style="113" customWidth="1"/>
    <col min="9" max="9" width="13.7109375" style="113" customWidth="1"/>
    <col min="10" max="10" width="19.5703125" style="114" customWidth="1"/>
    <col min="11" max="12" width="9.140625" style="113" customWidth="1"/>
    <col min="13" max="16384" width="9.140625" style="113"/>
  </cols>
  <sheetData>
    <row r="1" spans="1:65" s="82" customFormat="1" ht="15.75">
      <c r="B1" s="593" t="s">
        <v>763</v>
      </c>
      <c r="C1" s="593"/>
      <c r="D1" s="593"/>
      <c r="E1" s="593"/>
      <c r="F1" s="83"/>
      <c r="G1" s="593"/>
      <c r="H1" s="593"/>
      <c r="J1" s="84"/>
    </row>
    <row r="2" spans="1:65" s="85" customFormat="1" ht="8.25">
      <c r="B2" s="594"/>
      <c r="C2" s="594"/>
      <c r="D2" s="594"/>
      <c r="E2" s="594"/>
      <c r="F2" s="86"/>
      <c r="G2" s="594"/>
      <c r="H2" s="594"/>
      <c r="J2" s="87"/>
    </row>
    <row r="3" spans="1:65" s="82" customFormat="1" ht="31.5" customHeight="1">
      <c r="B3" s="595" t="str">
        <f>'ССР тек'!B3</f>
        <v xml:space="preserve">Заместитель директора по капитальному строительству - начальник управления капитального строительства Западных электрических сетей – филиала ПАО «Россети Московский регион»	</v>
      </c>
      <c r="C3" s="595"/>
      <c r="D3" s="595"/>
      <c r="E3" s="88"/>
      <c r="F3" s="89"/>
      <c r="G3" s="596"/>
      <c r="H3" s="596"/>
      <c r="J3" s="90" t="s">
        <v>751</v>
      </c>
    </row>
    <row r="4" spans="1:65" s="82" customFormat="1" ht="15.75">
      <c r="B4" s="597" t="str">
        <f>'ССР тек'!B4</f>
        <v>_______________________ Рогожин А.В.</v>
      </c>
      <c r="C4" s="597"/>
      <c r="D4" s="597"/>
      <c r="E4" s="597"/>
      <c r="F4" s="91"/>
      <c r="G4" s="597"/>
      <c r="H4" s="597"/>
      <c r="J4" s="84"/>
    </row>
    <row r="5" spans="1:65" s="82" customFormat="1" ht="15.75">
      <c r="B5" s="598" t="s">
        <v>1220</v>
      </c>
      <c r="C5" s="598"/>
      <c r="D5" s="598"/>
      <c r="E5" s="598"/>
      <c r="F5" s="92"/>
      <c r="G5" s="598"/>
      <c r="H5" s="598"/>
      <c r="J5" s="84"/>
    </row>
    <row r="6" spans="1:65" s="82" customFormat="1" ht="15.75">
      <c r="B6" s="93" t="s">
        <v>764</v>
      </c>
      <c r="C6" s="94"/>
      <c r="E6" s="82" t="s">
        <v>765</v>
      </c>
      <c r="F6" s="95" t="str">
        <f>Дог.ном.</f>
        <v>ЭСМ-23-90</v>
      </c>
      <c r="J6" s="84"/>
    </row>
    <row r="7" spans="1:65" s="85" customFormat="1" ht="8.25">
      <c r="B7" s="96"/>
      <c r="C7" s="97"/>
      <c r="F7" s="98"/>
      <c r="J7" s="87"/>
    </row>
    <row r="8" spans="1:65" s="82" customFormat="1" ht="15.75">
      <c r="B8" s="599" t="s">
        <v>766</v>
      </c>
      <c r="C8" s="599"/>
      <c r="D8" s="599"/>
      <c r="E8" s="599"/>
      <c r="F8" s="599"/>
      <c r="G8" s="599"/>
      <c r="H8" s="599"/>
      <c r="J8" s="84"/>
    </row>
    <row r="9" spans="1:65" s="85" customFormat="1" ht="8.25">
      <c r="B9" s="96"/>
      <c r="C9" s="97"/>
      <c r="F9" s="98"/>
      <c r="J9" s="87"/>
    </row>
    <row r="10" spans="1:65" s="100" customFormat="1" ht="60.75" customHeight="1">
      <c r="A10" s="99"/>
      <c r="B10" s="592" t="s">
        <v>1226</v>
      </c>
      <c r="C10" s="592"/>
      <c r="D10" s="592"/>
      <c r="E10" s="592"/>
      <c r="F10" s="592"/>
      <c r="G10" s="592"/>
      <c r="H10" s="592"/>
      <c r="J10" s="101" t="s">
        <v>751</v>
      </c>
    </row>
    <row r="11" spans="1:65" s="103" customFormat="1" ht="12">
      <c r="A11" s="102"/>
      <c r="B11" s="605" t="s">
        <v>767</v>
      </c>
      <c r="C11" s="605"/>
      <c r="D11" s="605"/>
      <c r="E11" s="605"/>
      <c r="F11" s="605"/>
      <c r="G11" s="605"/>
      <c r="H11" s="605"/>
      <c r="J11" s="104"/>
    </row>
    <row r="12" spans="1:65" s="105" customFormat="1" ht="11.25">
      <c r="B12" s="106"/>
      <c r="C12" s="107"/>
      <c r="D12" s="606"/>
      <c r="E12" s="606"/>
      <c r="F12" s="606"/>
      <c r="J12" s="108"/>
    </row>
    <row r="13" spans="1:65">
      <c r="A13" s="109" t="s">
        <v>768</v>
      </c>
      <c r="C13" s="111"/>
      <c r="D13" s="112">
        <v>2000</v>
      </c>
      <c r="E13" s="112"/>
      <c r="F13" s="112"/>
      <c r="G13" s="112"/>
      <c r="H13" s="112"/>
    </row>
    <row r="14" spans="1:65" s="109" customFormat="1">
      <c r="A14" s="611" t="s">
        <v>662</v>
      </c>
      <c r="B14" s="612" t="s">
        <v>769</v>
      </c>
      <c r="C14" s="611" t="s">
        <v>770</v>
      </c>
      <c r="D14" s="611" t="s">
        <v>1200</v>
      </c>
      <c r="E14" s="611"/>
      <c r="F14" s="611"/>
      <c r="G14" s="611"/>
      <c r="H14" s="611" t="s">
        <v>771</v>
      </c>
      <c r="I14" s="115"/>
      <c r="J14" s="116"/>
    </row>
    <row r="15" spans="1:65" s="109" customFormat="1" ht="36" customHeight="1">
      <c r="A15" s="611"/>
      <c r="B15" s="612"/>
      <c r="C15" s="611"/>
      <c r="D15" s="117" t="s">
        <v>772</v>
      </c>
      <c r="E15" s="117" t="s">
        <v>773</v>
      </c>
      <c r="F15" s="117" t="s">
        <v>774</v>
      </c>
      <c r="G15" s="117" t="s">
        <v>775</v>
      </c>
      <c r="H15" s="611"/>
      <c r="I15" s="118" t="s">
        <v>776</v>
      </c>
      <c r="J15" s="111" t="s">
        <v>777</v>
      </c>
      <c r="K15" s="118" t="s">
        <v>751</v>
      </c>
    </row>
    <row r="16" spans="1:65" s="111" customFormat="1">
      <c r="A16" s="117">
        <v>1</v>
      </c>
      <c r="B16" s="117">
        <v>2</v>
      </c>
      <c r="C16" s="117">
        <v>3</v>
      </c>
      <c r="D16" s="119">
        <v>4</v>
      </c>
      <c r="E16" s="119">
        <v>5</v>
      </c>
      <c r="F16" s="119">
        <v>6</v>
      </c>
      <c r="G16" s="119">
        <v>7</v>
      </c>
      <c r="H16" s="119">
        <v>8</v>
      </c>
      <c r="J16" s="111" t="s">
        <v>778</v>
      </c>
      <c r="BM16" s="120"/>
    </row>
    <row r="17" spans="1:14" s="114" customFormat="1">
      <c r="A17" s="121"/>
      <c r="B17" s="607" t="s">
        <v>779</v>
      </c>
      <c r="C17" s="607"/>
      <c r="D17" s="607"/>
      <c r="E17" s="607"/>
      <c r="F17" s="607"/>
      <c r="G17" s="607"/>
      <c r="H17" s="122"/>
      <c r="J17" s="111" t="s">
        <v>778</v>
      </c>
    </row>
    <row r="18" spans="1:14" s="114" customFormat="1">
      <c r="A18" s="123">
        <v>1</v>
      </c>
      <c r="B18" s="541" t="s">
        <v>18</v>
      </c>
      <c r="C18" s="534" t="str">
        <f>'ССР тек'!C18</f>
        <v>Демонтажные работы ВЛИ-0,4 кВ</v>
      </c>
      <c r="D18" s="521"/>
      <c r="E18" s="521"/>
      <c r="F18" s="521"/>
      <c r="G18" s="521"/>
      <c r="H18" s="522">
        <f>SUM(D18:G18)</f>
        <v>0</v>
      </c>
      <c r="I18" s="128"/>
      <c r="J18" s="111"/>
    </row>
    <row r="19" spans="1:14" s="129" customFormat="1">
      <c r="A19" s="602" t="s">
        <v>780</v>
      </c>
      <c r="B19" s="603"/>
      <c r="C19" s="604"/>
      <c r="D19" s="523">
        <f>SUM(D18:D18)</f>
        <v>0</v>
      </c>
      <c r="E19" s="523">
        <f>SUM(E18:E18)</f>
        <v>0</v>
      </c>
      <c r="F19" s="523">
        <f>SUM(F18:F18)</f>
        <v>0</v>
      </c>
      <c r="G19" s="523">
        <f>SUM(G18:G18)</f>
        <v>0</v>
      </c>
      <c r="H19" s="523">
        <f>SUM(H18:H18)</f>
        <v>0</v>
      </c>
      <c r="I19" s="128">
        <f t="shared" ref="I19:I74" si="0">SUM(D19:G19)-H19</f>
        <v>0</v>
      </c>
      <c r="J19" s="111" t="s">
        <v>778</v>
      </c>
    </row>
    <row r="20" spans="1:14" s="114" customFormat="1">
      <c r="A20" s="121"/>
      <c r="B20" s="607" t="s">
        <v>781</v>
      </c>
      <c r="C20" s="607"/>
      <c r="D20" s="607"/>
      <c r="E20" s="607"/>
      <c r="F20" s="607"/>
      <c r="G20" s="607"/>
      <c r="H20" s="122"/>
      <c r="I20" s="128">
        <f t="shared" si="0"/>
        <v>0</v>
      </c>
      <c r="J20" s="111" t="s">
        <v>778</v>
      </c>
    </row>
    <row r="21" spans="1:14" s="114" customFormat="1">
      <c r="A21" s="123">
        <v>2</v>
      </c>
      <c r="B21" s="124" t="str">
        <f>IFERROR(ЛС0201НомерЛС,"")</f>
        <v>02-01-01</v>
      </c>
      <c r="C21" s="539" t="s">
        <v>1208</v>
      </c>
      <c r="D21" s="521">
        <v>18.463069999999998</v>
      </c>
      <c r="E21" s="521">
        <v>1.9058200000000001</v>
      </c>
      <c r="F21" s="521"/>
      <c r="G21" s="521"/>
      <c r="H21" s="522">
        <f>SUM(D21:G21)</f>
        <v>20.368889999999997</v>
      </c>
      <c r="I21" s="591">
        <v>4.4047499999999999</v>
      </c>
      <c r="J21" s="591"/>
      <c r="K21" s="591">
        <v>4.0213299999999998</v>
      </c>
      <c r="L21" s="591"/>
      <c r="M21" s="591"/>
      <c r="N21" s="591"/>
    </row>
    <row r="22" spans="1:14" s="114" customFormat="1">
      <c r="A22" s="123"/>
      <c r="B22" s="520"/>
      <c r="C22" s="519"/>
      <c r="D22" s="521"/>
      <c r="E22" s="521"/>
      <c r="F22" s="521"/>
      <c r="G22" s="521" t="str">
        <f>IFERROR(ROUND(ЛС0205Прочие_баз*1000,2),"")</f>
        <v/>
      </c>
      <c r="H22" s="522">
        <f t="shared" ref="H22" si="1">SUM(D22:G22)</f>
        <v>0</v>
      </c>
      <c r="I22" s="591"/>
      <c r="J22" s="591"/>
      <c r="K22" s="591"/>
      <c r="L22" s="591"/>
    </row>
    <row r="23" spans="1:14" s="129" customFormat="1">
      <c r="A23" s="602" t="s">
        <v>782</v>
      </c>
      <c r="B23" s="603"/>
      <c r="C23" s="604"/>
      <c r="D23" s="523">
        <f>SUM(D21:D22)</f>
        <v>18.463069999999998</v>
      </c>
      <c r="E23" s="523">
        <f>SUM(E21:E22)</f>
        <v>1.9058200000000001</v>
      </c>
      <c r="F23" s="523">
        <f>SUM(F21:F22)</f>
        <v>0</v>
      </c>
      <c r="G23" s="523">
        <f>SUM(G21:G22)</f>
        <v>0</v>
      </c>
      <c r="H23" s="523">
        <f>SUM(H21:H22)</f>
        <v>20.368889999999997</v>
      </c>
      <c r="I23" s="128">
        <f t="shared" si="0"/>
        <v>0</v>
      </c>
      <c r="J23" s="111" t="s">
        <v>778</v>
      </c>
    </row>
    <row r="24" spans="1:14" s="129" customFormat="1">
      <c r="A24" s="608" t="s">
        <v>783</v>
      </c>
      <c r="B24" s="609"/>
      <c r="C24" s="610"/>
      <c r="D24" s="524">
        <f>D19+D23</f>
        <v>18.463069999999998</v>
      </c>
      <c r="E24" s="524">
        <f>E19+E23</f>
        <v>1.9058200000000001</v>
      </c>
      <c r="F24" s="524">
        <f>F19+F23</f>
        <v>0</v>
      </c>
      <c r="G24" s="524">
        <f>G19+G23</f>
        <v>0</v>
      </c>
      <c r="H24" s="524">
        <f>H19+H23</f>
        <v>20.368889999999997</v>
      </c>
      <c r="I24" s="128">
        <f t="shared" si="0"/>
        <v>0</v>
      </c>
      <c r="J24" s="111" t="s">
        <v>778</v>
      </c>
    </row>
    <row r="25" spans="1:14" s="129" customFormat="1">
      <c r="A25" s="130"/>
      <c r="B25" s="600" t="s">
        <v>784</v>
      </c>
      <c r="C25" s="600"/>
      <c r="D25" s="600"/>
      <c r="E25" s="600"/>
      <c r="F25" s="600"/>
      <c r="G25" s="601"/>
      <c r="H25" s="131"/>
      <c r="I25" s="128">
        <f t="shared" si="0"/>
        <v>0</v>
      </c>
      <c r="J25" s="111" t="s">
        <v>778</v>
      </c>
    </row>
    <row r="26" spans="1:14" s="129" customFormat="1">
      <c r="A26" s="123">
        <v>3</v>
      </c>
      <c r="B26" s="124"/>
      <c r="C26" s="123"/>
      <c r="D26" s="521"/>
      <c r="E26" s="521"/>
      <c r="F26" s="521"/>
      <c r="G26" s="521"/>
      <c r="H26" s="522">
        <f>SUM(D26:G26)</f>
        <v>0</v>
      </c>
      <c r="I26" s="128">
        <f t="shared" si="0"/>
        <v>0</v>
      </c>
      <c r="J26" s="111" t="s">
        <v>778</v>
      </c>
    </row>
    <row r="27" spans="1:14" s="129" customFormat="1">
      <c r="A27" s="602" t="s">
        <v>785</v>
      </c>
      <c r="B27" s="603"/>
      <c r="C27" s="604"/>
      <c r="D27" s="523">
        <f>SUM(D26:D26)</f>
        <v>0</v>
      </c>
      <c r="E27" s="523">
        <f>SUM(E26:E26)</f>
        <v>0</v>
      </c>
      <c r="F27" s="523">
        <f>SUM(F26:F26)</f>
        <v>0</v>
      </c>
      <c r="G27" s="523">
        <f>SUM(G26:G26)</f>
        <v>0</v>
      </c>
      <c r="H27" s="523">
        <f>SUM(H26:H26)</f>
        <v>0</v>
      </c>
      <c r="I27" s="128">
        <f t="shared" si="0"/>
        <v>0</v>
      </c>
      <c r="J27" s="111" t="s">
        <v>778</v>
      </c>
    </row>
    <row r="28" spans="1:14" s="129" customFormat="1">
      <c r="A28" s="608" t="s">
        <v>786</v>
      </c>
      <c r="B28" s="609"/>
      <c r="C28" s="610"/>
      <c r="D28" s="524">
        <f>D24+D27</f>
        <v>18.463069999999998</v>
      </c>
      <c r="E28" s="524">
        <f>E24+E27</f>
        <v>1.9058200000000001</v>
      </c>
      <c r="F28" s="524">
        <f>F24+F27</f>
        <v>0</v>
      </c>
      <c r="G28" s="524">
        <f>G24+G27</f>
        <v>0</v>
      </c>
      <c r="H28" s="524">
        <f>H24+H27</f>
        <v>20.368889999999997</v>
      </c>
      <c r="I28" s="128">
        <f t="shared" si="0"/>
        <v>0</v>
      </c>
      <c r="J28" s="111" t="s">
        <v>778</v>
      </c>
    </row>
    <row r="29" spans="1:14" s="129" customFormat="1">
      <c r="A29" s="130"/>
      <c r="B29" s="600" t="s">
        <v>787</v>
      </c>
      <c r="C29" s="600"/>
      <c r="D29" s="600"/>
      <c r="E29" s="600"/>
      <c r="F29" s="600"/>
      <c r="G29" s="601"/>
      <c r="H29" s="131"/>
      <c r="I29" s="128">
        <f t="shared" si="0"/>
        <v>0</v>
      </c>
      <c r="J29" s="111" t="s">
        <v>778</v>
      </c>
    </row>
    <row r="30" spans="1:14" s="129" customFormat="1">
      <c r="A30" s="123">
        <f>A26+1</f>
        <v>4</v>
      </c>
      <c r="B30" s="124"/>
      <c r="C30" s="123"/>
      <c r="D30" s="521"/>
      <c r="E30" s="521"/>
      <c r="F30" s="521"/>
      <c r="G30" s="521"/>
      <c r="H30" s="522">
        <f>SUM(D30:G30)</f>
        <v>0</v>
      </c>
      <c r="I30" s="128">
        <f t="shared" si="0"/>
        <v>0</v>
      </c>
      <c r="J30" s="111" t="s">
        <v>778</v>
      </c>
    </row>
    <row r="31" spans="1:14" s="129" customFormat="1">
      <c r="A31" s="602" t="s">
        <v>788</v>
      </c>
      <c r="B31" s="603"/>
      <c r="C31" s="604"/>
      <c r="D31" s="523">
        <f>SUM(D30:D30)</f>
        <v>0</v>
      </c>
      <c r="E31" s="523">
        <f>SUM(E30:E30)</f>
        <v>0</v>
      </c>
      <c r="F31" s="523">
        <f>SUM(F30:F30)</f>
        <v>0</v>
      </c>
      <c r="G31" s="523">
        <f>SUM(G30:G30)</f>
        <v>0</v>
      </c>
      <c r="H31" s="523">
        <f>SUM(H30:H30)</f>
        <v>0</v>
      </c>
      <c r="I31" s="128">
        <f t="shared" si="0"/>
        <v>0</v>
      </c>
      <c r="J31" s="111" t="s">
        <v>778</v>
      </c>
    </row>
    <row r="32" spans="1:14" s="129" customFormat="1">
      <c r="A32" s="608" t="s">
        <v>789</v>
      </c>
      <c r="B32" s="609"/>
      <c r="C32" s="610"/>
      <c r="D32" s="524">
        <f>D28+D31</f>
        <v>18.463069999999998</v>
      </c>
      <c r="E32" s="524">
        <f>E28+E31</f>
        <v>1.9058200000000001</v>
      </c>
      <c r="F32" s="524">
        <f>F28+F31</f>
        <v>0</v>
      </c>
      <c r="G32" s="524">
        <f>G28+G31</f>
        <v>0</v>
      </c>
      <c r="H32" s="524">
        <f>H28+H31</f>
        <v>20.368889999999997</v>
      </c>
      <c r="I32" s="128">
        <f t="shared" si="0"/>
        <v>0</v>
      </c>
      <c r="J32" s="111" t="s">
        <v>778</v>
      </c>
    </row>
    <row r="33" spans="1:10" s="129" customFormat="1">
      <c r="A33" s="130"/>
      <c r="B33" s="600" t="s">
        <v>790</v>
      </c>
      <c r="C33" s="600"/>
      <c r="D33" s="600"/>
      <c r="E33" s="600"/>
      <c r="F33" s="600"/>
      <c r="G33" s="601"/>
      <c r="H33" s="131"/>
      <c r="I33" s="128">
        <f t="shared" si="0"/>
        <v>0</v>
      </c>
      <c r="J33" s="111" t="s">
        <v>778</v>
      </c>
    </row>
    <row r="34" spans="1:10" s="129" customFormat="1">
      <c r="A34" s="123">
        <f>A30+1</f>
        <v>5</v>
      </c>
      <c r="B34" s="124"/>
      <c r="C34" s="123"/>
      <c r="D34" s="521"/>
      <c r="E34" s="521"/>
      <c r="F34" s="521"/>
      <c r="G34" s="521"/>
      <c r="H34" s="522">
        <f>SUM(D34:G34)</f>
        <v>0</v>
      </c>
      <c r="I34" s="128">
        <f t="shared" si="0"/>
        <v>0</v>
      </c>
      <c r="J34" s="111" t="s">
        <v>778</v>
      </c>
    </row>
    <row r="35" spans="1:10" s="129" customFormat="1">
      <c r="A35" s="602" t="s">
        <v>791</v>
      </c>
      <c r="B35" s="603"/>
      <c r="C35" s="604"/>
      <c r="D35" s="523">
        <f>SUM(D34:D34)</f>
        <v>0</v>
      </c>
      <c r="E35" s="523">
        <f>SUM(E34:E34)</f>
        <v>0</v>
      </c>
      <c r="F35" s="523">
        <f>SUM(F34:F34)</f>
        <v>0</v>
      </c>
      <c r="G35" s="523">
        <f>SUM(G34:G34)</f>
        <v>0</v>
      </c>
      <c r="H35" s="523">
        <f>SUM(H34:H34)</f>
        <v>0</v>
      </c>
      <c r="I35" s="128">
        <f t="shared" si="0"/>
        <v>0</v>
      </c>
      <c r="J35" s="111" t="s">
        <v>778</v>
      </c>
    </row>
    <row r="36" spans="1:10" s="129" customFormat="1">
      <c r="A36" s="608" t="s">
        <v>792</v>
      </c>
      <c r="B36" s="609"/>
      <c r="C36" s="610"/>
      <c r="D36" s="524">
        <f>D32+D35</f>
        <v>18.463069999999998</v>
      </c>
      <c r="E36" s="524">
        <f>E32+E35</f>
        <v>1.9058200000000001</v>
      </c>
      <c r="F36" s="524">
        <f>F32+F35</f>
        <v>0</v>
      </c>
      <c r="G36" s="524">
        <f>G32+G35</f>
        <v>0</v>
      </c>
      <c r="H36" s="524">
        <f>H32+H35</f>
        <v>20.368889999999997</v>
      </c>
      <c r="I36" s="128">
        <f t="shared" si="0"/>
        <v>0</v>
      </c>
      <c r="J36" s="111" t="s">
        <v>778</v>
      </c>
    </row>
    <row r="37" spans="1:10" s="129" customFormat="1">
      <c r="A37" s="130"/>
      <c r="B37" s="600" t="s">
        <v>793</v>
      </c>
      <c r="C37" s="600"/>
      <c r="D37" s="600"/>
      <c r="E37" s="600"/>
      <c r="F37" s="600"/>
      <c r="G37" s="601"/>
      <c r="H37" s="131"/>
      <c r="I37" s="128">
        <f t="shared" si="0"/>
        <v>0</v>
      </c>
      <c r="J37" s="111" t="s">
        <v>778</v>
      </c>
    </row>
    <row r="38" spans="1:10" s="129" customFormat="1">
      <c r="A38" s="123">
        <f>A34+1</f>
        <v>6</v>
      </c>
      <c r="B38" s="124"/>
      <c r="C38" s="123"/>
      <c r="D38" s="126"/>
      <c r="E38" s="126"/>
      <c r="F38" s="126"/>
      <c r="G38" s="126"/>
      <c r="H38" s="127">
        <f>SUM(D38:G38)</f>
        <v>0</v>
      </c>
      <c r="I38" s="128">
        <f t="shared" si="0"/>
        <v>0</v>
      </c>
      <c r="J38" s="111" t="s">
        <v>778</v>
      </c>
    </row>
    <row r="39" spans="1:10" s="129" customFormat="1">
      <c r="A39" s="602" t="s">
        <v>794</v>
      </c>
      <c r="B39" s="603"/>
      <c r="C39" s="604"/>
      <c r="D39" s="523">
        <f>SUM(D38:D38)</f>
        <v>0</v>
      </c>
      <c r="E39" s="523">
        <f>SUM(E38:E38)</f>
        <v>0</v>
      </c>
      <c r="F39" s="523">
        <f>SUM(F38:F38)</f>
        <v>0</v>
      </c>
      <c r="G39" s="523">
        <f>SUM(G38:G38)</f>
        <v>0</v>
      </c>
      <c r="H39" s="523">
        <f>SUM(H38:H38)</f>
        <v>0</v>
      </c>
      <c r="I39" s="128">
        <f t="shared" si="0"/>
        <v>0</v>
      </c>
      <c r="J39" s="111" t="s">
        <v>778</v>
      </c>
    </row>
    <row r="40" spans="1:10" s="129" customFormat="1">
      <c r="A40" s="608" t="s">
        <v>795</v>
      </c>
      <c r="B40" s="609"/>
      <c r="C40" s="610"/>
      <c r="D40" s="524">
        <f>D36+D39</f>
        <v>18.463069999999998</v>
      </c>
      <c r="E40" s="524">
        <f>E36+E39</f>
        <v>1.9058200000000001</v>
      </c>
      <c r="F40" s="524">
        <f>F36+F39</f>
        <v>0</v>
      </c>
      <c r="G40" s="524">
        <f>G36+G39</f>
        <v>0</v>
      </c>
      <c r="H40" s="524">
        <f>H36+H39</f>
        <v>20.368889999999997</v>
      </c>
      <c r="I40" s="128">
        <f t="shared" si="0"/>
        <v>0</v>
      </c>
      <c r="J40" s="111" t="s">
        <v>778</v>
      </c>
    </row>
    <row r="41" spans="1:10" s="129" customFormat="1">
      <c r="A41" s="130"/>
      <c r="B41" s="600" t="s">
        <v>796</v>
      </c>
      <c r="C41" s="600"/>
      <c r="D41" s="600"/>
      <c r="E41" s="600"/>
      <c r="F41" s="600"/>
      <c r="G41" s="601"/>
      <c r="H41" s="131"/>
      <c r="I41" s="128">
        <f t="shared" si="0"/>
        <v>0</v>
      </c>
      <c r="J41" s="111" t="s">
        <v>778</v>
      </c>
    </row>
    <row r="42" spans="1:10" s="129" customFormat="1">
      <c r="A42" s="123">
        <f>A38+1</f>
        <v>7</v>
      </c>
      <c r="B42" s="124"/>
      <c r="C42" s="123"/>
      <c r="D42" s="126"/>
      <c r="E42" s="126"/>
      <c r="F42" s="126"/>
      <c r="G42" s="126"/>
      <c r="H42" s="127">
        <f>SUM(D42:G42)</f>
        <v>0</v>
      </c>
      <c r="I42" s="128">
        <f t="shared" si="0"/>
        <v>0</v>
      </c>
      <c r="J42" s="111" t="s">
        <v>778</v>
      </c>
    </row>
    <row r="43" spans="1:10" s="129" customFormat="1">
      <c r="A43" s="602" t="s">
        <v>797</v>
      </c>
      <c r="B43" s="603"/>
      <c r="C43" s="604"/>
      <c r="D43" s="523">
        <f>SUM(D42:D42)</f>
        <v>0</v>
      </c>
      <c r="E43" s="523">
        <f>SUM(E42:E42)</f>
        <v>0</v>
      </c>
      <c r="F43" s="523">
        <f>SUM(F42:F42)</f>
        <v>0</v>
      </c>
      <c r="G43" s="523">
        <f>SUM(G42:G42)</f>
        <v>0</v>
      </c>
      <c r="H43" s="523">
        <f>SUM(H42:H42)</f>
        <v>0</v>
      </c>
      <c r="I43" s="128">
        <f t="shared" si="0"/>
        <v>0</v>
      </c>
      <c r="J43" s="111" t="s">
        <v>778</v>
      </c>
    </row>
    <row r="44" spans="1:10" s="129" customFormat="1">
      <c r="A44" s="608" t="s">
        <v>798</v>
      </c>
      <c r="B44" s="609"/>
      <c r="C44" s="610"/>
      <c r="D44" s="524">
        <f>D40+D43</f>
        <v>18.463069999999998</v>
      </c>
      <c r="E44" s="524">
        <f>E40+E43</f>
        <v>1.9058200000000001</v>
      </c>
      <c r="F44" s="524">
        <f>F40+F43</f>
        <v>0</v>
      </c>
      <c r="G44" s="524">
        <f>G40+G43</f>
        <v>0</v>
      </c>
      <c r="H44" s="524">
        <f>H40+H43</f>
        <v>20.368889999999997</v>
      </c>
      <c r="I44" s="128">
        <f t="shared" si="0"/>
        <v>0</v>
      </c>
      <c r="J44" s="111" t="s">
        <v>778</v>
      </c>
    </row>
    <row r="45" spans="1:10" s="114" customFormat="1">
      <c r="A45" s="132"/>
      <c r="B45" s="600" t="s">
        <v>799</v>
      </c>
      <c r="C45" s="600"/>
      <c r="D45" s="600"/>
      <c r="E45" s="600"/>
      <c r="F45" s="600"/>
      <c r="G45" s="600"/>
      <c r="H45" s="122"/>
      <c r="I45" s="128">
        <f t="shared" si="0"/>
        <v>0</v>
      </c>
      <c r="J45" s="111" t="s">
        <v>778</v>
      </c>
    </row>
    <row r="46" spans="1:10" s="114" customFormat="1">
      <c r="A46" s="123">
        <f>A42+1</f>
        <v>8</v>
      </c>
      <c r="B46" s="124"/>
      <c r="C46" s="133"/>
      <c r="D46" s="126"/>
      <c r="E46" s="126"/>
      <c r="F46" s="126"/>
      <c r="G46" s="126"/>
      <c r="H46" s="127">
        <f>SUM(D46:G46)</f>
        <v>0</v>
      </c>
      <c r="I46" s="128">
        <f t="shared" si="0"/>
        <v>0</v>
      </c>
      <c r="J46" s="111" t="s">
        <v>778</v>
      </c>
    </row>
    <row r="47" spans="1:10" s="114" customFormat="1">
      <c r="A47" s="602" t="s">
        <v>800</v>
      </c>
      <c r="B47" s="603"/>
      <c r="C47" s="604"/>
      <c r="D47" s="523">
        <f>SUM(D46:D46)</f>
        <v>0</v>
      </c>
      <c r="E47" s="523">
        <f>SUM(E46:E46)</f>
        <v>0</v>
      </c>
      <c r="F47" s="523">
        <f>SUM(F46:F46)</f>
        <v>0</v>
      </c>
      <c r="G47" s="523">
        <f>SUM(G46:G46)</f>
        <v>0</v>
      </c>
      <c r="H47" s="523">
        <f>SUM(H46:H46)</f>
        <v>0</v>
      </c>
      <c r="I47" s="128">
        <f t="shared" si="0"/>
        <v>0</v>
      </c>
      <c r="J47" s="111" t="s">
        <v>778</v>
      </c>
    </row>
    <row r="48" spans="1:10" s="114" customFormat="1">
      <c r="A48" s="608" t="s">
        <v>801</v>
      </c>
      <c r="B48" s="609"/>
      <c r="C48" s="610"/>
      <c r="D48" s="524">
        <f>D44+D47</f>
        <v>18.463069999999998</v>
      </c>
      <c r="E48" s="524">
        <f>E44+E47</f>
        <v>1.9058200000000001</v>
      </c>
      <c r="F48" s="524">
        <f>F44+F47</f>
        <v>0</v>
      </c>
      <c r="G48" s="524">
        <f>G44+G47</f>
        <v>0</v>
      </c>
      <c r="H48" s="524">
        <f>H44+H47</f>
        <v>20.368889999999997</v>
      </c>
      <c r="I48" s="128">
        <f t="shared" si="0"/>
        <v>0</v>
      </c>
      <c r="J48" s="111" t="s">
        <v>778</v>
      </c>
    </row>
    <row r="49" spans="1:11" s="114" customFormat="1">
      <c r="A49" s="132"/>
      <c r="B49" s="600" t="s">
        <v>802</v>
      </c>
      <c r="C49" s="600"/>
      <c r="D49" s="600"/>
      <c r="E49" s="600"/>
      <c r="F49" s="600"/>
      <c r="G49" s="600"/>
      <c r="H49" s="122"/>
      <c r="I49" s="128">
        <f t="shared" si="0"/>
        <v>0</v>
      </c>
      <c r="J49" s="111" t="s">
        <v>778</v>
      </c>
    </row>
    <row r="50" spans="1:11" s="114" customFormat="1">
      <c r="A50" s="123">
        <f>A46+1</f>
        <v>9</v>
      </c>
      <c r="B50" s="124" t="str">
        <f>IF(C50&lt;&gt;"",ЛС0901НомерЛС,"")</f>
        <v>09-01-01</v>
      </c>
      <c r="C50" s="539" t="s">
        <v>1209</v>
      </c>
      <c r="D50" s="521"/>
      <c r="E50" s="521"/>
      <c r="F50" s="521"/>
      <c r="G50" s="521">
        <v>0.12441000000000001</v>
      </c>
      <c r="H50" s="522">
        <f>G50</f>
        <v>0.12441000000000001</v>
      </c>
      <c r="I50" s="591">
        <v>0.17452999999999999</v>
      </c>
      <c r="J50" s="591"/>
    </row>
    <row r="51" spans="1:11" s="114" customFormat="1">
      <c r="A51" s="123">
        <v>10</v>
      </c>
      <c r="B51" s="516" t="s">
        <v>1189</v>
      </c>
      <c r="C51" s="515" t="s">
        <v>1190</v>
      </c>
      <c r="D51" s="521">
        <v>0</v>
      </c>
      <c r="E51" s="521">
        <v>0</v>
      </c>
      <c r="F51" s="521">
        <v>0</v>
      </c>
      <c r="G51" s="521">
        <v>0</v>
      </c>
      <c r="H51" s="522">
        <f>D51+E51</f>
        <v>0</v>
      </c>
      <c r="I51" s="128"/>
      <c r="J51" s="111"/>
    </row>
    <row r="52" spans="1:11" s="114" customFormat="1">
      <c r="A52" s="602" t="s">
        <v>803</v>
      </c>
      <c r="B52" s="603"/>
      <c r="C52" s="604"/>
      <c r="D52" s="523">
        <f>D51</f>
        <v>0</v>
      </c>
      <c r="E52" s="523">
        <f>E51</f>
        <v>0</v>
      </c>
      <c r="F52" s="523">
        <f>SUM(F50:F50)</f>
        <v>0</v>
      </c>
      <c r="G52" s="523">
        <f>SUM(G50:G50)</f>
        <v>0.12441000000000001</v>
      </c>
      <c r="H52" s="523">
        <f>SUM(H50:H51)</f>
        <v>0.12441000000000001</v>
      </c>
      <c r="I52" s="128">
        <f t="shared" si="0"/>
        <v>0</v>
      </c>
      <c r="J52" s="111" t="s">
        <v>778</v>
      </c>
    </row>
    <row r="53" spans="1:11" s="114" customFormat="1">
      <c r="A53" s="608" t="s">
        <v>804</v>
      </c>
      <c r="B53" s="609"/>
      <c r="C53" s="610"/>
      <c r="D53" s="524">
        <f>D48+D52</f>
        <v>18.463069999999998</v>
      </c>
      <c r="E53" s="524">
        <f>E48+E52</f>
        <v>1.9058200000000001</v>
      </c>
      <c r="F53" s="524">
        <f>F48+F52</f>
        <v>0</v>
      </c>
      <c r="G53" s="524">
        <f>G48+G52</f>
        <v>0.12441000000000001</v>
      </c>
      <c r="H53" s="524">
        <f>H48+H52</f>
        <v>20.493299999999998</v>
      </c>
      <c r="I53" s="128">
        <f t="shared" si="0"/>
        <v>0</v>
      </c>
      <c r="J53" s="111" t="s">
        <v>778</v>
      </c>
    </row>
    <row r="54" spans="1:11" s="114" customFormat="1">
      <c r="A54" s="132"/>
      <c r="B54" s="600" t="s">
        <v>805</v>
      </c>
      <c r="C54" s="600"/>
      <c r="D54" s="600"/>
      <c r="E54" s="600"/>
      <c r="F54" s="600"/>
      <c r="G54" s="600"/>
      <c r="H54" s="123"/>
      <c r="I54" s="128">
        <f t="shared" si="0"/>
        <v>0</v>
      </c>
      <c r="J54" s="111" t="s">
        <v>778</v>
      </c>
    </row>
    <row r="55" spans="1:11" s="114" customFormat="1" ht="30">
      <c r="A55" s="123">
        <v>11</v>
      </c>
      <c r="B55" s="546" t="s">
        <v>1216</v>
      </c>
      <c r="C55" s="547" t="s">
        <v>1217</v>
      </c>
      <c r="D55" s="521"/>
      <c r="E55" s="521"/>
      <c r="F55" s="521"/>
      <c r="G55" s="521">
        <f>ROUND((H53)*0.0214,5)</f>
        <v>0.43856000000000001</v>
      </c>
      <c r="H55" s="522">
        <f>SUM(D55:G55)</f>
        <v>0.43856000000000001</v>
      </c>
      <c r="I55" s="128">
        <f t="shared" si="0"/>
        <v>0</v>
      </c>
      <c r="J55" s="111" t="s">
        <v>778</v>
      </c>
    </row>
    <row r="56" spans="1:11" s="114" customFormat="1" ht="45">
      <c r="A56" s="123">
        <f>IF(B56="",A55,A55+1)</f>
        <v>12</v>
      </c>
      <c r="B56" s="548" t="s">
        <v>1218</v>
      </c>
      <c r="C56" s="549" t="s">
        <v>1219</v>
      </c>
      <c r="D56" s="521"/>
      <c r="E56" s="521"/>
      <c r="F56" s="521"/>
      <c r="G56" s="521">
        <f>ROUND((H53+H65)*0.0393,5)</f>
        <v>0.80539000000000005</v>
      </c>
      <c r="H56" s="522">
        <f>SUM(D56:G56)</f>
        <v>0.80539000000000005</v>
      </c>
      <c r="I56" s="128">
        <f t="shared" si="0"/>
        <v>0</v>
      </c>
      <c r="J56" s="111" t="s">
        <v>778</v>
      </c>
    </row>
    <row r="57" spans="1:11" s="114" customFormat="1">
      <c r="A57" s="602" t="s">
        <v>806</v>
      </c>
      <c r="B57" s="603"/>
      <c r="C57" s="604"/>
      <c r="D57" s="523">
        <f>SUM(D55:D56)</f>
        <v>0</v>
      </c>
      <c r="E57" s="523">
        <f>SUM(E55:E56)</f>
        <v>0</v>
      </c>
      <c r="F57" s="523">
        <f>SUM(F55:F56)</f>
        <v>0</v>
      </c>
      <c r="G57" s="523">
        <f>SUM(G55:G56)</f>
        <v>1.2439500000000001</v>
      </c>
      <c r="H57" s="523">
        <f>SUM(H55:H56)</f>
        <v>1.2439500000000001</v>
      </c>
      <c r="I57" s="128">
        <f t="shared" si="0"/>
        <v>0</v>
      </c>
      <c r="J57" s="111" t="s">
        <v>778</v>
      </c>
    </row>
    <row r="58" spans="1:11" s="114" customFormat="1">
      <c r="A58" s="608" t="s">
        <v>807</v>
      </c>
      <c r="B58" s="609"/>
      <c r="C58" s="610"/>
      <c r="D58" s="524">
        <f>D53+D57</f>
        <v>18.463069999999998</v>
      </c>
      <c r="E58" s="524">
        <f>E53+E57</f>
        <v>1.9058200000000001</v>
      </c>
      <c r="F58" s="524">
        <f>F53+F57</f>
        <v>0</v>
      </c>
      <c r="G58" s="524">
        <f>G53+G57</f>
        <v>1.36836</v>
      </c>
      <c r="H58" s="524">
        <f>H53+H57</f>
        <v>21.73725</v>
      </c>
      <c r="I58" s="128">
        <f t="shared" si="0"/>
        <v>0</v>
      </c>
      <c r="J58" s="111" t="s">
        <v>778</v>
      </c>
    </row>
    <row r="59" spans="1:11" s="114" customFormat="1">
      <c r="A59" s="132"/>
      <c r="B59" s="600" t="s">
        <v>808</v>
      </c>
      <c r="C59" s="600"/>
      <c r="D59" s="600"/>
      <c r="E59" s="600"/>
      <c r="F59" s="600"/>
      <c r="G59" s="600"/>
      <c r="H59" s="123"/>
      <c r="I59" s="128">
        <f t="shared" si="0"/>
        <v>0</v>
      </c>
      <c r="J59" s="111" t="s">
        <v>778</v>
      </c>
    </row>
    <row r="60" spans="1:11" s="114" customFormat="1">
      <c r="A60" s="134">
        <f>A56+1</f>
        <v>13</v>
      </c>
      <c r="B60" s="124"/>
      <c r="C60" s="135"/>
      <c r="D60" s="521"/>
      <c r="E60" s="521"/>
      <c r="F60" s="521"/>
      <c r="G60" s="521"/>
      <c r="H60" s="522">
        <f>SUM(D60:G60)</f>
        <v>0</v>
      </c>
      <c r="I60" s="128">
        <f t="shared" si="0"/>
        <v>0</v>
      </c>
      <c r="J60" s="111" t="s">
        <v>778</v>
      </c>
    </row>
    <row r="61" spans="1:11" s="114" customFormat="1">
      <c r="A61" s="602" t="s">
        <v>806</v>
      </c>
      <c r="B61" s="603"/>
      <c r="C61" s="604"/>
      <c r="D61" s="523">
        <f>SUM(D60:D60)</f>
        <v>0</v>
      </c>
      <c r="E61" s="523">
        <f>SUM(E60:E60)</f>
        <v>0</v>
      </c>
      <c r="F61" s="523">
        <f>SUM(F60:F60)</f>
        <v>0</v>
      </c>
      <c r="G61" s="523">
        <f>SUM(G60:G60)</f>
        <v>0</v>
      </c>
      <c r="H61" s="523">
        <f>SUM(D61:G61)</f>
        <v>0</v>
      </c>
      <c r="I61" s="128">
        <f t="shared" si="0"/>
        <v>0</v>
      </c>
      <c r="J61" s="111" t="s">
        <v>778</v>
      </c>
    </row>
    <row r="62" spans="1:11" s="114" customFormat="1">
      <c r="A62" s="608" t="s">
        <v>809</v>
      </c>
      <c r="B62" s="609"/>
      <c r="C62" s="610"/>
      <c r="D62" s="524">
        <f>D58+D61</f>
        <v>18.463069999999998</v>
      </c>
      <c r="E62" s="524">
        <f>E58+E61</f>
        <v>1.9058200000000001</v>
      </c>
      <c r="F62" s="524">
        <f>F58+F61</f>
        <v>0</v>
      </c>
      <c r="G62" s="524">
        <f>G58+G61</f>
        <v>1.36836</v>
      </c>
      <c r="H62" s="524">
        <f>H58+H61</f>
        <v>21.73725</v>
      </c>
      <c r="I62" s="128">
        <f t="shared" si="0"/>
        <v>0</v>
      </c>
      <c r="J62" s="111" t="s">
        <v>778</v>
      </c>
    </row>
    <row r="63" spans="1:11" s="114" customFormat="1">
      <c r="A63" s="132"/>
      <c r="B63" s="600" t="s">
        <v>810</v>
      </c>
      <c r="C63" s="600"/>
      <c r="D63" s="600"/>
      <c r="E63" s="600"/>
      <c r="F63" s="600"/>
      <c r="G63" s="600"/>
      <c r="H63" s="123"/>
      <c r="I63" s="128">
        <f t="shared" si="0"/>
        <v>0</v>
      </c>
      <c r="J63" s="111" t="s">
        <v>778</v>
      </c>
    </row>
    <row r="64" spans="1:11" s="114" customFormat="1" ht="45" customHeight="1">
      <c r="A64" s="123">
        <f>IF(B64="",A60,A60+1)</f>
        <v>14</v>
      </c>
      <c r="B64" s="124" t="str">
        <f>'ССР тек'!B64</f>
        <v>Проектные работы по договору ЭСМ-23-90</v>
      </c>
      <c r="C64" s="125" t="str">
        <f>IF(H64&lt;&gt;0,"Проектные работы","")</f>
        <v/>
      </c>
      <c r="D64" s="521"/>
      <c r="E64" s="521"/>
      <c r="F64" s="521"/>
      <c r="G64" s="521">
        <f>ПИРбаз*IF(J64="да",1,0)/1000*0</f>
        <v>0</v>
      </c>
      <c r="H64" s="522">
        <f>SUM(D64:G64)</f>
        <v>0</v>
      </c>
      <c r="I64" s="128">
        <f t="shared" si="0"/>
        <v>0</v>
      </c>
      <c r="J64" s="136" t="str">
        <f>'ССР тек'!J64</f>
        <v>да</v>
      </c>
      <c r="K64" s="137"/>
    </row>
    <row r="65" spans="1:10" s="114" customFormat="1">
      <c r="A65" s="602" t="s">
        <v>811</v>
      </c>
      <c r="B65" s="603"/>
      <c r="C65" s="604"/>
      <c r="D65" s="523">
        <f>SUM(D64:D64)</f>
        <v>0</v>
      </c>
      <c r="E65" s="523">
        <f>SUM(E64:E64)</f>
        <v>0</v>
      </c>
      <c r="F65" s="523">
        <f>SUM(F64:F64)</f>
        <v>0</v>
      </c>
      <c r="G65" s="523">
        <f>SUM(G64:G64)</f>
        <v>0</v>
      </c>
      <c r="H65" s="523">
        <f>SUM(H64:H64)</f>
        <v>0</v>
      </c>
      <c r="I65" s="128">
        <f t="shared" si="0"/>
        <v>0</v>
      </c>
      <c r="J65" s="111" t="s">
        <v>778</v>
      </c>
    </row>
    <row r="66" spans="1:10" s="114" customFormat="1">
      <c r="A66" s="608" t="s">
        <v>812</v>
      </c>
      <c r="B66" s="609"/>
      <c r="C66" s="610"/>
      <c r="D66" s="524">
        <f>D62+D65</f>
        <v>18.463069999999998</v>
      </c>
      <c r="E66" s="524">
        <f>E62+E65</f>
        <v>1.9058200000000001</v>
      </c>
      <c r="F66" s="524">
        <f>F62+F65</f>
        <v>0</v>
      </c>
      <c r="G66" s="524">
        <f>G62+G65</f>
        <v>1.36836</v>
      </c>
      <c r="H66" s="524">
        <f>H65+H62</f>
        <v>21.73725</v>
      </c>
      <c r="I66" s="128">
        <f t="shared" si="0"/>
        <v>0</v>
      </c>
      <c r="J66" s="111" t="s">
        <v>778</v>
      </c>
    </row>
    <row r="67" spans="1:10" s="114" customFormat="1">
      <c r="A67" s="132"/>
      <c r="B67" s="600" t="s">
        <v>813</v>
      </c>
      <c r="C67" s="600"/>
      <c r="D67" s="600"/>
      <c r="E67" s="600"/>
      <c r="F67" s="600"/>
      <c r="G67" s="600"/>
      <c r="H67" s="123"/>
      <c r="I67" s="128">
        <f t="shared" si="0"/>
        <v>0</v>
      </c>
      <c r="J67" s="111" t="s">
        <v>778</v>
      </c>
    </row>
    <row r="68" spans="1:10" s="114" customFormat="1" ht="30">
      <c r="A68" s="123">
        <v>15</v>
      </c>
      <c r="B68" s="124" t="s">
        <v>1206</v>
      </c>
      <c r="C68" s="785" t="s">
        <v>1228</v>
      </c>
      <c r="D68" s="521">
        <f>ROUND(D66*0.02,5)*IF(непридвид="да",1,0)</f>
        <v>0.36925999999999998</v>
      </c>
      <c r="E68" s="521">
        <f>ROUND(E66*0.02,5)*IF(непридвид="да",1,0)</f>
        <v>3.8120000000000001E-2</v>
      </c>
      <c r="F68" s="521">
        <f>ROUND(F66*0.02,5)*IF(непридвид="да",1,0)</f>
        <v>0</v>
      </c>
      <c r="G68" s="521">
        <f>ROUND(G66*0.02,5)*IF(непридвид="да",1,0)</f>
        <v>2.7369999999999998E-2</v>
      </c>
      <c r="H68" s="522">
        <f>SUM(D68:G68)</f>
        <v>0.43474999999999997</v>
      </c>
      <c r="I68" s="128">
        <f t="shared" si="0"/>
        <v>0</v>
      </c>
      <c r="J68" s="111" t="s">
        <v>778</v>
      </c>
    </row>
    <row r="69" spans="1:10" s="114" customFormat="1">
      <c r="A69" s="138"/>
      <c r="B69" s="139"/>
      <c r="C69" s="125" t="s">
        <v>814</v>
      </c>
      <c r="D69" s="525">
        <f>SUM(D68:D68)</f>
        <v>0.36925999999999998</v>
      </c>
      <c r="E69" s="525">
        <f t="shared" ref="E69:G69" si="2">SUM(E68:E68)</f>
        <v>3.8120000000000001E-2</v>
      </c>
      <c r="F69" s="525">
        <f t="shared" si="2"/>
        <v>0</v>
      </c>
      <c r="G69" s="525">
        <f t="shared" si="2"/>
        <v>2.7369999999999998E-2</v>
      </c>
      <c r="H69" s="525">
        <f>SUM(H68:H68)</f>
        <v>0.43474999999999997</v>
      </c>
      <c r="I69" s="128">
        <f t="shared" si="0"/>
        <v>0</v>
      </c>
      <c r="J69" s="111" t="s">
        <v>778</v>
      </c>
    </row>
    <row r="70" spans="1:10" s="114" customFormat="1">
      <c r="A70" s="138"/>
      <c r="B70" s="139"/>
      <c r="C70" s="140" t="s">
        <v>815</v>
      </c>
      <c r="D70" s="524">
        <f>D66+D69</f>
        <v>18.832329999999999</v>
      </c>
      <c r="E70" s="524">
        <f>E66+E69</f>
        <v>1.94394</v>
      </c>
      <c r="F70" s="524">
        <f>F66+F69</f>
        <v>0</v>
      </c>
      <c r="G70" s="524">
        <f>G66+G69</f>
        <v>1.3957299999999999</v>
      </c>
      <c r="H70" s="524">
        <f>H66+H69</f>
        <v>22.172000000000001</v>
      </c>
      <c r="I70" s="128">
        <f t="shared" si="0"/>
        <v>0</v>
      </c>
      <c r="J70" s="111" t="s">
        <v>778</v>
      </c>
    </row>
    <row r="71" spans="1:10" s="114" customFormat="1">
      <c r="A71" s="138"/>
      <c r="B71" s="600" t="s">
        <v>816</v>
      </c>
      <c r="C71" s="600"/>
      <c r="D71" s="600"/>
      <c r="E71" s="600"/>
      <c r="F71" s="600"/>
      <c r="G71" s="600"/>
      <c r="H71" s="141"/>
      <c r="I71" s="128">
        <f t="shared" si="0"/>
        <v>0</v>
      </c>
      <c r="J71" s="111" t="s">
        <v>778</v>
      </c>
    </row>
    <row r="72" spans="1:10" s="114" customFormat="1">
      <c r="A72" s="123">
        <f>A68+1</f>
        <v>16</v>
      </c>
      <c r="B72" s="139"/>
      <c r="C72" s="545" t="s">
        <v>1215</v>
      </c>
      <c r="D72" s="521">
        <f>ROUND(D70*0.22,5)</f>
        <v>4.1431100000000001</v>
      </c>
      <c r="E72" s="521">
        <f t="shared" ref="E72:G72" si="3">ROUND(E70*0.22,5)</f>
        <v>0.42766999999999999</v>
      </c>
      <c r="F72" s="521">
        <f t="shared" si="3"/>
        <v>0</v>
      </c>
      <c r="G72" s="521">
        <f t="shared" si="3"/>
        <v>0.30706</v>
      </c>
      <c r="H72" s="522">
        <f>SUM(D72:G72)</f>
        <v>4.87784</v>
      </c>
      <c r="I72" s="128">
        <f t="shared" si="0"/>
        <v>0</v>
      </c>
      <c r="J72" s="111" t="s">
        <v>778</v>
      </c>
    </row>
    <row r="73" spans="1:10" s="114" customFormat="1">
      <c r="A73" s="138"/>
      <c r="B73" s="139"/>
      <c r="C73" s="142" t="s">
        <v>817</v>
      </c>
      <c r="D73" s="524">
        <f>SUM(D72:D72)</f>
        <v>4.1431100000000001</v>
      </c>
      <c r="E73" s="524">
        <f>SUM(E72:E72)</f>
        <v>0.42766999999999999</v>
      </c>
      <c r="F73" s="524">
        <f>SUM(F72:F72)</f>
        <v>0</v>
      </c>
      <c r="G73" s="524">
        <f>SUM(G72:G72)</f>
        <v>0.30706</v>
      </c>
      <c r="H73" s="524">
        <f>SUM(H72:H72)</f>
        <v>4.87784</v>
      </c>
      <c r="I73" s="128">
        <f t="shared" si="0"/>
        <v>0</v>
      </c>
      <c r="J73" s="111" t="s">
        <v>778</v>
      </c>
    </row>
    <row r="74" spans="1:10" s="114" customFormat="1">
      <c r="A74" s="138"/>
      <c r="B74" s="139"/>
      <c r="C74" s="142" t="s">
        <v>818</v>
      </c>
      <c r="D74" s="524">
        <f>D70+D73</f>
        <v>22.975439999999999</v>
      </c>
      <c r="E74" s="524">
        <f>E70+E73</f>
        <v>2.37161</v>
      </c>
      <c r="F74" s="524">
        <f>F70+F73</f>
        <v>0</v>
      </c>
      <c r="G74" s="524">
        <f>G70+G73</f>
        <v>1.7027899999999998</v>
      </c>
      <c r="H74" s="521">
        <f>H70+H73</f>
        <v>27.04984</v>
      </c>
      <c r="I74" s="128">
        <f t="shared" si="0"/>
        <v>0</v>
      </c>
      <c r="J74" s="111" t="s">
        <v>778</v>
      </c>
    </row>
    <row r="75" spans="1:10" s="108" customFormat="1" ht="11.25">
      <c r="B75" s="143"/>
      <c r="J75" s="144" t="s">
        <v>778</v>
      </c>
    </row>
    <row r="76" spans="1:10" s="145" customFormat="1">
      <c r="B76" s="110"/>
      <c r="C76" s="526" t="s">
        <v>1202</v>
      </c>
      <c r="D76" s="147"/>
      <c r="E76" s="147"/>
      <c r="F76" s="527" t="s">
        <v>1203</v>
      </c>
      <c r="J76" s="111" t="s">
        <v>778</v>
      </c>
    </row>
    <row r="77" spans="1:10" s="108" customFormat="1" ht="11.25">
      <c r="B77" s="106" t="s">
        <v>764</v>
      </c>
      <c r="J77" s="144" t="s">
        <v>778</v>
      </c>
    </row>
    <row r="78" spans="1:10" s="114" customFormat="1">
      <c r="B78" s="148"/>
    </row>
    <row r="79" spans="1:10" s="114" customFormat="1">
      <c r="B79" s="148"/>
    </row>
    <row r="80" spans="1:10" s="114" customFormat="1">
      <c r="B80" s="148"/>
    </row>
    <row r="81" spans="2:2" s="114" customFormat="1">
      <c r="B81" s="148"/>
    </row>
  </sheetData>
  <autoFilter ref="I12:J77" xr:uid="{00000000-0009-0000-0000-000003000000}">
    <filterColumn colId="1">
      <filters blank="1">
        <filter val="ДА"/>
        <filter val="Строка нужна"/>
      </filters>
    </filterColumn>
  </autoFilter>
  <mergeCells count="62">
    <mergeCell ref="A48:C48"/>
    <mergeCell ref="A28:C28"/>
    <mergeCell ref="B29:G29"/>
    <mergeCell ref="A31:C31"/>
    <mergeCell ref="A32:C32"/>
    <mergeCell ref="A40:C40"/>
    <mergeCell ref="B33:G33"/>
    <mergeCell ref="B71:G71"/>
    <mergeCell ref="A61:C61"/>
    <mergeCell ref="A62:C62"/>
    <mergeCell ref="B63:G63"/>
    <mergeCell ref="A65:C65"/>
    <mergeCell ref="A66:C66"/>
    <mergeCell ref="B67:G67"/>
    <mergeCell ref="K21:L21"/>
    <mergeCell ref="B59:G59"/>
    <mergeCell ref="A43:C43"/>
    <mergeCell ref="A44:C44"/>
    <mergeCell ref="B45:G45"/>
    <mergeCell ref="A47:C47"/>
    <mergeCell ref="A57:C57"/>
    <mergeCell ref="A58:C58"/>
    <mergeCell ref="B49:G49"/>
    <mergeCell ref="A52:C52"/>
    <mergeCell ref="A53:C53"/>
    <mergeCell ref="B54:G54"/>
    <mergeCell ref="A35:C35"/>
    <mergeCell ref="A36:C36"/>
    <mergeCell ref="B37:G37"/>
    <mergeCell ref="A39:C39"/>
    <mergeCell ref="M21:N21"/>
    <mergeCell ref="B25:G25"/>
    <mergeCell ref="B11:H11"/>
    <mergeCell ref="D12:F12"/>
    <mergeCell ref="B17:G17"/>
    <mergeCell ref="A19:C19"/>
    <mergeCell ref="B20:G20"/>
    <mergeCell ref="A23:C23"/>
    <mergeCell ref="A24:C24"/>
    <mergeCell ref="A14:A15"/>
    <mergeCell ref="B14:B15"/>
    <mergeCell ref="C14:C15"/>
    <mergeCell ref="D14:G14"/>
    <mergeCell ref="H14:H15"/>
    <mergeCell ref="I22:J22"/>
    <mergeCell ref="K22:L22"/>
    <mergeCell ref="I50:J50"/>
    <mergeCell ref="B10:H10"/>
    <mergeCell ref="B1:E1"/>
    <mergeCell ref="G1:H1"/>
    <mergeCell ref="B2:E2"/>
    <mergeCell ref="G2:H2"/>
    <mergeCell ref="B3:D3"/>
    <mergeCell ref="G3:H3"/>
    <mergeCell ref="B4:E4"/>
    <mergeCell ref="G4:H4"/>
    <mergeCell ref="B5:E5"/>
    <mergeCell ref="G5:H5"/>
    <mergeCell ref="B8:H8"/>
    <mergeCell ref="I21:J21"/>
    <mergeCell ref="B41:G41"/>
    <mergeCell ref="A27:C27"/>
  </mergeCells>
  <dataValidations disablePrompts="1" count="1">
    <dataValidation type="list" allowBlank="1" showInputMessage="1" showErrorMessage="1" sqref="J64" xr:uid="{00000000-0002-0000-0300-000000000000}">
      <formula1>данет</formula1>
    </dataValidation>
  </dataValidations>
  <printOptions horizontalCentered="1"/>
  <pageMargins left="0.39370078740157483" right="0.27559055118110237" top="0.39370078740157483" bottom="0.39370078740157483" header="0.31496062992125984" footer="0.31496062992125984"/>
  <pageSetup paperSize="9" scale="58" fitToHeight="2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tabColor rgb="FF92D050"/>
  </sheetPr>
  <dimension ref="A1:BM81"/>
  <sheetViews>
    <sheetView tabSelected="1" view="pageBreakPreview" topLeftCell="A49" zoomScale="70" zoomScaleNormal="80" zoomScaleSheetLayoutView="70" workbookViewId="0">
      <selection activeCell="D21" sqref="D21:E21"/>
    </sheetView>
  </sheetViews>
  <sheetFormatPr defaultColWidth="9.140625" defaultRowHeight="15"/>
  <cols>
    <col min="1" max="1" width="5.140625" style="113" customWidth="1"/>
    <col min="2" max="2" width="26.7109375" style="110" customWidth="1"/>
    <col min="3" max="3" width="57.140625" style="145" customWidth="1"/>
    <col min="4" max="4" width="15.5703125" style="113" customWidth="1"/>
    <col min="5" max="5" width="15.42578125" style="113" customWidth="1"/>
    <col min="6" max="6" width="13.5703125" style="113" customWidth="1"/>
    <col min="7" max="7" width="16.42578125" style="113" customWidth="1"/>
    <col min="8" max="8" width="15.85546875" style="113" customWidth="1"/>
    <col min="9" max="9" width="13.7109375" style="113" customWidth="1"/>
    <col min="10" max="10" width="15" style="114" customWidth="1"/>
    <col min="11" max="11" width="16.42578125" style="113" customWidth="1"/>
    <col min="12" max="12" width="9.140625" style="113" customWidth="1"/>
    <col min="13" max="13" width="13.7109375" style="113" customWidth="1"/>
    <col min="14" max="14" width="11.5703125" style="113" customWidth="1"/>
    <col min="15" max="16" width="9.140625" style="113" customWidth="1"/>
    <col min="17" max="16384" width="9.140625" style="113"/>
  </cols>
  <sheetData>
    <row r="1" spans="1:65" s="82" customFormat="1" ht="15.75">
      <c r="B1" s="593" t="s">
        <v>763</v>
      </c>
      <c r="C1" s="593"/>
      <c r="D1" s="593"/>
      <c r="E1" s="593"/>
      <c r="F1" s="83"/>
      <c r="G1" s="593"/>
      <c r="H1" s="593"/>
      <c r="J1" s="84"/>
      <c r="K1" s="149" t="s">
        <v>819</v>
      </c>
      <c r="L1" s="150" t="s">
        <v>820</v>
      </c>
    </row>
    <row r="2" spans="1:65" s="85" customFormat="1" ht="15.75">
      <c r="B2" s="594"/>
      <c r="C2" s="594"/>
      <c r="D2" s="594"/>
      <c r="E2" s="594"/>
      <c r="F2" s="86"/>
      <c r="G2" s="594"/>
      <c r="H2" s="594"/>
      <c r="J2" s="87"/>
      <c r="K2" s="149" t="s">
        <v>821</v>
      </c>
      <c r="L2" s="150" t="s">
        <v>820</v>
      </c>
    </row>
    <row r="3" spans="1:65" s="82" customFormat="1" ht="31.5" customHeight="1">
      <c r="B3" s="595" t="s">
        <v>1210</v>
      </c>
      <c r="C3" s="595"/>
      <c r="D3" s="595"/>
      <c r="E3" s="88"/>
      <c r="F3" s="89"/>
      <c r="G3" s="596"/>
      <c r="H3" s="596"/>
      <c r="J3" s="90" t="s">
        <v>751</v>
      </c>
      <c r="K3" s="149" t="s">
        <v>822</v>
      </c>
      <c r="L3" s="150" t="s">
        <v>747</v>
      </c>
    </row>
    <row r="4" spans="1:65" s="82" customFormat="1" ht="15.75">
      <c r="B4" s="597" t="str">
        <f>"_______________________ " &amp; IF(H74&lt;100000,ЗаказчикФИОССР,ЗаказчикФИОССРБольше100тр)</f>
        <v>_______________________ Рогожин А.В.</v>
      </c>
      <c r="C4" s="597"/>
      <c r="D4" s="597"/>
      <c r="E4" s="597"/>
      <c r="F4" s="91"/>
      <c r="G4" s="597"/>
      <c r="H4" s="597"/>
      <c r="J4" s="84"/>
      <c r="K4" s="151" t="s">
        <v>823</v>
      </c>
      <c r="L4" s="152" t="s">
        <v>820</v>
      </c>
    </row>
    <row r="5" spans="1:65" s="82" customFormat="1" ht="15.75">
      <c r="B5" s="598" t="s">
        <v>1220</v>
      </c>
      <c r="C5" s="598"/>
      <c r="D5" s="598"/>
      <c r="E5" s="598"/>
      <c r="F5" s="92"/>
      <c r="G5" s="598"/>
      <c r="H5" s="598"/>
      <c r="J5" s="84"/>
    </row>
    <row r="6" spans="1:65" s="82" customFormat="1" ht="15.75">
      <c r="B6" s="93" t="s">
        <v>764</v>
      </c>
      <c r="C6" s="94"/>
      <c r="E6" s="82" t="s">
        <v>765</v>
      </c>
      <c r="F6" s="95" t="str">
        <f>Дог.ном.</f>
        <v>ЭСМ-23-90</v>
      </c>
      <c r="J6" s="84"/>
    </row>
    <row r="7" spans="1:65" s="85" customFormat="1" ht="8.25">
      <c r="B7" s="96"/>
      <c r="C7" s="97"/>
      <c r="F7" s="98"/>
      <c r="J7" s="87"/>
    </row>
    <row r="8" spans="1:65" s="82" customFormat="1" ht="15.75">
      <c r="B8" s="599" t="s">
        <v>766</v>
      </c>
      <c r="C8" s="599"/>
      <c r="D8" s="599"/>
      <c r="E8" s="599"/>
      <c r="F8" s="599"/>
      <c r="G8" s="599"/>
      <c r="H8" s="599"/>
      <c r="J8" s="84"/>
    </row>
    <row r="9" spans="1:65" s="85" customFormat="1" ht="8.25">
      <c r="B9" s="96"/>
      <c r="C9" s="97"/>
      <c r="F9" s="98"/>
      <c r="J9" s="87"/>
    </row>
    <row r="10" spans="1:65" s="100" customFormat="1" ht="60.75" customHeight="1">
      <c r="A10" s="99"/>
      <c r="B10" s="592" t="s">
        <v>1226</v>
      </c>
      <c r="C10" s="592"/>
      <c r="D10" s="592"/>
      <c r="E10" s="592"/>
      <c r="F10" s="592"/>
      <c r="G10" s="592"/>
      <c r="H10" s="592"/>
      <c r="J10" s="101" t="s">
        <v>751</v>
      </c>
    </row>
    <row r="11" spans="1:65" s="103" customFormat="1" ht="12">
      <c r="A11" s="102"/>
      <c r="B11" s="605" t="s">
        <v>767</v>
      </c>
      <c r="C11" s="605"/>
      <c r="D11" s="605"/>
      <c r="E11" s="605"/>
      <c r="F11" s="605"/>
      <c r="G11" s="605"/>
      <c r="H11" s="605"/>
      <c r="J11" s="104"/>
    </row>
    <row r="12" spans="1:65" s="105" customFormat="1" ht="11.25">
      <c r="B12" s="106"/>
      <c r="C12" s="107"/>
      <c r="D12" s="606"/>
      <c r="E12" s="606"/>
      <c r="F12" s="606"/>
      <c r="J12" s="108"/>
    </row>
    <row r="13" spans="1:65">
      <c r="A13" s="109" t="s">
        <v>768</v>
      </c>
      <c r="C13" s="111"/>
      <c r="D13" s="153">
        <f>ДатаПересчетаВТекущиеЦены</f>
        <v>45352</v>
      </c>
      <c r="E13" s="112"/>
      <c r="F13" s="112"/>
      <c r="G13" s="112"/>
      <c r="H13" s="112"/>
    </row>
    <row r="14" spans="1:65" s="109" customFormat="1">
      <c r="A14" s="611" t="s">
        <v>662</v>
      </c>
      <c r="B14" s="611" t="s">
        <v>769</v>
      </c>
      <c r="C14" s="611" t="s">
        <v>770</v>
      </c>
      <c r="D14" s="611" t="s">
        <v>1200</v>
      </c>
      <c r="E14" s="611"/>
      <c r="F14" s="611"/>
      <c r="G14" s="611"/>
      <c r="H14" s="611" t="s">
        <v>771</v>
      </c>
      <c r="I14" s="115"/>
      <c r="J14" s="116"/>
    </row>
    <row r="15" spans="1:65" s="109" customFormat="1" ht="30" customHeight="1">
      <c r="A15" s="611"/>
      <c r="B15" s="611"/>
      <c r="C15" s="611"/>
      <c r="D15" s="117" t="s">
        <v>772</v>
      </c>
      <c r="E15" s="117" t="s">
        <v>773</v>
      </c>
      <c r="F15" s="117" t="s">
        <v>774</v>
      </c>
      <c r="G15" s="117" t="s">
        <v>775</v>
      </c>
      <c r="H15" s="611"/>
      <c r="I15" s="118" t="s">
        <v>776</v>
      </c>
      <c r="J15" s="111" t="s">
        <v>777</v>
      </c>
      <c r="K15" s="118" t="s">
        <v>751</v>
      </c>
    </row>
    <row r="16" spans="1:65" s="111" customFormat="1">
      <c r="A16" s="117">
        <v>1</v>
      </c>
      <c r="B16" s="117">
        <v>2</v>
      </c>
      <c r="C16" s="117">
        <v>3</v>
      </c>
      <c r="D16" s="119">
        <v>4</v>
      </c>
      <c r="E16" s="119">
        <v>5</v>
      </c>
      <c r="F16" s="119">
        <v>6</v>
      </c>
      <c r="G16" s="119">
        <v>7</v>
      </c>
      <c r="H16" s="119">
        <v>8</v>
      </c>
      <c r="J16" s="111" t="s">
        <v>778</v>
      </c>
      <c r="BM16" s="120"/>
    </row>
    <row r="17" spans="1:14" s="114" customFormat="1">
      <c r="A17" s="121"/>
      <c r="B17" s="607" t="s">
        <v>779</v>
      </c>
      <c r="C17" s="607"/>
      <c r="D17" s="607"/>
      <c r="E17" s="607"/>
      <c r="F17" s="607"/>
      <c r="G17" s="607"/>
      <c r="H17" s="122"/>
      <c r="J17" s="111" t="s">
        <v>778</v>
      </c>
    </row>
    <row r="18" spans="1:14" s="114" customFormat="1">
      <c r="A18" s="123">
        <v>1</v>
      </c>
      <c r="B18" s="541" t="s">
        <v>18</v>
      </c>
      <c r="C18" s="542" t="s">
        <v>1211</v>
      </c>
      <c r="D18" s="521"/>
      <c r="E18" s="521"/>
      <c r="F18" s="521"/>
      <c r="G18" s="521" t="str">
        <f>IFERROR(ROUND(ЛС0102Прочие_тек*1000,2),"")</f>
        <v/>
      </c>
      <c r="H18" s="522">
        <f>SUM(D18:G18)</f>
        <v>0</v>
      </c>
      <c r="I18" s="128">
        <f>SUM(D18:G18)-H18</f>
        <v>0</v>
      </c>
      <c r="J18" s="111" t="str">
        <f>IF(B18&lt;&gt;"","ДА","нет")</f>
        <v>ДА</v>
      </c>
      <c r="K18" s="114">
        <v>0</v>
      </c>
      <c r="L18" s="114">
        <v>22.49654</v>
      </c>
    </row>
    <row r="19" spans="1:14" s="129" customFormat="1">
      <c r="A19" s="602" t="s">
        <v>780</v>
      </c>
      <c r="B19" s="603"/>
      <c r="C19" s="604"/>
      <c r="D19" s="523">
        <f>SUM(D18:D18)</f>
        <v>0</v>
      </c>
      <c r="E19" s="523">
        <f>SUM(E18:E18)</f>
        <v>0</v>
      </c>
      <c r="F19" s="523">
        <f>SUM(F18:F18)</f>
        <v>0</v>
      </c>
      <c r="G19" s="523">
        <f>SUM(G18:G18)</f>
        <v>0</v>
      </c>
      <c r="H19" s="523">
        <f>SUM(H18:H18)</f>
        <v>0</v>
      </c>
      <c r="I19" s="128">
        <f t="shared" ref="I19:I74" si="0">SUM(D19:G19)-H19</f>
        <v>0</v>
      </c>
      <c r="J19" s="111" t="s">
        <v>778</v>
      </c>
    </row>
    <row r="20" spans="1:14" s="114" customFormat="1">
      <c r="A20" s="121"/>
      <c r="B20" s="607" t="s">
        <v>781</v>
      </c>
      <c r="C20" s="607"/>
      <c r="D20" s="607"/>
      <c r="E20" s="607"/>
      <c r="F20" s="607"/>
      <c r="G20" s="607"/>
      <c r="H20" s="122"/>
      <c r="I20" s="128">
        <f t="shared" si="0"/>
        <v>0</v>
      </c>
      <c r="J20" s="111" t="s">
        <v>778</v>
      </c>
    </row>
    <row r="21" spans="1:14" s="114" customFormat="1">
      <c r="A21" s="123">
        <v>2</v>
      </c>
      <c r="B21" s="124" t="str">
        <f>IFERROR(ЛС0201НомерЛС,"")</f>
        <v>02-01-01</v>
      </c>
      <c r="C21" s="538" t="str">
        <f>'ССР баз'!C21</f>
        <v>Строительно-монтажные работы ВЛИ-0,4 кВ</v>
      </c>
      <c r="D21" s="521">
        <v>175.82745</v>
      </c>
      <c r="E21" s="521">
        <v>54.34581</v>
      </c>
      <c r="F21" s="521"/>
      <c r="G21" s="521"/>
      <c r="H21" s="522">
        <f>SUM(D21:G21)</f>
        <v>230.17326</v>
      </c>
      <c r="I21" s="591">
        <v>46.14913</v>
      </c>
      <c r="J21" s="591"/>
      <c r="K21" s="591">
        <v>23.30078</v>
      </c>
      <c r="L21" s="591"/>
      <c r="M21" s="591"/>
      <c r="N21" s="591"/>
    </row>
    <row r="22" spans="1:14" s="114" customFormat="1">
      <c r="A22" s="123"/>
      <c r="B22" s="520"/>
      <c r="C22" s="519"/>
      <c r="D22" s="521"/>
      <c r="E22" s="521"/>
      <c r="F22" s="521"/>
      <c r="G22" s="521" t="str">
        <f>IFERROR(ROUND(ЛС0202Прочие_тек*1000,2),"")</f>
        <v/>
      </c>
      <c r="H22" s="522">
        <f t="shared" ref="H22" si="1">SUM(D22:G22)</f>
        <v>0</v>
      </c>
      <c r="I22" s="591"/>
      <c r="J22" s="591"/>
      <c r="K22" s="591"/>
      <c r="L22" s="591"/>
    </row>
    <row r="23" spans="1:14" s="129" customFormat="1">
      <c r="A23" s="602" t="s">
        <v>782</v>
      </c>
      <c r="B23" s="603"/>
      <c r="C23" s="604"/>
      <c r="D23" s="523">
        <f>SUM(D21:D22)</f>
        <v>175.82745</v>
      </c>
      <c r="E23" s="523">
        <f>SUM(E21:E22)</f>
        <v>54.34581</v>
      </c>
      <c r="F23" s="523">
        <f>SUM(F21:F22)</f>
        <v>0</v>
      </c>
      <c r="G23" s="523">
        <f>SUM(G21:G22)</f>
        <v>0</v>
      </c>
      <c r="H23" s="523">
        <f>SUM(H21:H22)</f>
        <v>230.17326</v>
      </c>
      <c r="I23" s="128">
        <f t="shared" si="0"/>
        <v>0</v>
      </c>
      <c r="J23" s="111" t="s">
        <v>778</v>
      </c>
    </row>
    <row r="24" spans="1:14" s="129" customFormat="1">
      <c r="A24" s="608" t="s">
        <v>783</v>
      </c>
      <c r="B24" s="609"/>
      <c r="C24" s="610"/>
      <c r="D24" s="524">
        <f>D19+D23</f>
        <v>175.82745</v>
      </c>
      <c r="E24" s="524">
        <f>E19+E23</f>
        <v>54.34581</v>
      </c>
      <c r="F24" s="524">
        <f>F19+F23</f>
        <v>0</v>
      </c>
      <c r="G24" s="524">
        <f>G19+G23</f>
        <v>0</v>
      </c>
      <c r="H24" s="524">
        <f>H19+H23</f>
        <v>230.17326</v>
      </c>
      <c r="I24" s="128">
        <f t="shared" si="0"/>
        <v>0</v>
      </c>
      <c r="J24" s="111" t="s">
        <v>778</v>
      </c>
    </row>
    <row r="25" spans="1:14" s="129" customFormat="1">
      <c r="A25" s="130"/>
      <c r="B25" s="600" t="s">
        <v>784</v>
      </c>
      <c r="C25" s="600"/>
      <c r="D25" s="600"/>
      <c r="E25" s="600"/>
      <c r="F25" s="600"/>
      <c r="G25" s="601"/>
      <c r="H25" s="131"/>
      <c r="I25" s="128">
        <f t="shared" si="0"/>
        <v>0</v>
      </c>
      <c r="J25" s="111" t="s">
        <v>778</v>
      </c>
    </row>
    <row r="26" spans="1:14" s="129" customFormat="1">
      <c r="A26" s="123">
        <v>3</v>
      </c>
      <c r="B26" s="124"/>
      <c r="C26" s="123"/>
      <c r="D26" s="521"/>
      <c r="E26" s="521"/>
      <c r="F26" s="521"/>
      <c r="G26" s="521"/>
      <c r="H26" s="522">
        <f>SUM(D26:G26)</f>
        <v>0</v>
      </c>
      <c r="I26" s="128">
        <f t="shared" si="0"/>
        <v>0</v>
      </c>
      <c r="J26" s="111" t="s">
        <v>778</v>
      </c>
    </row>
    <row r="27" spans="1:14" s="129" customFormat="1">
      <c r="A27" s="602" t="s">
        <v>785</v>
      </c>
      <c r="B27" s="603"/>
      <c r="C27" s="604"/>
      <c r="D27" s="523">
        <f>SUM(D26:D26)</f>
        <v>0</v>
      </c>
      <c r="E27" s="523">
        <f>SUM(E26:E26)</f>
        <v>0</v>
      </c>
      <c r="F27" s="523">
        <f>SUM(F26:F26)</f>
        <v>0</v>
      </c>
      <c r="G27" s="523">
        <f>SUM(G26:G26)</f>
        <v>0</v>
      </c>
      <c r="H27" s="523">
        <f>SUM(H26:H26)</f>
        <v>0</v>
      </c>
      <c r="I27" s="128">
        <f t="shared" si="0"/>
        <v>0</v>
      </c>
      <c r="J27" s="111" t="s">
        <v>778</v>
      </c>
    </row>
    <row r="28" spans="1:14" s="129" customFormat="1">
      <c r="A28" s="608" t="s">
        <v>786</v>
      </c>
      <c r="B28" s="609"/>
      <c r="C28" s="610"/>
      <c r="D28" s="524">
        <f>D24+D27</f>
        <v>175.82745</v>
      </c>
      <c r="E28" s="524">
        <f>E24+E27</f>
        <v>54.34581</v>
      </c>
      <c r="F28" s="524">
        <f>F24+F27</f>
        <v>0</v>
      </c>
      <c r="G28" s="524">
        <f>G24+G27</f>
        <v>0</v>
      </c>
      <c r="H28" s="524">
        <f>H24+H27</f>
        <v>230.17326</v>
      </c>
      <c r="I28" s="128">
        <f t="shared" si="0"/>
        <v>0</v>
      </c>
      <c r="J28" s="111" t="s">
        <v>778</v>
      </c>
    </row>
    <row r="29" spans="1:14" s="129" customFormat="1">
      <c r="A29" s="130"/>
      <c r="B29" s="600" t="s">
        <v>787</v>
      </c>
      <c r="C29" s="600"/>
      <c r="D29" s="600"/>
      <c r="E29" s="600"/>
      <c r="F29" s="600"/>
      <c r="G29" s="601"/>
      <c r="H29" s="131"/>
      <c r="I29" s="128">
        <f t="shared" si="0"/>
        <v>0</v>
      </c>
      <c r="J29" s="111" t="s">
        <v>778</v>
      </c>
    </row>
    <row r="30" spans="1:14" s="129" customFormat="1">
      <c r="A30" s="123">
        <f>A26+1</f>
        <v>4</v>
      </c>
      <c r="B30" s="124"/>
      <c r="C30" s="123"/>
      <c r="D30" s="521"/>
      <c r="E30" s="521"/>
      <c r="F30" s="521"/>
      <c r="G30" s="521"/>
      <c r="H30" s="522">
        <f>SUM(D30:G30)</f>
        <v>0</v>
      </c>
      <c r="I30" s="128">
        <f t="shared" si="0"/>
        <v>0</v>
      </c>
      <c r="J30" s="111" t="s">
        <v>778</v>
      </c>
    </row>
    <row r="31" spans="1:14" s="129" customFormat="1">
      <c r="A31" s="602" t="s">
        <v>788</v>
      </c>
      <c r="B31" s="603"/>
      <c r="C31" s="604"/>
      <c r="D31" s="523">
        <f>SUM(D30:D30)</f>
        <v>0</v>
      </c>
      <c r="E31" s="523">
        <f>SUM(E30:E30)</f>
        <v>0</v>
      </c>
      <c r="F31" s="523">
        <f>SUM(F30:F30)</f>
        <v>0</v>
      </c>
      <c r="G31" s="523">
        <f>SUM(G30:G30)</f>
        <v>0</v>
      </c>
      <c r="H31" s="523">
        <f>SUM(H30:H30)</f>
        <v>0</v>
      </c>
      <c r="I31" s="128">
        <f t="shared" si="0"/>
        <v>0</v>
      </c>
      <c r="J31" s="111" t="s">
        <v>778</v>
      </c>
    </row>
    <row r="32" spans="1:14" s="129" customFormat="1">
      <c r="A32" s="608" t="s">
        <v>789</v>
      </c>
      <c r="B32" s="609"/>
      <c r="C32" s="610"/>
      <c r="D32" s="524">
        <f>D28+D31</f>
        <v>175.82745</v>
      </c>
      <c r="E32" s="524">
        <f>E28+E31</f>
        <v>54.34581</v>
      </c>
      <c r="F32" s="524">
        <f>F28+F31</f>
        <v>0</v>
      </c>
      <c r="G32" s="524">
        <f>G28+G31</f>
        <v>0</v>
      </c>
      <c r="H32" s="524">
        <f>H28+H31</f>
        <v>230.17326</v>
      </c>
      <c r="I32" s="128">
        <f t="shared" si="0"/>
        <v>0</v>
      </c>
      <c r="J32" s="111" t="s">
        <v>778</v>
      </c>
    </row>
    <row r="33" spans="1:11" s="129" customFormat="1">
      <c r="A33" s="130"/>
      <c r="B33" s="600" t="s">
        <v>790</v>
      </c>
      <c r="C33" s="600"/>
      <c r="D33" s="600"/>
      <c r="E33" s="600"/>
      <c r="F33" s="600"/>
      <c r="G33" s="601"/>
      <c r="H33" s="131"/>
      <c r="I33" s="128">
        <f t="shared" si="0"/>
        <v>0</v>
      </c>
      <c r="J33" s="111" t="s">
        <v>778</v>
      </c>
    </row>
    <row r="34" spans="1:11" s="129" customFormat="1">
      <c r="A34" s="123">
        <f>A30+1</f>
        <v>5</v>
      </c>
      <c r="B34" s="124"/>
      <c r="C34" s="123"/>
      <c r="D34" s="521"/>
      <c r="E34" s="521"/>
      <c r="F34" s="521"/>
      <c r="G34" s="521"/>
      <c r="H34" s="522">
        <f>SUM(D34:G34)</f>
        <v>0</v>
      </c>
      <c r="I34" s="128">
        <f t="shared" si="0"/>
        <v>0</v>
      </c>
      <c r="J34" s="111" t="s">
        <v>778</v>
      </c>
    </row>
    <row r="35" spans="1:11" s="129" customFormat="1">
      <c r="A35" s="602" t="s">
        <v>791</v>
      </c>
      <c r="B35" s="603"/>
      <c r="C35" s="604"/>
      <c r="D35" s="523">
        <f>SUM(D34:D34)</f>
        <v>0</v>
      </c>
      <c r="E35" s="523">
        <f>SUM(E34:E34)</f>
        <v>0</v>
      </c>
      <c r="F35" s="523">
        <f>SUM(F34:F34)</f>
        <v>0</v>
      </c>
      <c r="G35" s="523">
        <f>SUM(G34:G34)</f>
        <v>0</v>
      </c>
      <c r="H35" s="523">
        <f>SUM(H34:H34)</f>
        <v>0</v>
      </c>
      <c r="I35" s="128">
        <f t="shared" si="0"/>
        <v>0</v>
      </c>
      <c r="J35" s="111" t="s">
        <v>778</v>
      </c>
      <c r="K35" s="129">
        <f>ССРИтогБезНДС</f>
        <v>255.35567</v>
      </c>
    </row>
    <row r="36" spans="1:11" s="129" customFormat="1">
      <c r="A36" s="608" t="s">
        <v>792</v>
      </c>
      <c r="B36" s="609"/>
      <c r="C36" s="610"/>
      <c r="D36" s="524">
        <f>D32+D35</f>
        <v>175.82745</v>
      </c>
      <c r="E36" s="524">
        <f>E32+E35</f>
        <v>54.34581</v>
      </c>
      <c r="F36" s="524">
        <f>F32+F35</f>
        <v>0</v>
      </c>
      <c r="G36" s="524">
        <f>G32+G35</f>
        <v>0</v>
      </c>
      <c r="H36" s="524">
        <f>H32+H35</f>
        <v>230.17326</v>
      </c>
      <c r="I36" s="128">
        <f t="shared" si="0"/>
        <v>0</v>
      </c>
      <c r="J36" s="111" t="s">
        <v>778</v>
      </c>
    </row>
    <row r="37" spans="1:11" s="129" customFormat="1">
      <c r="A37" s="130"/>
      <c r="B37" s="600" t="s">
        <v>793</v>
      </c>
      <c r="C37" s="600"/>
      <c r="D37" s="600"/>
      <c r="E37" s="600"/>
      <c r="F37" s="600"/>
      <c r="G37" s="601"/>
      <c r="H37" s="131"/>
      <c r="I37" s="128">
        <f t="shared" si="0"/>
        <v>0</v>
      </c>
      <c r="J37" s="111" t="s">
        <v>778</v>
      </c>
    </row>
    <row r="38" spans="1:11" s="129" customFormat="1">
      <c r="A38" s="123">
        <f>A34+1</f>
        <v>6</v>
      </c>
      <c r="B38" s="124"/>
      <c r="C38" s="123"/>
      <c r="D38" s="521"/>
      <c r="E38" s="521"/>
      <c r="F38" s="521"/>
      <c r="G38" s="521"/>
      <c r="H38" s="522">
        <f>SUM(D38:G38)</f>
        <v>0</v>
      </c>
      <c r="I38" s="128">
        <f t="shared" si="0"/>
        <v>0</v>
      </c>
      <c r="J38" s="111" t="s">
        <v>778</v>
      </c>
    </row>
    <row r="39" spans="1:11" s="129" customFormat="1">
      <c r="A39" s="602" t="s">
        <v>794</v>
      </c>
      <c r="B39" s="603"/>
      <c r="C39" s="604"/>
      <c r="D39" s="523">
        <f>SUM(D38:D38)</f>
        <v>0</v>
      </c>
      <c r="E39" s="523">
        <f>SUM(E38:E38)</f>
        <v>0</v>
      </c>
      <c r="F39" s="523">
        <f>SUM(F38:F38)</f>
        <v>0</v>
      </c>
      <c r="G39" s="523">
        <f>SUM(G38:G38)</f>
        <v>0</v>
      </c>
      <c r="H39" s="523">
        <f>SUM(H38:H38)</f>
        <v>0</v>
      </c>
      <c r="I39" s="128">
        <f t="shared" si="0"/>
        <v>0</v>
      </c>
      <c r="J39" s="111" t="s">
        <v>778</v>
      </c>
    </row>
    <row r="40" spans="1:11" s="129" customFormat="1">
      <c r="A40" s="608" t="s">
        <v>795</v>
      </c>
      <c r="B40" s="609"/>
      <c r="C40" s="610"/>
      <c r="D40" s="524">
        <f>D36+D39</f>
        <v>175.82745</v>
      </c>
      <c r="E40" s="524">
        <f>E36+E39</f>
        <v>54.34581</v>
      </c>
      <c r="F40" s="524">
        <f>F36+F39</f>
        <v>0</v>
      </c>
      <c r="G40" s="524">
        <f>G36+G39</f>
        <v>0</v>
      </c>
      <c r="H40" s="524">
        <f>H36+H39</f>
        <v>230.17326</v>
      </c>
      <c r="I40" s="128">
        <f t="shared" si="0"/>
        <v>0</v>
      </c>
      <c r="J40" s="111" t="s">
        <v>778</v>
      </c>
    </row>
    <row r="41" spans="1:11" s="129" customFormat="1">
      <c r="A41" s="130"/>
      <c r="B41" s="600" t="s">
        <v>796</v>
      </c>
      <c r="C41" s="600"/>
      <c r="D41" s="600"/>
      <c r="E41" s="600"/>
      <c r="F41" s="600"/>
      <c r="G41" s="601"/>
      <c r="H41" s="131"/>
      <c r="I41" s="128">
        <f t="shared" si="0"/>
        <v>0</v>
      </c>
      <c r="J41" s="111" t="s">
        <v>778</v>
      </c>
    </row>
    <row r="42" spans="1:11" s="129" customFormat="1">
      <c r="A42" s="123">
        <f>A38+1</f>
        <v>7</v>
      </c>
      <c r="B42" s="124"/>
      <c r="C42" s="123"/>
      <c r="D42" s="521"/>
      <c r="E42" s="521"/>
      <c r="F42" s="521"/>
      <c r="G42" s="521"/>
      <c r="H42" s="522">
        <f>SUM(D42:G42)</f>
        <v>0</v>
      </c>
      <c r="I42" s="128">
        <f t="shared" si="0"/>
        <v>0</v>
      </c>
      <c r="J42" s="111" t="s">
        <v>778</v>
      </c>
    </row>
    <row r="43" spans="1:11" s="129" customFormat="1">
      <c r="A43" s="602" t="s">
        <v>797</v>
      </c>
      <c r="B43" s="603"/>
      <c r="C43" s="604"/>
      <c r="D43" s="523">
        <f>SUM(D42:D42)</f>
        <v>0</v>
      </c>
      <c r="E43" s="523">
        <f>SUM(E42:E42)</f>
        <v>0</v>
      </c>
      <c r="F43" s="523">
        <f>SUM(F42:F42)</f>
        <v>0</v>
      </c>
      <c r="G43" s="523">
        <f>SUM(G42:G42)</f>
        <v>0</v>
      </c>
      <c r="H43" s="523">
        <f>SUM(H42:H42)</f>
        <v>0</v>
      </c>
      <c r="I43" s="128">
        <f t="shared" si="0"/>
        <v>0</v>
      </c>
      <c r="J43" s="111" t="s">
        <v>778</v>
      </c>
    </row>
    <row r="44" spans="1:11" s="129" customFormat="1">
      <c r="A44" s="608" t="s">
        <v>798</v>
      </c>
      <c r="B44" s="609"/>
      <c r="C44" s="610"/>
      <c r="D44" s="524">
        <f>D40+D43</f>
        <v>175.82745</v>
      </c>
      <c r="E44" s="524">
        <f>E40+E43</f>
        <v>54.34581</v>
      </c>
      <c r="F44" s="524">
        <f>F40+F43</f>
        <v>0</v>
      </c>
      <c r="G44" s="524">
        <f>G40+G43</f>
        <v>0</v>
      </c>
      <c r="H44" s="524">
        <f>H40+H43</f>
        <v>230.17326</v>
      </c>
      <c r="I44" s="128">
        <f t="shared" si="0"/>
        <v>0</v>
      </c>
      <c r="J44" s="111" t="s">
        <v>778</v>
      </c>
    </row>
    <row r="45" spans="1:11" s="114" customFormat="1">
      <c r="A45" s="132"/>
      <c r="B45" s="600" t="s">
        <v>799</v>
      </c>
      <c r="C45" s="600"/>
      <c r="D45" s="600"/>
      <c r="E45" s="600"/>
      <c r="F45" s="600"/>
      <c r="G45" s="600"/>
      <c r="H45" s="122"/>
      <c r="I45" s="128">
        <f t="shared" si="0"/>
        <v>0</v>
      </c>
      <c r="J45" s="111" t="s">
        <v>778</v>
      </c>
    </row>
    <row r="46" spans="1:11" s="114" customFormat="1">
      <c r="A46" s="123">
        <f>A42+1</f>
        <v>8</v>
      </c>
      <c r="B46" s="124"/>
      <c r="C46" s="133"/>
      <c r="D46" s="521"/>
      <c r="E46" s="521"/>
      <c r="F46" s="521"/>
      <c r="G46" s="521"/>
      <c r="H46" s="522">
        <f>SUM(D46:G46)</f>
        <v>0</v>
      </c>
      <c r="I46" s="128">
        <f t="shared" si="0"/>
        <v>0</v>
      </c>
      <c r="J46" s="111" t="s">
        <v>778</v>
      </c>
    </row>
    <row r="47" spans="1:11" s="114" customFormat="1">
      <c r="A47" s="602" t="s">
        <v>800</v>
      </c>
      <c r="B47" s="603"/>
      <c r="C47" s="604"/>
      <c r="D47" s="523">
        <f>SUM(D46:D46)</f>
        <v>0</v>
      </c>
      <c r="E47" s="523">
        <f>SUM(E46:E46)</f>
        <v>0</v>
      </c>
      <c r="F47" s="523">
        <f>SUM(F46:F46)</f>
        <v>0</v>
      </c>
      <c r="G47" s="523">
        <f>SUM(G46:G46)</f>
        <v>0</v>
      </c>
      <c r="H47" s="523">
        <f>SUM(H46:H46)</f>
        <v>0</v>
      </c>
      <c r="I47" s="128">
        <f t="shared" si="0"/>
        <v>0</v>
      </c>
      <c r="J47" s="111" t="s">
        <v>778</v>
      </c>
    </row>
    <row r="48" spans="1:11" s="114" customFormat="1">
      <c r="A48" s="608" t="s">
        <v>801</v>
      </c>
      <c r="B48" s="609"/>
      <c r="C48" s="610"/>
      <c r="D48" s="524">
        <f>D44+D47</f>
        <v>175.82745</v>
      </c>
      <c r="E48" s="524">
        <f>E44+E47</f>
        <v>54.34581</v>
      </c>
      <c r="F48" s="524">
        <f>F44+F47</f>
        <v>0</v>
      </c>
      <c r="G48" s="524">
        <f>G44+G47</f>
        <v>0</v>
      </c>
      <c r="H48" s="524">
        <f>H44+H47</f>
        <v>230.17326</v>
      </c>
      <c r="I48" s="128">
        <f t="shared" si="0"/>
        <v>0</v>
      </c>
      <c r="J48" s="111" t="s">
        <v>778</v>
      </c>
    </row>
    <row r="49" spans="1:14" s="114" customFormat="1">
      <c r="A49" s="132"/>
      <c r="B49" s="600" t="s">
        <v>802</v>
      </c>
      <c r="C49" s="600"/>
      <c r="D49" s="600"/>
      <c r="E49" s="600"/>
      <c r="F49" s="600"/>
      <c r="G49" s="600"/>
      <c r="H49" s="122"/>
      <c r="I49" s="128">
        <f t="shared" si="0"/>
        <v>0</v>
      </c>
      <c r="J49" s="111" t="s">
        <v>778</v>
      </c>
    </row>
    <row r="50" spans="1:14" s="114" customFormat="1">
      <c r="A50" s="123">
        <f>A46+1</f>
        <v>9</v>
      </c>
      <c r="B50" s="124" t="str">
        <f>IF(C50&lt;&gt;"",ЛС0901НомерЛС,"")</f>
        <v>09-01-01</v>
      </c>
      <c r="C50" s="519" t="str">
        <f>'ССР баз'!C50</f>
        <v>Пусконаладочные работы ВЛИ-0,4 кВ</v>
      </c>
      <c r="D50" s="521"/>
      <c r="E50" s="521"/>
      <c r="F50" s="521"/>
      <c r="G50" s="521">
        <v>5.8488899999999999</v>
      </c>
      <c r="H50" s="522">
        <f>G50</f>
        <v>5.8488899999999999</v>
      </c>
      <c r="I50" s="591">
        <v>6.0110200000000003</v>
      </c>
      <c r="J50" s="591"/>
    </row>
    <row r="51" spans="1:14" s="114" customFormat="1">
      <c r="A51" s="123">
        <v>10</v>
      </c>
      <c r="B51" s="516" t="s">
        <v>1189</v>
      </c>
      <c r="C51" s="515" t="s">
        <v>1190</v>
      </c>
      <c r="D51" s="521">
        <v>0</v>
      </c>
      <c r="E51" s="521">
        <v>0</v>
      </c>
      <c r="F51" s="521">
        <v>0</v>
      </c>
      <c r="G51" s="521">
        <v>0</v>
      </c>
      <c r="H51" s="522">
        <f>D51+E51</f>
        <v>0</v>
      </c>
      <c r="I51" s="128"/>
      <c r="J51" s="111"/>
    </row>
    <row r="52" spans="1:14" s="114" customFormat="1">
      <c r="A52" s="602" t="s">
        <v>803</v>
      </c>
      <c r="B52" s="603"/>
      <c r="C52" s="604"/>
      <c r="D52" s="523">
        <f>D51</f>
        <v>0</v>
      </c>
      <c r="E52" s="523">
        <f>E51</f>
        <v>0</v>
      </c>
      <c r="F52" s="523">
        <f>SUM(F50:F50)</f>
        <v>0</v>
      </c>
      <c r="G52" s="523">
        <f>SUM(G50:G50)</f>
        <v>5.8488899999999999</v>
      </c>
      <c r="H52" s="523">
        <f>SUM(H50:H51)</f>
        <v>5.8488899999999999</v>
      </c>
      <c r="I52" s="128">
        <f t="shared" si="0"/>
        <v>0</v>
      </c>
      <c r="J52" s="111" t="s">
        <v>778</v>
      </c>
    </row>
    <row r="53" spans="1:14" s="114" customFormat="1">
      <c r="A53" s="608" t="s">
        <v>804</v>
      </c>
      <c r="B53" s="609"/>
      <c r="C53" s="610"/>
      <c r="D53" s="524">
        <f>D48+D52</f>
        <v>175.82745</v>
      </c>
      <c r="E53" s="524">
        <f>E48+E52</f>
        <v>54.34581</v>
      </c>
      <c r="F53" s="524">
        <f>F48+F52</f>
        <v>0</v>
      </c>
      <c r="G53" s="524">
        <f>G48+G52</f>
        <v>5.8488899999999999</v>
      </c>
      <c r="H53" s="524">
        <f>H48+H52</f>
        <v>236.02215000000001</v>
      </c>
      <c r="I53" s="128">
        <f t="shared" si="0"/>
        <v>0</v>
      </c>
      <c r="J53" s="111" t="s">
        <v>778</v>
      </c>
    </row>
    <row r="54" spans="1:14" s="114" customFormat="1">
      <c r="A54" s="132"/>
      <c r="B54" s="600" t="s">
        <v>805</v>
      </c>
      <c r="C54" s="600"/>
      <c r="D54" s="600"/>
      <c r="E54" s="600"/>
      <c r="F54" s="600"/>
      <c r="G54" s="600"/>
      <c r="H54" s="123"/>
      <c r="I54" s="128">
        <f t="shared" si="0"/>
        <v>0</v>
      </c>
      <c r="J54" s="111" t="s">
        <v>778</v>
      </c>
    </row>
    <row r="55" spans="1:14" s="114" customFormat="1" ht="30">
      <c r="A55" s="123">
        <v>11</v>
      </c>
      <c r="B55" s="546" t="s">
        <v>1216</v>
      </c>
      <c r="C55" s="547" t="s">
        <v>1217</v>
      </c>
      <c r="D55" s="521"/>
      <c r="E55" s="521"/>
      <c r="F55" s="521"/>
      <c r="G55" s="521">
        <f>ROUND((H53)*0.0214,5)</f>
        <v>5.0508699999999997</v>
      </c>
      <c r="H55" s="522">
        <f>SUM(D55:G55)</f>
        <v>5.0508699999999997</v>
      </c>
      <c r="I55" s="128">
        <f t="shared" si="0"/>
        <v>0</v>
      </c>
      <c r="J55" s="111" t="s">
        <v>778</v>
      </c>
    </row>
    <row r="56" spans="1:14" s="114" customFormat="1" ht="45">
      <c r="A56" s="123">
        <f>IF(B56="",A55,A55+1)</f>
        <v>12</v>
      </c>
      <c r="B56" s="548" t="s">
        <v>1218</v>
      </c>
      <c r="C56" s="549" t="s">
        <v>1219</v>
      </c>
      <c r="D56" s="521"/>
      <c r="E56" s="521"/>
      <c r="F56" s="521"/>
      <c r="G56" s="521">
        <f>ROUND((H53+H65)*0.0393,5)</f>
        <v>9.2756699999999999</v>
      </c>
      <c r="H56" s="522">
        <f>SUM(D56:G56)</f>
        <v>9.2756699999999999</v>
      </c>
      <c r="I56" s="128">
        <f t="shared" si="0"/>
        <v>0</v>
      </c>
      <c r="J56" s="111" t="s">
        <v>778</v>
      </c>
      <c r="M56" s="128"/>
    </row>
    <row r="57" spans="1:14" s="114" customFormat="1">
      <c r="A57" s="602" t="s">
        <v>806</v>
      </c>
      <c r="B57" s="603"/>
      <c r="C57" s="604"/>
      <c r="D57" s="523">
        <f>SUM(D55:D56)</f>
        <v>0</v>
      </c>
      <c r="E57" s="523">
        <f>SUM(E55:E56)</f>
        <v>0</v>
      </c>
      <c r="F57" s="523">
        <f>SUM(F55:F56)</f>
        <v>0</v>
      </c>
      <c r="G57" s="523">
        <f>SUM(G55:G56)</f>
        <v>14.32654</v>
      </c>
      <c r="H57" s="523">
        <f>SUM(H55:H56)</f>
        <v>14.32654</v>
      </c>
      <c r="I57" s="128">
        <f t="shared" si="0"/>
        <v>0</v>
      </c>
      <c r="J57" s="111" t="s">
        <v>778</v>
      </c>
    </row>
    <row r="58" spans="1:14" s="114" customFormat="1">
      <c r="A58" s="608" t="s">
        <v>807</v>
      </c>
      <c r="B58" s="609"/>
      <c r="C58" s="610"/>
      <c r="D58" s="524">
        <f>D53+D57</f>
        <v>175.82745</v>
      </c>
      <c r="E58" s="524">
        <f>E53+E57</f>
        <v>54.34581</v>
      </c>
      <c r="F58" s="524">
        <f>F53+F57</f>
        <v>0</v>
      </c>
      <c r="G58" s="524">
        <f>G53+G57</f>
        <v>20.175429999999999</v>
      </c>
      <c r="H58" s="524">
        <f>H53+H57</f>
        <v>250.34869</v>
      </c>
      <c r="I58" s="128">
        <f t="shared" si="0"/>
        <v>0</v>
      </c>
      <c r="J58" s="111" t="s">
        <v>778</v>
      </c>
    </row>
    <row r="59" spans="1:14" s="114" customFormat="1">
      <c r="A59" s="132"/>
      <c r="B59" s="600" t="s">
        <v>808</v>
      </c>
      <c r="C59" s="600"/>
      <c r="D59" s="600"/>
      <c r="E59" s="600"/>
      <c r="F59" s="600"/>
      <c r="G59" s="600"/>
      <c r="H59" s="123"/>
      <c r="I59" s="128">
        <f t="shared" si="0"/>
        <v>0</v>
      </c>
      <c r="J59" s="111" t="s">
        <v>778</v>
      </c>
      <c r="K59" s="514"/>
      <c r="N59" s="514"/>
    </row>
    <row r="60" spans="1:14" s="114" customFormat="1">
      <c r="A60" s="134">
        <f>A56+1</f>
        <v>13</v>
      </c>
      <c r="B60" s="124"/>
      <c r="C60" s="135"/>
      <c r="D60" s="521"/>
      <c r="E60" s="521"/>
      <c r="F60" s="521"/>
      <c r="G60" s="521"/>
      <c r="H60" s="522">
        <f>SUM(D60:G60)</f>
        <v>0</v>
      </c>
      <c r="I60" s="128">
        <f t="shared" si="0"/>
        <v>0</v>
      </c>
      <c r="J60" s="111" t="s">
        <v>778</v>
      </c>
    </row>
    <row r="61" spans="1:14" s="114" customFormat="1">
      <c r="A61" s="602" t="s">
        <v>806</v>
      </c>
      <c r="B61" s="603"/>
      <c r="C61" s="604"/>
      <c r="D61" s="523">
        <f>SUM(D60:D60)</f>
        <v>0</v>
      </c>
      <c r="E61" s="523">
        <f>SUM(E60:E60)</f>
        <v>0</v>
      </c>
      <c r="F61" s="523">
        <f>SUM(F60:F60)</f>
        <v>0</v>
      </c>
      <c r="G61" s="523">
        <f>SUM(G60:G60)</f>
        <v>0</v>
      </c>
      <c r="H61" s="523">
        <f>SUM(D61:G61)</f>
        <v>0</v>
      </c>
      <c r="I61" s="128">
        <f t="shared" si="0"/>
        <v>0</v>
      </c>
      <c r="J61" s="111" t="s">
        <v>778</v>
      </c>
      <c r="K61" s="128"/>
      <c r="M61" s="128"/>
    </row>
    <row r="62" spans="1:14" s="114" customFormat="1">
      <c r="A62" s="608" t="s">
        <v>809</v>
      </c>
      <c r="B62" s="609"/>
      <c r="C62" s="610"/>
      <c r="D62" s="524">
        <f>D58+D61</f>
        <v>175.82745</v>
      </c>
      <c r="E62" s="524">
        <f>E58+E61</f>
        <v>54.34581</v>
      </c>
      <c r="F62" s="524">
        <f>F58+F61</f>
        <v>0</v>
      </c>
      <c r="G62" s="524">
        <f>G58+G61</f>
        <v>20.175429999999999</v>
      </c>
      <c r="H62" s="524">
        <f>H58+H61</f>
        <v>250.34869</v>
      </c>
      <c r="I62" s="128">
        <f t="shared" si="0"/>
        <v>0</v>
      </c>
      <c r="J62" s="111" t="s">
        <v>778</v>
      </c>
    </row>
    <row r="63" spans="1:14" s="114" customFormat="1">
      <c r="A63" s="132"/>
      <c r="B63" s="600" t="s">
        <v>810</v>
      </c>
      <c r="C63" s="600"/>
      <c r="D63" s="600"/>
      <c r="E63" s="600"/>
      <c r="F63" s="600"/>
      <c r="G63" s="600"/>
      <c r="H63" s="123"/>
      <c r="I63" s="128">
        <f t="shared" si="0"/>
        <v>0</v>
      </c>
      <c r="J63" s="111" t="s">
        <v>778</v>
      </c>
    </row>
    <row r="64" spans="1:14" s="114" customFormat="1" ht="30">
      <c r="A64" s="123">
        <f>IF(B64="",A60,A60+1)</f>
        <v>14</v>
      </c>
      <c r="B64" s="540" t="str">
        <f>СтоимостьПИРБезНДС_тек</f>
        <v>Проектные работы по договору ЭСМ-23-90</v>
      </c>
      <c r="C64" s="125" t="str">
        <f>IF(H64&lt;&gt;0,"Проектные работы","")</f>
        <v/>
      </c>
      <c r="D64" s="521"/>
      <c r="E64" s="521"/>
      <c r="F64" s="521"/>
      <c r="G64" s="521">
        <f>ПИРтек*IF(J64="да",1,0)/1000*0</f>
        <v>0</v>
      </c>
      <c r="H64" s="522">
        <f>SUM(D64:G64)</f>
        <v>0</v>
      </c>
      <c r="I64" s="128">
        <f t="shared" si="0"/>
        <v>0</v>
      </c>
      <c r="J64" s="136" t="str">
        <f>L1</f>
        <v>да</v>
      </c>
      <c r="K64" s="137">
        <v>61440</v>
      </c>
    </row>
    <row r="65" spans="1:12" s="114" customFormat="1">
      <c r="A65" s="602" t="s">
        <v>811</v>
      </c>
      <c r="B65" s="603"/>
      <c r="C65" s="604"/>
      <c r="D65" s="523">
        <f>SUM(D64:D64)</f>
        <v>0</v>
      </c>
      <c r="E65" s="523">
        <f>SUM(E64:E64)</f>
        <v>0</v>
      </c>
      <c r="F65" s="523">
        <f>SUM(F64:F64)</f>
        <v>0</v>
      </c>
      <c r="G65" s="523">
        <f>SUM(G64:G64)</f>
        <v>0</v>
      </c>
      <c r="H65" s="523">
        <f>SUM(H64:H64)</f>
        <v>0</v>
      </c>
      <c r="I65" s="128">
        <f t="shared" si="0"/>
        <v>0</v>
      </c>
      <c r="J65" s="111" t="s">
        <v>778</v>
      </c>
      <c r="K65" s="550">
        <f>K64/1.22</f>
        <v>50360.655737704918</v>
      </c>
    </row>
    <row r="66" spans="1:12" s="114" customFormat="1">
      <c r="A66" s="608" t="s">
        <v>812</v>
      </c>
      <c r="B66" s="609"/>
      <c r="C66" s="610"/>
      <c r="D66" s="524">
        <f>D62+D65</f>
        <v>175.82745</v>
      </c>
      <c r="E66" s="524">
        <f>E62+E65</f>
        <v>54.34581</v>
      </c>
      <c r="F66" s="524">
        <f>F62+F65</f>
        <v>0</v>
      </c>
      <c r="G66" s="524">
        <f>G62+G65</f>
        <v>20.175429999999999</v>
      </c>
      <c r="H66" s="524">
        <f>H65+H62</f>
        <v>250.34869</v>
      </c>
      <c r="I66" s="128">
        <f t="shared" si="0"/>
        <v>0</v>
      </c>
      <c r="J66" s="111" t="s">
        <v>778</v>
      </c>
    </row>
    <row r="67" spans="1:12" s="114" customFormat="1">
      <c r="A67" s="132"/>
      <c r="B67" s="600" t="s">
        <v>813</v>
      </c>
      <c r="C67" s="600"/>
      <c r="D67" s="600"/>
      <c r="E67" s="600"/>
      <c r="F67" s="600"/>
      <c r="G67" s="600"/>
      <c r="H67" s="123"/>
      <c r="I67" s="128">
        <f t="shared" si="0"/>
        <v>0</v>
      </c>
      <c r="J67" s="111" t="s">
        <v>778</v>
      </c>
      <c r="K67" s="550">
        <f>K65-2700</f>
        <v>47660.655737704918</v>
      </c>
    </row>
    <row r="68" spans="1:12" s="114" customFormat="1" ht="30">
      <c r="A68" s="123">
        <v>15</v>
      </c>
      <c r="B68" s="124" t="s">
        <v>1206</v>
      </c>
      <c r="C68" s="785" t="s">
        <v>1228</v>
      </c>
      <c r="D68" s="521">
        <f>ROUND(D66*0.02,5)*IF(непридвид="да",1,0)</f>
        <v>3.5165500000000001</v>
      </c>
      <c r="E68" s="521">
        <f>ROUND(E66*0.02,5)*IF(непридвид="да",1,0)</f>
        <v>1.0869200000000001</v>
      </c>
      <c r="F68" s="521">
        <f>ROUND(F66*0.02,5)*IF(непридвид="да",1,0)</f>
        <v>0</v>
      </c>
      <c r="G68" s="521">
        <f>ROUND(G66*0.02,5)*IF(непридвид="да",1,0)</f>
        <v>0.40350999999999998</v>
      </c>
      <c r="H68" s="522">
        <f>SUM(D68:G68)</f>
        <v>5.0069799999999995</v>
      </c>
      <c r="I68" s="128">
        <f t="shared" si="0"/>
        <v>0</v>
      </c>
      <c r="J68" s="111" t="s">
        <v>778</v>
      </c>
    </row>
    <row r="69" spans="1:12" s="114" customFormat="1">
      <c r="A69" s="138"/>
      <c r="B69" s="139"/>
      <c r="C69" s="125" t="s">
        <v>814</v>
      </c>
      <c r="D69" s="525">
        <f>SUM(D68:D68)</f>
        <v>3.5165500000000001</v>
      </c>
      <c r="E69" s="525">
        <f t="shared" ref="E69:G69" si="2">SUM(E68:E68)</f>
        <v>1.0869200000000001</v>
      </c>
      <c r="F69" s="525">
        <f t="shared" si="2"/>
        <v>0</v>
      </c>
      <c r="G69" s="525">
        <f t="shared" si="2"/>
        <v>0.40350999999999998</v>
      </c>
      <c r="H69" s="525">
        <f>SUM(H68:H68)</f>
        <v>5.0069799999999995</v>
      </c>
      <c r="I69" s="128">
        <f t="shared" si="0"/>
        <v>0</v>
      </c>
      <c r="J69" s="111" t="s">
        <v>778</v>
      </c>
    </row>
    <row r="70" spans="1:12" s="114" customFormat="1">
      <c r="A70" s="138"/>
      <c r="B70" s="139"/>
      <c r="C70" s="140" t="s">
        <v>815</v>
      </c>
      <c r="D70" s="524">
        <f>D66+D69</f>
        <v>179.34399999999999</v>
      </c>
      <c r="E70" s="524">
        <f>E66+E69</f>
        <v>55.432729999999999</v>
      </c>
      <c r="F70" s="524">
        <f>F66+F69</f>
        <v>0</v>
      </c>
      <c r="G70" s="524">
        <f>G66+G69</f>
        <v>20.578939999999999</v>
      </c>
      <c r="H70" s="524">
        <f>H66+H69</f>
        <v>255.35567</v>
      </c>
      <c r="I70" s="128">
        <f t="shared" si="0"/>
        <v>0</v>
      </c>
      <c r="J70" s="111" t="s">
        <v>778</v>
      </c>
      <c r="K70" s="154"/>
      <c r="L70" s="154"/>
    </row>
    <row r="71" spans="1:12" s="114" customFormat="1">
      <c r="A71" s="138"/>
      <c r="B71" s="600" t="s">
        <v>816</v>
      </c>
      <c r="C71" s="600"/>
      <c r="D71" s="600"/>
      <c r="E71" s="600"/>
      <c r="F71" s="600"/>
      <c r="G71" s="600"/>
      <c r="H71" s="141"/>
      <c r="I71" s="128">
        <f t="shared" si="0"/>
        <v>0</v>
      </c>
      <c r="J71" s="111" t="s">
        <v>778</v>
      </c>
    </row>
    <row r="72" spans="1:12" s="114" customFormat="1">
      <c r="A72" s="123">
        <f>A68+1</f>
        <v>16</v>
      </c>
      <c r="B72" s="139"/>
      <c r="C72" s="545" t="s">
        <v>1215</v>
      </c>
      <c r="D72" s="521">
        <f>ROUND(D70*0.22,5)</f>
        <v>39.455680000000001</v>
      </c>
      <c r="E72" s="521">
        <f t="shared" ref="E72:G72" si="3">ROUND(E70*0.22,5)</f>
        <v>12.1952</v>
      </c>
      <c r="F72" s="521">
        <f t="shared" si="3"/>
        <v>0</v>
      </c>
      <c r="G72" s="521">
        <f t="shared" si="3"/>
        <v>4.5273700000000003</v>
      </c>
      <c r="H72" s="522">
        <f>SUM(D72:G72)</f>
        <v>56.178249999999998</v>
      </c>
      <c r="I72" s="128">
        <f t="shared" si="0"/>
        <v>0</v>
      </c>
      <c r="J72" s="111" t="s">
        <v>778</v>
      </c>
    </row>
    <row r="73" spans="1:12" s="114" customFormat="1">
      <c r="A73" s="138"/>
      <c r="B73" s="139"/>
      <c r="C73" s="142" t="s">
        <v>817</v>
      </c>
      <c r="D73" s="524">
        <f>SUM(D72:D72)</f>
        <v>39.455680000000001</v>
      </c>
      <c r="E73" s="524">
        <f>SUM(E72:E72)</f>
        <v>12.1952</v>
      </c>
      <c r="F73" s="524">
        <f>SUM(F72:F72)</f>
        <v>0</v>
      </c>
      <c r="G73" s="524">
        <f>SUM(G72:G72)</f>
        <v>4.5273700000000003</v>
      </c>
      <c r="H73" s="524">
        <f>SUM(H72:H72)</f>
        <v>56.178249999999998</v>
      </c>
      <c r="I73" s="128">
        <f t="shared" si="0"/>
        <v>0</v>
      </c>
      <c r="J73" s="111" t="s">
        <v>778</v>
      </c>
    </row>
    <row r="74" spans="1:12" s="114" customFormat="1">
      <c r="A74" s="138"/>
      <c r="B74" s="139"/>
      <c r="C74" s="142" t="s">
        <v>818</v>
      </c>
      <c r="D74" s="524">
        <f>D70+D73</f>
        <v>218.79968</v>
      </c>
      <c r="E74" s="524">
        <f>E70+E73</f>
        <v>67.627929999999992</v>
      </c>
      <c r="F74" s="524">
        <f>F70+F73</f>
        <v>0</v>
      </c>
      <c r="G74" s="524">
        <f>G70+G73</f>
        <v>25.106310000000001</v>
      </c>
      <c r="H74" s="521">
        <f>H70+H73</f>
        <v>311.53392000000002</v>
      </c>
      <c r="I74" s="128">
        <f t="shared" si="0"/>
        <v>0</v>
      </c>
      <c r="J74" s="111" t="s">
        <v>778</v>
      </c>
    </row>
    <row r="75" spans="1:12" s="108" customFormat="1" ht="11.25">
      <c r="B75" s="143"/>
      <c r="J75" s="144" t="s">
        <v>778</v>
      </c>
    </row>
    <row r="76" spans="1:12" s="145" customFormat="1">
      <c r="B76" s="110"/>
      <c r="C76" s="146" t="str">
        <f>'ССР баз'!C76</f>
        <v xml:space="preserve">Генеральный директор ООО «ЭНЕРГОСТРОЙМОНТАЖ»     </v>
      </c>
      <c r="D76" s="147"/>
      <c r="E76" s="147"/>
      <c r="F76" s="518" t="str">
        <f>'ССР баз'!F76</f>
        <v>А.В. Храпов</v>
      </c>
      <c r="J76" s="111" t="s">
        <v>778</v>
      </c>
    </row>
    <row r="77" spans="1:12" s="155" customFormat="1" ht="12.75">
      <c r="B77" s="156" t="s">
        <v>764</v>
      </c>
      <c r="J77" s="157" t="s">
        <v>778</v>
      </c>
    </row>
    <row r="78" spans="1:12" s="114" customFormat="1">
      <c r="B78" s="148"/>
    </row>
    <row r="79" spans="1:12" s="114" customFormat="1">
      <c r="B79" s="148"/>
      <c r="F79" s="114">
        <f>ССРИтогБезНДС-55.5717</f>
        <v>199.78397000000001</v>
      </c>
    </row>
    <row r="80" spans="1:12" s="114" customFormat="1">
      <c r="B80" s="148"/>
    </row>
    <row r="81" spans="2:2" s="114" customFormat="1">
      <c r="B81" s="148"/>
    </row>
  </sheetData>
  <autoFilter ref="I12:J77" xr:uid="{00000000-0009-0000-0000-000004000000}">
    <filterColumn colId="1">
      <filters blank="1">
        <filter val="ДА"/>
        <filter val="Строка нужна"/>
      </filters>
    </filterColumn>
  </autoFilter>
  <mergeCells count="62">
    <mergeCell ref="A27:C27"/>
    <mergeCell ref="A28:C28"/>
    <mergeCell ref="B29:G29"/>
    <mergeCell ref="A31:C31"/>
    <mergeCell ref="I50:J50"/>
    <mergeCell ref="A32:C32"/>
    <mergeCell ref="B33:G33"/>
    <mergeCell ref="A35:C35"/>
    <mergeCell ref="A36:C36"/>
    <mergeCell ref="B37:G37"/>
    <mergeCell ref="A39:C39"/>
    <mergeCell ref="A40:C40"/>
    <mergeCell ref="B41:G41"/>
    <mergeCell ref="B71:G71"/>
    <mergeCell ref="A61:C61"/>
    <mergeCell ref="A62:C62"/>
    <mergeCell ref="B63:G63"/>
    <mergeCell ref="A65:C65"/>
    <mergeCell ref="A66:C66"/>
    <mergeCell ref="B67:G67"/>
    <mergeCell ref="B59:G59"/>
    <mergeCell ref="A43:C43"/>
    <mergeCell ref="B54:G54"/>
    <mergeCell ref="A57:C57"/>
    <mergeCell ref="A58:C58"/>
    <mergeCell ref="A47:C47"/>
    <mergeCell ref="A48:C48"/>
    <mergeCell ref="B45:G45"/>
    <mergeCell ref="B49:G49"/>
    <mergeCell ref="A52:C52"/>
    <mergeCell ref="A53:C53"/>
    <mergeCell ref="A44:C44"/>
    <mergeCell ref="B20:G20"/>
    <mergeCell ref="M21:N21"/>
    <mergeCell ref="B25:G25"/>
    <mergeCell ref="A23:C23"/>
    <mergeCell ref="A24:C24"/>
    <mergeCell ref="I22:J22"/>
    <mergeCell ref="K22:L22"/>
    <mergeCell ref="I21:J21"/>
    <mergeCell ref="K21:L21"/>
    <mergeCell ref="B1:E1"/>
    <mergeCell ref="G1:H1"/>
    <mergeCell ref="B2:E2"/>
    <mergeCell ref="G2:H2"/>
    <mergeCell ref="B3:D3"/>
    <mergeCell ref="G3:H3"/>
    <mergeCell ref="H14:H15"/>
    <mergeCell ref="B10:H10"/>
    <mergeCell ref="B11:H11"/>
    <mergeCell ref="D12:F12"/>
    <mergeCell ref="B4:E4"/>
    <mergeCell ref="G4:H4"/>
    <mergeCell ref="B5:E5"/>
    <mergeCell ref="G5:H5"/>
    <mergeCell ref="B8:H8"/>
    <mergeCell ref="B17:G17"/>
    <mergeCell ref="A19:C19"/>
    <mergeCell ref="A14:A15"/>
    <mergeCell ref="B14:B15"/>
    <mergeCell ref="C14:C15"/>
    <mergeCell ref="D14:G14"/>
  </mergeCells>
  <dataValidations disablePrompts="1" count="1">
    <dataValidation type="list" allowBlank="1" showInputMessage="1" showErrorMessage="1" sqref="L1:L4 J64" xr:uid="{00000000-0002-0000-0400-000000000000}">
      <formula1>данет</formula1>
    </dataValidation>
  </dataValidations>
  <printOptions horizontalCentered="1"/>
  <pageMargins left="0.39370078740157483" right="0.27559055118110237" top="0.39370078740157483" bottom="0.39370078740157483" header="0.31496062992125984" footer="0.31496062992125984"/>
  <pageSetup paperSize="9" scale="59" fitToHeight="2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N280"/>
  <sheetViews>
    <sheetView view="pageBreakPreview" zoomScale="60" zoomScaleNormal="100" workbookViewId="0">
      <selection activeCell="A28" sqref="A28:L28"/>
    </sheetView>
  </sheetViews>
  <sheetFormatPr defaultRowHeight="12.75"/>
  <cols>
    <col min="1" max="1" width="4.28515625" customWidth="1"/>
    <col min="2" max="2" width="15.7109375" customWidth="1"/>
    <col min="3" max="3" width="55.7109375" customWidth="1"/>
    <col min="4" max="4" width="17.7109375" customWidth="1"/>
    <col min="5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8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40">
      <c r="A1" s="9" t="str">
        <f>Source!B1</f>
        <v>Smeta.RU  (495) 974-1589</v>
      </c>
    </row>
    <row r="2" spans="1:40" ht="14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40" ht="14.25" customHeight="1">
      <c r="A3" s="11"/>
      <c r="B3" s="11"/>
      <c r="C3" s="11"/>
      <c r="D3" s="11"/>
      <c r="E3" s="11"/>
      <c r="F3" s="622" t="s">
        <v>649</v>
      </c>
      <c r="G3" s="622"/>
      <c r="H3" s="623" t="str">
        <f>IF(Source!F12&lt;&gt;"Новый объект", Source!F12, "")</f>
        <v>772009-449-ЗЗЦ</v>
      </c>
      <c r="I3" s="623"/>
      <c r="J3" s="623"/>
      <c r="K3" s="623"/>
      <c r="L3" s="10"/>
    </row>
    <row r="4" spans="1:40" ht="14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40" ht="15.75" customHeight="1">
      <c r="A5" s="509"/>
      <c r="B5" s="625" t="str">
        <f>CONCATENATE( "ЛОКАЛЬНАЯ СМЕТА № ",IF(Source!F70&lt;&gt;"Новая локальная смета", Source!F70, ""))</f>
        <v>ЛОКАЛЬНАЯ СМЕТА № 02-01-01</v>
      </c>
      <c r="C5" s="625"/>
      <c r="D5" s="625"/>
      <c r="E5" s="625"/>
      <c r="F5" s="625"/>
      <c r="G5" s="625"/>
      <c r="H5" s="625"/>
      <c r="I5" s="625"/>
      <c r="J5" s="625"/>
      <c r="K5" s="625"/>
      <c r="L5" s="509"/>
      <c r="AN5" s="501" t="s">
        <v>134</v>
      </c>
    </row>
    <row r="6" spans="1:40" ht="15.75">
      <c r="A6" s="509"/>
      <c r="B6" s="49"/>
      <c r="C6" s="49"/>
      <c r="D6" s="49"/>
      <c r="E6" s="49"/>
      <c r="F6" s="49"/>
      <c r="G6" s="49"/>
      <c r="H6" s="49"/>
      <c r="I6" s="49"/>
      <c r="J6" s="49"/>
      <c r="K6" s="49"/>
      <c r="L6" s="509"/>
    </row>
    <row r="7" spans="1:40" ht="18" customHeight="1">
      <c r="A7" s="509"/>
      <c r="B7" s="626" t="str">
        <f>IF(Source!G70&lt;&gt;"Новая локальная смета", Source!G70, "")</f>
        <v>Строительно-монтажные работы ВЛИ-0,38 кВ</v>
      </c>
      <c r="C7" s="626"/>
      <c r="D7" s="626"/>
      <c r="E7" s="626"/>
      <c r="F7" s="626"/>
      <c r="G7" s="626"/>
      <c r="H7" s="626"/>
      <c r="I7" s="626"/>
      <c r="J7" s="626"/>
      <c r="K7" s="626"/>
      <c r="L7" s="509"/>
    </row>
    <row r="8" spans="1:40" ht="14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40" ht="60" customHeight="1">
      <c r="A9" s="11"/>
      <c r="B9" s="627" t="str">
        <f>Титул &amp; " (" &amp; Абонент &amp;")"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 (0)</v>
      </c>
      <c r="C9" s="627"/>
      <c r="D9" s="627"/>
      <c r="E9" s="627"/>
      <c r="F9" s="627"/>
      <c r="G9" s="627"/>
      <c r="H9" s="627"/>
      <c r="I9" s="627"/>
      <c r="J9" s="627"/>
      <c r="K9" s="627"/>
      <c r="L9" s="12"/>
    </row>
    <row r="10" spans="1:40" ht="14.25" customHeight="1">
      <c r="A10" s="11"/>
      <c r="B10" s="628" t="s">
        <v>650</v>
      </c>
      <c r="C10" s="628"/>
      <c r="D10" s="628"/>
      <c r="E10" s="628"/>
      <c r="F10" s="628"/>
      <c r="G10" s="628"/>
      <c r="H10" s="628"/>
      <c r="I10" s="628"/>
      <c r="J10" s="628"/>
      <c r="K10" s="628"/>
      <c r="L10" s="10"/>
    </row>
    <row r="11" spans="1:40" ht="14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40" ht="14.25" customHeight="1">
      <c r="A12" s="623" t="str">
        <f>CONCATENATE("Основание: ", Source!J70)</f>
        <v xml:space="preserve">Основание: </v>
      </c>
      <c r="B12" s="623"/>
      <c r="C12" s="623"/>
      <c r="D12" s="623"/>
      <c r="E12" s="623"/>
      <c r="F12" s="623"/>
      <c r="G12" s="623"/>
      <c r="H12" s="623"/>
      <c r="I12" s="623"/>
      <c r="J12" s="623"/>
      <c r="K12" s="623"/>
      <c r="L12" s="623"/>
    </row>
    <row r="13" spans="1:40" ht="14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40" ht="14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40" ht="14.25">
      <c r="A15" s="11"/>
      <c r="B15" s="11"/>
      <c r="C15" s="11"/>
      <c r="D15" s="11"/>
      <c r="E15" s="510"/>
      <c r="F15" s="510"/>
      <c r="G15" s="629" t="s">
        <v>651</v>
      </c>
      <c r="H15" s="629"/>
      <c r="I15" s="629" t="s">
        <v>652</v>
      </c>
      <c r="J15" s="629"/>
      <c r="K15" s="11"/>
      <c r="L15" s="11"/>
    </row>
    <row r="16" spans="1:40" ht="15">
      <c r="A16" s="11"/>
      <c r="B16" s="11"/>
      <c r="C16" s="618" t="s">
        <v>653</v>
      </c>
      <c r="D16" s="618"/>
      <c r="E16" s="618"/>
      <c r="F16" s="618"/>
      <c r="G16" s="591">
        <f>SUM(O27:O218)/1000</f>
        <v>36.379769999999986</v>
      </c>
      <c r="H16" s="591"/>
      <c r="I16" s="591">
        <f>(Source!F256/1000)</f>
        <v>331.37703000000005</v>
      </c>
      <c r="J16" s="591"/>
      <c r="K16" s="617" t="s">
        <v>654</v>
      </c>
      <c r="L16" s="617"/>
    </row>
    <row r="17" spans="1:22" ht="14.25">
      <c r="A17" s="11"/>
      <c r="B17" s="11"/>
      <c r="C17" s="619" t="s">
        <v>655</v>
      </c>
      <c r="D17" s="619"/>
      <c r="E17" s="619"/>
      <c r="F17" s="619"/>
      <c r="G17" s="591">
        <f>SUM(W27:W218)/1000</f>
        <v>35.639969999999984</v>
      </c>
      <c r="H17" s="591"/>
      <c r="I17" s="591">
        <f>(Source!F246)/1000</f>
        <v>311.02562999999998</v>
      </c>
      <c r="J17" s="591"/>
      <c r="K17" s="617" t="s">
        <v>654</v>
      </c>
      <c r="L17" s="617"/>
    </row>
    <row r="18" spans="1:22" ht="14.25">
      <c r="A18" s="11"/>
      <c r="B18" s="11"/>
      <c r="C18" s="619" t="s">
        <v>656</v>
      </c>
      <c r="D18" s="619"/>
      <c r="E18" s="619"/>
      <c r="F18" s="619"/>
      <c r="G18" s="591">
        <f>SUM(X27:X218)/1000</f>
        <v>0.7397999999999999</v>
      </c>
      <c r="H18" s="591"/>
      <c r="I18" s="591">
        <f>(Source!F247)/1000</f>
        <v>20.351400000000002</v>
      </c>
      <c r="J18" s="591"/>
      <c r="K18" s="617" t="s">
        <v>654</v>
      </c>
      <c r="L18" s="617"/>
    </row>
    <row r="19" spans="1:22" ht="14.25">
      <c r="A19" s="11"/>
      <c r="B19" s="11"/>
      <c r="C19" s="619" t="s">
        <v>657</v>
      </c>
      <c r="D19" s="619"/>
      <c r="E19" s="619"/>
      <c r="F19" s="619"/>
      <c r="G19" s="591">
        <f>SUM(Y27:Y218)/1000</f>
        <v>0</v>
      </c>
      <c r="H19" s="591"/>
      <c r="I19" s="591">
        <f>(Source!F238)/1000</f>
        <v>0</v>
      </c>
      <c r="J19" s="591"/>
      <c r="K19" s="617" t="s">
        <v>654</v>
      </c>
      <c r="L19" s="617"/>
    </row>
    <row r="20" spans="1:22" ht="14.25">
      <c r="A20" s="11"/>
      <c r="B20" s="11"/>
      <c r="C20" s="619" t="s">
        <v>658</v>
      </c>
      <c r="D20" s="619"/>
      <c r="E20" s="619"/>
      <c r="F20" s="619"/>
      <c r="G20" s="591">
        <f>SUM(Z27:Z218)/1000</f>
        <v>0</v>
      </c>
      <c r="H20" s="591"/>
      <c r="I20" s="591">
        <f>(Source!F248+Source!F249)/1000</f>
        <v>0</v>
      </c>
      <c r="J20" s="591"/>
      <c r="K20" s="617" t="s">
        <v>654</v>
      </c>
      <c r="L20" s="617"/>
    </row>
    <row r="21" spans="1:22" ht="15">
      <c r="A21" s="11"/>
      <c r="B21" s="11"/>
      <c r="C21" s="618" t="s">
        <v>659</v>
      </c>
      <c r="D21" s="618"/>
      <c r="E21" s="618"/>
      <c r="F21" s="618"/>
      <c r="G21" s="591">
        <f>I21</f>
        <v>151.56430799999998</v>
      </c>
      <c r="H21" s="591"/>
      <c r="I21" s="591">
        <f>(Source!F251+Source!F252)</f>
        <v>151.56430799999998</v>
      </c>
      <c r="J21" s="591"/>
      <c r="K21" s="617" t="s">
        <v>660</v>
      </c>
      <c r="L21" s="617"/>
    </row>
    <row r="22" spans="1:22" ht="15">
      <c r="A22" s="11"/>
      <c r="B22" s="11"/>
      <c r="C22" s="618" t="s">
        <v>661</v>
      </c>
      <c r="D22" s="618"/>
      <c r="E22" s="618"/>
      <c r="F22" s="618"/>
      <c r="G22" s="591">
        <f>SUM(R27:R218)/1000</f>
        <v>1.4536600000000002</v>
      </c>
      <c r="H22" s="591"/>
      <c r="I22" s="591">
        <f>(Source!F244+ Source!F243)/1000</f>
        <v>46.080660000000002</v>
      </c>
      <c r="J22" s="591"/>
      <c r="K22" s="617" t="s">
        <v>654</v>
      </c>
      <c r="L22" s="617"/>
    </row>
    <row r="23" spans="1:22" ht="14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4.25">
      <c r="A24" s="621" t="s">
        <v>674</v>
      </c>
      <c r="B24" s="621"/>
      <c r="C24" s="621"/>
      <c r="D24" s="621"/>
      <c r="E24" s="621"/>
      <c r="F24" s="621"/>
      <c r="G24" s="621"/>
      <c r="H24" s="621"/>
      <c r="I24" s="621"/>
      <c r="J24" s="621"/>
      <c r="K24" s="621"/>
      <c r="L24" s="621"/>
    </row>
    <row r="25" spans="1:22" ht="57">
      <c r="A25" s="13" t="s">
        <v>662</v>
      </c>
      <c r="B25" s="13" t="s">
        <v>663</v>
      </c>
      <c r="C25" s="13" t="s">
        <v>664</v>
      </c>
      <c r="D25" s="13" t="s">
        <v>665</v>
      </c>
      <c r="E25" s="13" t="s">
        <v>666</v>
      </c>
      <c r="F25" s="13" t="s">
        <v>667</v>
      </c>
      <c r="G25" s="13" t="s">
        <v>668</v>
      </c>
      <c r="H25" s="13" t="s">
        <v>669</v>
      </c>
      <c r="I25" s="13" t="s">
        <v>670</v>
      </c>
      <c r="J25" s="13" t="s">
        <v>671</v>
      </c>
      <c r="K25" s="13" t="s">
        <v>672</v>
      </c>
      <c r="L25" s="13" t="s">
        <v>673</v>
      </c>
    </row>
    <row r="26" spans="1:22" ht="14.25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  <c r="L26" s="511">
        <v>12</v>
      </c>
    </row>
    <row r="28" spans="1:22" ht="16.5" customHeight="1">
      <c r="A28" s="624" t="str">
        <f>CONCATENATE("Раздел: ",IF(Source!G74&lt;&gt;"Новый раздел", Source!G74, ""))</f>
        <v>Раздел: Строительно-монтажные работы ВЛИ-0,38кВ</v>
      </c>
      <c r="B28" s="624"/>
      <c r="C28" s="624"/>
      <c r="D28" s="624"/>
      <c r="E28" s="624"/>
      <c r="F28" s="624"/>
      <c r="G28" s="624"/>
      <c r="H28" s="624"/>
      <c r="I28" s="624"/>
      <c r="J28" s="624"/>
      <c r="K28" s="624"/>
      <c r="L28" s="624"/>
    </row>
    <row r="29" spans="1:22" ht="28.5">
      <c r="A29" s="39" t="str">
        <f>Source!E78</f>
        <v>1</v>
      </c>
      <c r="B29" s="40" t="str">
        <f>Source!F78</f>
        <v>33-04-016-2</v>
      </c>
      <c r="C29" s="40" t="str">
        <f>Source!G78</f>
        <v>Развозка конструкций и материалов опор ВЛ 0,38-10 кВ по трассе одностоечных железобетонных опор</v>
      </c>
      <c r="D29" s="23" t="str">
        <f>Source!H78</f>
        <v>1 ОПОРА</v>
      </c>
      <c r="E29" s="19">
        <f>Source!I78</f>
        <v>11</v>
      </c>
      <c r="F29" s="24">
        <f>Source!AL78+Source!AM78+Source!AO78</f>
        <v>49.34</v>
      </c>
      <c r="G29" s="25"/>
      <c r="H29" s="24"/>
      <c r="I29" s="25" t="str">
        <f>Source!BO78</f>
        <v>33-04-016-2</v>
      </c>
      <c r="J29" s="25"/>
      <c r="K29" s="24"/>
      <c r="L29" s="26"/>
      <c r="S29">
        <f>ROUND((Source!FX78/100)*((ROUND(Source!AF78*Source!I78, 2)+ROUND(Source!AE78*Source!I78, 2))), 2)</f>
        <v>116.31</v>
      </c>
      <c r="T29">
        <f>Source!X78</f>
        <v>3686.98</v>
      </c>
      <c r="U29">
        <f>ROUND((Source!FY78/100)*((ROUND(Source!AF78*Source!I78, 2)+ROUND(Source!AE78*Source!I78, 2))), 2)</f>
        <v>66.459999999999994</v>
      </c>
      <c r="V29">
        <f>Source!Y78</f>
        <v>2106.85</v>
      </c>
    </row>
    <row r="30" spans="1:22" ht="14.25">
      <c r="A30" s="39"/>
      <c r="B30" s="40"/>
      <c r="C30" s="40" t="s">
        <v>675</v>
      </c>
      <c r="D30" s="23"/>
      <c r="E30" s="19"/>
      <c r="F30" s="24">
        <f>Source!AO78</f>
        <v>3.59</v>
      </c>
      <c r="G30" s="25" t="str">
        <f>Source!DG78</f>
        <v/>
      </c>
      <c r="H30" s="24">
        <f>ROUND(Source!AF78*Source!I78, 2)</f>
        <v>39.49</v>
      </c>
      <c r="I30" s="25"/>
      <c r="J30" s="25">
        <f>IF(Source!BA78&lt;&gt; 0, Source!BA78, 1)</f>
        <v>31.7</v>
      </c>
      <c r="K30" s="24">
        <f>Source!S78</f>
        <v>1251.83</v>
      </c>
      <c r="L30" s="26"/>
      <c r="R30">
        <f>H30</f>
        <v>39.49</v>
      </c>
    </row>
    <row r="31" spans="1:22" ht="14.25">
      <c r="A31" s="39"/>
      <c r="B31" s="40"/>
      <c r="C31" s="40" t="s">
        <v>103</v>
      </c>
      <c r="D31" s="23"/>
      <c r="E31" s="19"/>
      <c r="F31" s="24">
        <f>Source!AM78</f>
        <v>45.75</v>
      </c>
      <c r="G31" s="25" t="str">
        <f>Source!DE78</f>
        <v/>
      </c>
      <c r="H31" s="24">
        <f>ROUND(Source!AD78*Source!I78, 2)</f>
        <v>503.25</v>
      </c>
      <c r="I31" s="25"/>
      <c r="J31" s="25">
        <f>IF(Source!BB78&lt;&gt; 0, Source!BB78, 1)</f>
        <v>10.130000000000001</v>
      </c>
      <c r="K31" s="24">
        <f>Source!Q78</f>
        <v>5097.92</v>
      </c>
      <c r="L31" s="26"/>
    </row>
    <row r="32" spans="1:22" ht="14.25">
      <c r="A32" s="39"/>
      <c r="B32" s="40"/>
      <c r="C32" s="40" t="s">
        <v>676</v>
      </c>
      <c r="D32" s="23"/>
      <c r="E32" s="19"/>
      <c r="F32" s="24">
        <f>Source!AN78</f>
        <v>6.48</v>
      </c>
      <c r="G32" s="25" t="str">
        <f>Source!DF78</f>
        <v/>
      </c>
      <c r="H32" s="27">
        <f>ROUND(Source!AE78*Source!I78, 2)</f>
        <v>71.28</v>
      </c>
      <c r="I32" s="25"/>
      <c r="J32" s="25">
        <f>IF(Source!BS78&lt;&gt; 0, Source!BS78, 1)</f>
        <v>31.7</v>
      </c>
      <c r="K32" s="27">
        <f>Source!R78</f>
        <v>2259.58</v>
      </c>
      <c r="L32" s="26"/>
      <c r="R32">
        <f>H32</f>
        <v>71.28</v>
      </c>
    </row>
    <row r="33" spans="1:26" ht="14.25">
      <c r="A33" s="39"/>
      <c r="B33" s="40"/>
      <c r="C33" s="40" t="s">
        <v>677</v>
      </c>
      <c r="D33" s="23" t="s">
        <v>678</v>
      </c>
      <c r="E33" s="19">
        <f>Source!BZ78</f>
        <v>105</v>
      </c>
      <c r="F33" s="43"/>
      <c r="G33" s="25"/>
      <c r="H33" s="24">
        <f>SUM(S29:S35)</f>
        <v>116.31</v>
      </c>
      <c r="I33" s="28"/>
      <c r="J33" s="21">
        <f>Source!AT78</f>
        <v>105</v>
      </c>
      <c r="K33" s="24">
        <f>SUM(T29:T35)</f>
        <v>3686.98</v>
      </c>
      <c r="L33" s="26"/>
    </row>
    <row r="34" spans="1:26" ht="14.25">
      <c r="A34" s="39"/>
      <c r="B34" s="40"/>
      <c r="C34" s="40" t="s">
        <v>679</v>
      </c>
      <c r="D34" s="23" t="s">
        <v>678</v>
      </c>
      <c r="E34" s="19">
        <f>Source!CA78</f>
        <v>60</v>
      </c>
      <c r="F34" s="43"/>
      <c r="G34" s="25"/>
      <c r="H34" s="24">
        <f>SUM(U29:U35)</f>
        <v>66.459999999999994</v>
      </c>
      <c r="I34" s="28"/>
      <c r="J34" s="21">
        <f>Source!AU78</f>
        <v>60</v>
      </c>
      <c r="K34" s="24">
        <f>SUM(V29:V35)</f>
        <v>2106.85</v>
      </c>
      <c r="L34" s="26"/>
    </row>
    <row r="35" spans="1:26" ht="14.25">
      <c r="A35" s="41"/>
      <c r="B35" s="42"/>
      <c r="C35" s="42" t="s">
        <v>680</v>
      </c>
      <c r="D35" s="29" t="s">
        <v>681</v>
      </c>
      <c r="E35" s="30">
        <f>Source!AQ78</f>
        <v>0.44</v>
      </c>
      <c r="F35" s="31"/>
      <c r="G35" s="32" t="str">
        <f>Source!DI78</f>
        <v/>
      </c>
      <c r="H35" s="31"/>
      <c r="I35" s="32"/>
      <c r="J35" s="32"/>
      <c r="K35" s="31"/>
      <c r="L35" s="33">
        <f>Source!U78</f>
        <v>4.84</v>
      </c>
    </row>
    <row r="36" spans="1:26" ht="15">
      <c r="G36" s="613">
        <f>H30+H31+H33+H34</f>
        <v>725.51</v>
      </c>
      <c r="H36" s="613"/>
      <c r="J36" s="613">
        <f>K30+K31+K33+K34</f>
        <v>12143.58</v>
      </c>
      <c r="K36" s="613"/>
      <c r="L36" s="34">
        <f>Source!U78</f>
        <v>4.84</v>
      </c>
      <c r="O36" s="15">
        <f>G36</f>
        <v>725.51</v>
      </c>
      <c r="P36" s="15">
        <f>J36</f>
        <v>12143.58</v>
      </c>
      <c r="Q36" s="15">
        <f>L36</f>
        <v>4.84</v>
      </c>
      <c r="W36">
        <f>IF(Source!BI78&lt;=1,H30+H31+H33+H34, 0)</f>
        <v>725.51</v>
      </c>
      <c r="X36">
        <f>IF(Source!BI78=2,H30+H31+H33+H34, 0)</f>
        <v>0</v>
      </c>
      <c r="Y36">
        <f>IF(Source!BI78=3,H30+H31+H33+H34, 0)</f>
        <v>0</v>
      </c>
      <c r="Z36">
        <f>IF(Source!BI78=4,H30+H31+H33+H34, 0)</f>
        <v>0</v>
      </c>
    </row>
    <row r="37" spans="1:26" ht="42.75">
      <c r="A37" s="39" t="str">
        <f>Source!E79</f>
        <v>2</v>
      </c>
      <c r="B37" s="40" t="str">
        <f>Source!F79</f>
        <v>33-04-016-5</v>
      </c>
      <c r="C37" s="40" t="str">
        <f>Source!G79</f>
        <v>Развозка конструкций и материалов опор ВЛ 0,38-10 кВ по трассе материалов оснастки одностоечных опор</v>
      </c>
      <c r="D37" s="23" t="str">
        <f>Source!H79</f>
        <v>1 ОПОРА</v>
      </c>
      <c r="E37" s="19">
        <f>Source!I79</f>
        <v>9</v>
      </c>
      <c r="F37" s="24">
        <f>Source!AL79+Source!AM79+Source!AO79</f>
        <v>13.05</v>
      </c>
      <c r="G37" s="25"/>
      <c r="H37" s="24"/>
      <c r="I37" s="25" t="str">
        <f>Source!BO79</f>
        <v>33-04-016-5</v>
      </c>
      <c r="J37" s="25"/>
      <c r="K37" s="24"/>
      <c r="L37" s="26"/>
      <c r="S37">
        <f>ROUND((Source!FX79/100)*((ROUND(Source!AF79*Source!I79, 2)+ROUND(Source!AE79*Source!I79, 2))), 2)</f>
        <v>37.14</v>
      </c>
      <c r="T37">
        <f>Source!X79</f>
        <v>1177.29</v>
      </c>
      <c r="U37">
        <f>ROUND((Source!FY79/100)*((ROUND(Source!AF79*Source!I79, 2)+ROUND(Source!AE79*Source!I79, 2))), 2)</f>
        <v>21.22</v>
      </c>
      <c r="V37">
        <f>Source!Y79</f>
        <v>672.74</v>
      </c>
    </row>
    <row r="38" spans="1:26" ht="14.25">
      <c r="A38" s="39"/>
      <c r="B38" s="40"/>
      <c r="C38" s="40" t="s">
        <v>675</v>
      </c>
      <c r="D38" s="23"/>
      <c r="E38" s="19"/>
      <c r="F38" s="24">
        <f>Source!AO79</f>
        <v>2.04</v>
      </c>
      <c r="G38" s="25" t="str">
        <f>Source!DG79</f>
        <v/>
      </c>
      <c r="H38" s="24">
        <f>ROUND(Source!AF79*Source!I79, 2)</f>
        <v>18.36</v>
      </c>
      <c r="I38" s="25"/>
      <c r="J38" s="25">
        <f>IF(Source!BA79&lt;&gt; 0, Source!BA79, 1)</f>
        <v>31.7</v>
      </c>
      <c r="K38" s="24">
        <f>Source!S79</f>
        <v>582.01</v>
      </c>
      <c r="L38" s="26"/>
      <c r="R38">
        <f>H38</f>
        <v>18.36</v>
      </c>
    </row>
    <row r="39" spans="1:26" ht="14.25">
      <c r="A39" s="39"/>
      <c r="B39" s="40"/>
      <c r="C39" s="40" t="s">
        <v>103</v>
      </c>
      <c r="D39" s="23"/>
      <c r="E39" s="19"/>
      <c r="F39" s="24">
        <f>Source!AM79</f>
        <v>11.01</v>
      </c>
      <c r="G39" s="25" t="str">
        <f>Source!DE79</f>
        <v/>
      </c>
      <c r="H39" s="24">
        <f>ROUND(Source!AD79*Source!I79, 2)</f>
        <v>99.09</v>
      </c>
      <c r="I39" s="25"/>
      <c r="J39" s="25">
        <f>IF(Source!BB79&lt;&gt; 0, Source!BB79, 1)</f>
        <v>10.88</v>
      </c>
      <c r="K39" s="24">
        <f>Source!Q79</f>
        <v>1078.0999999999999</v>
      </c>
      <c r="L39" s="26"/>
    </row>
    <row r="40" spans="1:26" ht="14.25">
      <c r="A40" s="39"/>
      <c r="B40" s="40"/>
      <c r="C40" s="40" t="s">
        <v>676</v>
      </c>
      <c r="D40" s="23"/>
      <c r="E40" s="19"/>
      <c r="F40" s="24">
        <f>Source!AN79</f>
        <v>1.89</v>
      </c>
      <c r="G40" s="25" t="str">
        <f>Source!DF79</f>
        <v/>
      </c>
      <c r="H40" s="27">
        <f>ROUND(Source!AE79*Source!I79, 2)</f>
        <v>17.010000000000002</v>
      </c>
      <c r="I40" s="25"/>
      <c r="J40" s="25">
        <f>IF(Source!BS79&lt;&gt; 0, Source!BS79, 1)</f>
        <v>31.7</v>
      </c>
      <c r="K40" s="27">
        <f>Source!R79</f>
        <v>539.22</v>
      </c>
      <c r="L40" s="26"/>
      <c r="R40">
        <f>H40</f>
        <v>17.010000000000002</v>
      </c>
    </row>
    <row r="41" spans="1:26" ht="14.25">
      <c r="A41" s="39"/>
      <c r="B41" s="40"/>
      <c r="C41" s="40" t="s">
        <v>677</v>
      </c>
      <c r="D41" s="23" t="s">
        <v>678</v>
      </c>
      <c r="E41" s="19">
        <f>Source!BZ79</f>
        <v>105</v>
      </c>
      <c r="F41" s="43"/>
      <c r="G41" s="25"/>
      <c r="H41" s="24">
        <f>SUM(S37:S43)</f>
        <v>37.14</v>
      </c>
      <c r="I41" s="28"/>
      <c r="J41" s="21">
        <f>Source!AT79</f>
        <v>105</v>
      </c>
      <c r="K41" s="24">
        <f>SUM(T37:T43)</f>
        <v>1177.29</v>
      </c>
      <c r="L41" s="26"/>
    </row>
    <row r="42" spans="1:26" ht="14.25">
      <c r="A42" s="39"/>
      <c r="B42" s="40"/>
      <c r="C42" s="40" t="s">
        <v>679</v>
      </c>
      <c r="D42" s="23" t="s">
        <v>678</v>
      </c>
      <c r="E42" s="19">
        <f>Source!CA79</f>
        <v>60</v>
      </c>
      <c r="F42" s="43"/>
      <c r="G42" s="25"/>
      <c r="H42" s="24">
        <f>SUM(U37:U43)</f>
        <v>21.22</v>
      </c>
      <c r="I42" s="28"/>
      <c r="J42" s="21">
        <f>Source!AU79</f>
        <v>60</v>
      </c>
      <c r="K42" s="24">
        <f>SUM(V37:V43)</f>
        <v>672.74</v>
      </c>
      <c r="L42" s="26"/>
    </row>
    <row r="43" spans="1:26" ht="14.25">
      <c r="A43" s="41"/>
      <c r="B43" s="42"/>
      <c r="C43" s="42" t="s">
        <v>680</v>
      </c>
      <c r="D43" s="29" t="s">
        <v>681</v>
      </c>
      <c r="E43" s="30">
        <f>Source!AQ79</f>
        <v>0.25</v>
      </c>
      <c r="F43" s="31"/>
      <c r="G43" s="32" t="str">
        <f>Source!DI79</f>
        <v/>
      </c>
      <c r="H43" s="31"/>
      <c r="I43" s="32"/>
      <c r="J43" s="32"/>
      <c r="K43" s="31"/>
      <c r="L43" s="33">
        <f>Source!U79</f>
        <v>2.25</v>
      </c>
    </row>
    <row r="44" spans="1:26" ht="15">
      <c r="G44" s="613">
        <f>H38+H39+H41+H42</f>
        <v>175.81</v>
      </c>
      <c r="H44" s="613"/>
      <c r="J44" s="613">
        <f>K38+K39+K41+K42</f>
        <v>3510.1399999999994</v>
      </c>
      <c r="K44" s="613"/>
      <c r="L44" s="34">
        <f>Source!U79</f>
        <v>2.25</v>
      </c>
      <c r="O44" s="15">
        <f>G44</f>
        <v>175.81</v>
      </c>
      <c r="P44" s="15">
        <f>J44</f>
        <v>3510.1399999999994</v>
      </c>
      <c r="Q44" s="15">
        <f>L44</f>
        <v>2.25</v>
      </c>
      <c r="W44">
        <f>IF(Source!BI79&lt;=1,H38+H39+H41+H42, 0)</f>
        <v>175.81</v>
      </c>
      <c r="X44">
        <f>IF(Source!BI79=2,H38+H39+H41+H42, 0)</f>
        <v>0</v>
      </c>
      <c r="Y44">
        <f>IF(Source!BI79=3,H38+H39+H41+H42, 0)</f>
        <v>0</v>
      </c>
      <c r="Z44">
        <f>IF(Source!BI79=4,H38+H39+H41+H42, 0)</f>
        <v>0</v>
      </c>
    </row>
    <row r="45" spans="1:26" ht="28.5">
      <c r="A45" s="39" t="str">
        <f>Source!E80</f>
        <v>3</v>
      </c>
      <c r="B45" s="40" t="str">
        <f>Source!F80</f>
        <v>33-04-016-6</v>
      </c>
      <c r="C45" s="40" t="str">
        <f>Source!G80</f>
        <v>Развозка конструкций и материалов опор ВЛ 0,38-10 кВ по трассе материалов оснастки сложных опор</v>
      </c>
      <c r="D45" s="23" t="str">
        <f>Source!H80</f>
        <v>1 ОПОРА</v>
      </c>
      <c r="E45" s="19">
        <f>Source!I80</f>
        <v>2</v>
      </c>
      <c r="F45" s="24">
        <f>Source!AL80+Source!AM80+Source!AO80</f>
        <v>15.030000000000001</v>
      </c>
      <c r="G45" s="25"/>
      <c r="H45" s="24"/>
      <c r="I45" s="25" t="str">
        <f>Source!BO80</f>
        <v>33-04-016-6</v>
      </c>
      <c r="J45" s="25"/>
      <c r="K45" s="24"/>
      <c r="L45" s="26"/>
      <c r="S45">
        <f>ROUND((Source!FX80/100)*((ROUND(Source!AF80*Source!I80, 2)+ROUND(Source!AE80*Source!I80, 2))), 2)</f>
        <v>9.68</v>
      </c>
      <c r="T45">
        <f>Source!X80</f>
        <v>306.88</v>
      </c>
      <c r="U45">
        <f>ROUND((Source!FY80/100)*((ROUND(Source!AF80*Source!I80, 2)+ROUND(Source!AE80*Source!I80, 2))), 2)</f>
        <v>5.53</v>
      </c>
      <c r="V45">
        <f>Source!Y80</f>
        <v>175.36</v>
      </c>
    </row>
    <row r="46" spans="1:26" ht="14.25">
      <c r="A46" s="39"/>
      <c r="B46" s="40"/>
      <c r="C46" s="40" t="s">
        <v>675</v>
      </c>
      <c r="D46" s="23"/>
      <c r="E46" s="19"/>
      <c r="F46" s="24">
        <f>Source!AO80</f>
        <v>2.4500000000000002</v>
      </c>
      <c r="G46" s="25" t="str">
        <f>Source!DG80</f>
        <v/>
      </c>
      <c r="H46" s="24">
        <f>ROUND(Source!AF80*Source!I80, 2)</f>
        <v>4.9000000000000004</v>
      </c>
      <c r="I46" s="25"/>
      <c r="J46" s="25">
        <f>IF(Source!BA80&lt;&gt; 0, Source!BA80, 1)</f>
        <v>31.7</v>
      </c>
      <c r="K46" s="24">
        <f>Source!S80</f>
        <v>155.33000000000001</v>
      </c>
      <c r="L46" s="26"/>
      <c r="R46">
        <f>H46</f>
        <v>4.9000000000000004</v>
      </c>
    </row>
    <row r="47" spans="1:26" ht="14.25">
      <c r="A47" s="39"/>
      <c r="B47" s="40"/>
      <c r="C47" s="40" t="s">
        <v>103</v>
      </c>
      <c r="D47" s="23"/>
      <c r="E47" s="19"/>
      <c r="F47" s="24">
        <f>Source!AM80</f>
        <v>12.58</v>
      </c>
      <c r="G47" s="25" t="str">
        <f>Source!DE80</f>
        <v/>
      </c>
      <c r="H47" s="24">
        <f>ROUND(Source!AD80*Source!I80, 2)</f>
        <v>25.16</v>
      </c>
      <c r="I47" s="25"/>
      <c r="J47" s="25">
        <f>IF(Source!BB80&lt;&gt; 0, Source!BB80, 1)</f>
        <v>10.88</v>
      </c>
      <c r="K47" s="24">
        <f>Source!Q80</f>
        <v>273.74</v>
      </c>
      <c r="L47" s="26"/>
    </row>
    <row r="48" spans="1:26" ht="14.25">
      <c r="A48" s="39"/>
      <c r="B48" s="40"/>
      <c r="C48" s="40" t="s">
        <v>676</v>
      </c>
      <c r="D48" s="23"/>
      <c r="E48" s="19"/>
      <c r="F48" s="24">
        <f>Source!AN80</f>
        <v>2.16</v>
      </c>
      <c r="G48" s="25" t="str">
        <f>Source!DF80</f>
        <v/>
      </c>
      <c r="H48" s="27">
        <f>ROUND(Source!AE80*Source!I80, 2)</f>
        <v>4.32</v>
      </c>
      <c r="I48" s="25"/>
      <c r="J48" s="25">
        <f>IF(Source!BS80&lt;&gt; 0, Source!BS80, 1)</f>
        <v>31.7</v>
      </c>
      <c r="K48" s="27">
        <f>Source!R80</f>
        <v>136.94</v>
      </c>
      <c r="L48" s="26"/>
      <c r="R48">
        <f>H48</f>
        <v>4.32</v>
      </c>
    </row>
    <row r="49" spans="1:26" ht="14.25">
      <c r="A49" s="39"/>
      <c r="B49" s="40"/>
      <c r="C49" s="40" t="s">
        <v>677</v>
      </c>
      <c r="D49" s="23" t="s">
        <v>678</v>
      </c>
      <c r="E49" s="19">
        <f>Source!BZ80</f>
        <v>105</v>
      </c>
      <c r="F49" s="43"/>
      <c r="G49" s="25"/>
      <c r="H49" s="24">
        <f>SUM(S45:S51)</f>
        <v>9.68</v>
      </c>
      <c r="I49" s="28"/>
      <c r="J49" s="21">
        <f>Source!AT80</f>
        <v>105</v>
      </c>
      <c r="K49" s="24">
        <f>SUM(T45:T51)</f>
        <v>306.88</v>
      </c>
      <c r="L49" s="26"/>
    </row>
    <row r="50" spans="1:26" ht="14.25">
      <c r="A50" s="39"/>
      <c r="B50" s="40"/>
      <c r="C50" s="40" t="s">
        <v>679</v>
      </c>
      <c r="D50" s="23" t="s">
        <v>678</v>
      </c>
      <c r="E50" s="19">
        <f>Source!CA80</f>
        <v>60</v>
      </c>
      <c r="F50" s="43"/>
      <c r="G50" s="25"/>
      <c r="H50" s="24">
        <f>SUM(U45:U51)</f>
        <v>5.53</v>
      </c>
      <c r="I50" s="28"/>
      <c r="J50" s="21">
        <f>Source!AU80</f>
        <v>60</v>
      </c>
      <c r="K50" s="24">
        <f>SUM(V45:V51)</f>
        <v>175.36</v>
      </c>
      <c r="L50" s="26"/>
    </row>
    <row r="51" spans="1:26" ht="14.25">
      <c r="A51" s="41"/>
      <c r="B51" s="42"/>
      <c r="C51" s="42" t="s">
        <v>680</v>
      </c>
      <c r="D51" s="29" t="s">
        <v>681</v>
      </c>
      <c r="E51" s="30">
        <f>Source!AQ80</f>
        <v>0.3</v>
      </c>
      <c r="F51" s="31"/>
      <c r="G51" s="32" t="str">
        <f>Source!DI80</f>
        <v/>
      </c>
      <c r="H51" s="31"/>
      <c r="I51" s="32"/>
      <c r="J51" s="32"/>
      <c r="K51" s="31"/>
      <c r="L51" s="33">
        <f>Source!U80</f>
        <v>0.6</v>
      </c>
    </row>
    <row r="52" spans="1:26" ht="15">
      <c r="G52" s="613">
        <f>H46+H47+H49+H50</f>
        <v>45.27</v>
      </c>
      <c r="H52" s="613"/>
      <c r="J52" s="613">
        <f>K46+K47+K49+K50</f>
        <v>911.31000000000006</v>
      </c>
      <c r="K52" s="613"/>
      <c r="L52" s="34">
        <f>Source!U80</f>
        <v>0.6</v>
      </c>
      <c r="O52" s="15">
        <f>G52</f>
        <v>45.27</v>
      </c>
      <c r="P52" s="15">
        <f>J52</f>
        <v>911.31000000000006</v>
      </c>
      <c r="Q52" s="15">
        <f>L52</f>
        <v>0.6</v>
      </c>
      <c r="W52">
        <f>IF(Source!BI80&lt;=1,H46+H47+H49+H50, 0)</f>
        <v>45.27</v>
      </c>
      <c r="X52">
        <f>IF(Source!BI80=2,H46+H47+H49+H50, 0)</f>
        <v>0</v>
      </c>
      <c r="Y52">
        <f>IF(Source!BI80=3,H46+H47+H49+H50, 0)</f>
        <v>0</v>
      </c>
      <c r="Z52">
        <f>IF(Source!BI80=4,H46+H47+H49+H50, 0)</f>
        <v>0</v>
      </c>
    </row>
    <row r="53" spans="1:26" ht="28.5">
      <c r="A53" s="39" t="str">
        <f>Source!E81</f>
        <v>4</v>
      </c>
      <c r="B53" s="40" t="str">
        <f>Source!F81</f>
        <v>33-04-003-1</v>
      </c>
      <c r="C53" s="40" t="str">
        <f>Source!G81</f>
        <v>Установка железобетонных опор ВЛ 0,38; 6-10 кВ с траверсами без приставок одностоечных</v>
      </c>
      <c r="D53" s="23" t="str">
        <f>Source!H81</f>
        <v>1 ОПОРА</v>
      </c>
      <c r="E53" s="19">
        <f>Source!I81</f>
        <v>9</v>
      </c>
      <c r="F53" s="24">
        <f>Source!AL81+Source!AM81+Source!AO81</f>
        <v>203.40000000000003</v>
      </c>
      <c r="G53" s="25"/>
      <c r="H53" s="24"/>
      <c r="I53" s="25" t="str">
        <f>Source!BO81</f>
        <v>33-04-003-1</v>
      </c>
      <c r="J53" s="25"/>
      <c r="K53" s="24"/>
      <c r="L53" s="26"/>
      <c r="S53">
        <f>ROUND((Source!FX81/100)*((ROUND(Source!AF81*Source!I81, 2)+ROUND(Source!AE81*Source!I81, 2))), 2)</f>
        <v>403.7</v>
      </c>
      <c r="T53">
        <f>Source!X81</f>
        <v>12797.42</v>
      </c>
      <c r="U53">
        <f>ROUND((Source!FY81/100)*((ROUND(Source!AF81*Source!I81, 2)+ROUND(Source!AE81*Source!I81, 2))), 2)</f>
        <v>230.69</v>
      </c>
      <c r="V53">
        <f>Source!Y81</f>
        <v>7312.81</v>
      </c>
    </row>
    <row r="54" spans="1:26" ht="14.25">
      <c r="A54" s="39"/>
      <c r="B54" s="40"/>
      <c r="C54" s="40" t="s">
        <v>675</v>
      </c>
      <c r="D54" s="23"/>
      <c r="E54" s="19"/>
      <c r="F54" s="24">
        <f>Source!AO81</f>
        <v>33.67</v>
      </c>
      <c r="G54" s="25" t="str">
        <f>Source!DG81</f>
        <v/>
      </c>
      <c r="H54" s="24">
        <f>ROUND(Source!AF81*Source!I81, 2)</f>
        <v>303.02999999999997</v>
      </c>
      <c r="I54" s="25"/>
      <c r="J54" s="25">
        <f>IF(Source!BA81&lt;&gt; 0, Source!BA81, 1)</f>
        <v>31.7</v>
      </c>
      <c r="K54" s="24">
        <f>Source!S81</f>
        <v>9606.0499999999993</v>
      </c>
      <c r="L54" s="26"/>
      <c r="R54">
        <f>H54</f>
        <v>303.02999999999997</v>
      </c>
    </row>
    <row r="55" spans="1:26" ht="14.25">
      <c r="A55" s="39"/>
      <c r="B55" s="40"/>
      <c r="C55" s="40" t="s">
        <v>103</v>
      </c>
      <c r="D55" s="23"/>
      <c r="E55" s="19"/>
      <c r="F55" s="24">
        <f>Source!AM81</f>
        <v>124.62</v>
      </c>
      <c r="G55" s="25" t="str">
        <f>Source!DE81</f>
        <v/>
      </c>
      <c r="H55" s="24">
        <f>ROUND(Source!AD81*Source!I81, 2)</f>
        <v>1121.58</v>
      </c>
      <c r="I55" s="25"/>
      <c r="J55" s="25">
        <f>IF(Source!BB81&lt;&gt; 0, Source!BB81, 1)</f>
        <v>7.6</v>
      </c>
      <c r="K55" s="24">
        <f>Source!Q81</f>
        <v>8524.01</v>
      </c>
      <c r="L55" s="26"/>
    </row>
    <row r="56" spans="1:26" ht="14.25">
      <c r="A56" s="39"/>
      <c r="B56" s="40"/>
      <c r="C56" s="40" t="s">
        <v>676</v>
      </c>
      <c r="D56" s="23"/>
      <c r="E56" s="19"/>
      <c r="F56" s="24">
        <f>Source!AN81</f>
        <v>9.0500000000000007</v>
      </c>
      <c r="G56" s="25" t="str">
        <f>Source!DF81</f>
        <v/>
      </c>
      <c r="H56" s="27">
        <f>ROUND(Source!AE81*Source!I81, 2)</f>
        <v>81.45</v>
      </c>
      <c r="I56" s="25"/>
      <c r="J56" s="25">
        <f>IF(Source!BS81&lt;&gt; 0, Source!BS81, 1)</f>
        <v>31.7</v>
      </c>
      <c r="K56" s="27">
        <f>Source!R81</f>
        <v>2581.9699999999998</v>
      </c>
      <c r="L56" s="26"/>
      <c r="R56">
        <f>H56</f>
        <v>81.45</v>
      </c>
    </row>
    <row r="57" spans="1:26" ht="14.25">
      <c r="A57" s="39"/>
      <c r="B57" s="40"/>
      <c r="C57" s="40" t="s">
        <v>682</v>
      </c>
      <c r="D57" s="23"/>
      <c r="E57" s="19"/>
      <c r="F57" s="24">
        <f>Source!AL81</f>
        <v>45.11</v>
      </c>
      <c r="G57" s="25" t="str">
        <f>Source!DD81</f>
        <v/>
      </c>
      <c r="H57" s="24">
        <f>ROUND(Source!AC81*Source!I81, 2)</f>
        <v>405.99</v>
      </c>
      <c r="I57" s="25"/>
      <c r="J57" s="25">
        <f>IF(Source!BC81&lt;&gt; 0, Source!BC81, 1)</f>
        <v>3.36</v>
      </c>
      <c r="K57" s="24">
        <f>Source!P81</f>
        <v>1364.13</v>
      </c>
      <c r="L57" s="26"/>
    </row>
    <row r="58" spans="1:26" ht="14.25">
      <c r="A58" s="39"/>
      <c r="B58" s="40"/>
      <c r="C58" s="40" t="s">
        <v>677</v>
      </c>
      <c r="D58" s="23" t="s">
        <v>678</v>
      </c>
      <c r="E58" s="19">
        <f>Source!BZ81</f>
        <v>105</v>
      </c>
      <c r="F58" s="43"/>
      <c r="G58" s="25"/>
      <c r="H58" s="24">
        <f>SUM(S53:S61)</f>
        <v>403.7</v>
      </c>
      <c r="I58" s="28"/>
      <c r="J58" s="21">
        <f>Source!AT81</f>
        <v>105</v>
      </c>
      <c r="K58" s="24">
        <f>SUM(T53:T61)</f>
        <v>12797.42</v>
      </c>
      <c r="L58" s="26"/>
    </row>
    <row r="59" spans="1:26" ht="14.25">
      <c r="A59" s="39"/>
      <c r="B59" s="40"/>
      <c r="C59" s="40" t="s">
        <v>679</v>
      </c>
      <c r="D59" s="23" t="s">
        <v>678</v>
      </c>
      <c r="E59" s="19">
        <f>Source!CA81</f>
        <v>60</v>
      </c>
      <c r="F59" s="43"/>
      <c r="G59" s="25"/>
      <c r="H59" s="24">
        <f>SUM(U53:U61)</f>
        <v>230.69</v>
      </c>
      <c r="I59" s="28"/>
      <c r="J59" s="21">
        <f>Source!AU81</f>
        <v>60</v>
      </c>
      <c r="K59" s="24">
        <f>SUM(V53:V61)</f>
        <v>7312.81</v>
      </c>
      <c r="L59" s="26"/>
    </row>
    <row r="60" spans="1:26" ht="14.25">
      <c r="A60" s="39"/>
      <c r="B60" s="40"/>
      <c r="C60" s="40" t="s">
        <v>680</v>
      </c>
      <c r="D60" s="23" t="s">
        <v>681</v>
      </c>
      <c r="E60" s="19">
        <f>Source!AQ81</f>
        <v>3.8</v>
      </c>
      <c r="F60" s="24"/>
      <c r="G60" s="25" t="str">
        <f>Source!DI81</f>
        <v/>
      </c>
      <c r="H60" s="24"/>
      <c r="I60" s="25"/>
      <c r="J60" s="25"/>
      <c r="K60" s="24"/>
      <c r="L60" s="35">
        <f>Source!U81</f>
        <v>34.199999999999996</v>
      </c>
    </row>
    <row r="61" spans="1:26" ht="14.25">
      <c r="A61" s="41" t="str">
        <f>Source!E82</f>
        <v>4,1</v>
      </c>
      <c r="B61" s="42" t="str">
        <f>Source!F82</f>
        <v>509-1073</v>
      </c>
      <c r="C61" s="42" t="str">
        <f>Source!G82</f>
        <v>Колпачки полиэтиленовые</v>
      </c>
      <c r="D61" s="29" t="str">
        <f>Source!H82</f>
        <v>100 шт.</v>
      </c>
      <c r="E61" s="30">
        <f>Source!I82</f>
        <v>-0.54</v>
      </c>
      <c r="F61" s="31">
        <f>Source!AL82+Source!AM82+Source!AO82</f>
        <v>601</v>
      </c>
      <c r="G61" s="36" t="s">
        <v>3</v>
      </c>
      <c r="H61" s="31">
        <f>ROUND(Source!AC82*Source!I82, 2)+ROUND(Source!AD82*Source!I82, 2)+ROUND(Source!AF82*Source!I82, 2)</f>
        <v>-324.54000000000002</v>
      </c>
      <c r="I61" s="32"/>
      <c r="J61" s="32">
        <f>IF(Source!BC82&lt;&gt; 0, Source!BC82, 1)</f>
        <v>2.66</v>
      </c>
      <c r="K61" s="31">
        <f>Source!O82</f>
        <v>-863.28</v>
      </c>
      <c r="L61" s="37"/>
      <c r="S61">
        <f>ROUND((Source!FX82/100)*((ROUND(Source!AF82*Source!I82, 2)+ROUND(Source!AE82*Source!I82, 2))), 2)</f>
        <v>0</v>
      </c>
      <c r="T61">
        <f>Source!X82</f>
        <v>0</v>
      </c>
      <c r="U61">
        <f>ROUND((Source!FY82/100)*((ROUND(Source!AF82*Source!I82, 2)+ROUND(Source!AE82*Source!I82, 2))), 2)</f>
        <v>0</v>
      </c>
      <c r="V61">
        <f>Source!Y82</f>
        <v>0</v>
      </c>
      <c r="W61">
        <f>IF(Source!BI82&lt;=1,H61, 0)</f>
        <v>-324.54000000000002</v>
      </c>
      <c r="X61">
        <f>IF(Source!BI82=2,H61, 0)</f>
        <v>0</v>
      </c>
      <c r="Y61">
        <f>IF(Source!BI82=3,H61, 0)</f>
        <v>0</v>
      </c>
      <c r="Z61">
        <f>IF(Source!BI82=4,H61, 0)</f>
        <v>0</v>
      </c>
    </row>
    <row r="62" spans="1:26" ht="15">
      <c r="G62" s="613">
        <f>H54+H55+H57+H58+H59+SUM(H61:H61)</f>
        <v>2140.4499999999998</v>
      </c>
      <c r="H62" s="613"/>
      <c r="J62" s="613">
        <f>K54+K55+K57+K58+K59+SUM(K61:K61)</f>
        <v>38741.14</v>
      </c>
      <c r="K62" s="613"/>
      <c r="L62" s="34">
        <f>Source!U81</f>
        <v>34.199999999999996</v>
      </c>
      <c r="O62" s="15">
        <f>G62</f>
        <v>2140.4499999999998</v>
      </c>
      <c r="P62" s="15">
        <f>J62</f>
        <v>38741.14</v>
      </c>
      <c r="Q62" s="15">
        <f>L62</f>
        <v>34.199999999999996</v>
      </c>
      <c r="W62">
        <f>IF(Source!BI81&lt;=1,H54+H55+H57+H58+H59, 0)</f>
        <v>2464.9899999999998</v>
      </c>
      <c r="X62">
        <f>IF(Source!BI81=2,H54+H55+H57+H58+H59, 0)</f>
        <v>0</v>
      </c>
      <c r="Y62">
        <f>IF(Source!BI81=3,H54+H55+H57+H58+H59, 0)</f>
        <v>0</v>
      </c>
      <c r="Z62">
        <f>IF(Source!BI81=4,H54+H55+H57+H58+H59, 0)</f>
        <v>0</v>
      </c>
    </row>
    <row r="63" spans="1:26" ht="42.75">
      <c r="A63" s="39" t="str">
        <f>Source!E83</f>
        <v>5</v>
      </c>
      <c r="B63" s="40" t="str">
        <f>Source!F83</f>
        <v>33-04-003-2</v>
      </c>
      <c r="C63" s="40" t="str">
        <f>Source!G83</f>
        <v>Установка железобетонных опор ВЛ 0,38; 6-10 кВ с траверсами без приставок одностоечных с одним подкосом</v>
      </c>
      <c r="D63" s="23" t="str">
        <f>Source!H83</f>
        <v>1 ОПОРА</v>
      </c>
      <c r="E63" s="19">
        <f>Source!I83</f>
        <v>1</v>
      </c>
      <c r="F63" s="24">
        <f>Source!AL83+Source!AM83+Source!AO83</f>
        <v>407.65000000000003</v>
      </c>
      <c r="G63" s="25"/>
      <c r="H63" s="24"/>
      <c r="I63" s="25" t="str">
        <f>Source!BO83</f>
        <v>33-04-003-2</v>
      </c>
      <c r="J63" s="25"/>
      <c r="K63" s="24"/>
      <c r="L63" s="26"/>
      <c r="S63">
        <f>ROUND((Source!FX83/100)*((ROUND(Source!AF83*Source!I83, 2)+ROUND(Source!AE83*Source!I83, 2))), 2)</f>
        <v>96.15</v>
      </c>
      <c r="T63">
        <f>Source!X83</f>
        <v>3047.91</v>
      </c>
      <c r="U63">
        <f>ROUND((Source!FY83/100)*((ROUND(Source!AF83*Source!I83, 2)+ROUND(Source!AE83*Source!I83, 2))), 2)</f>
        <v>54.94</v>
      </c>
      <c r="V63">
        <f>Source!Y83</f>
        <v>1741.66</v>
      </c>
    </row>
    <row r="64" spans="1:26" ht="14.25">
      <c r="A64" s="39"/>
      <c r="B64" s="40"/>
      <c r="C64" s="40" t="s">
        <v>675</v>
      </c>
      <c r="D64" s="23"/>
      <c r="E64" s="19"/>
      <c r="F64" s="24">
        <f>Source!AO83</f>
        <v>69.989999999999995</v>
      </c>
      <c r="G64" s="25" t="str">
        <f>Source!DG83</f>
        <v/>
      </c>
      <c r="H64" s="24">
        <f>ROUND(Source!AF83*Source!I83, 2)</f>
        <v>69.989999999999995</v>
      </c>
      <c r="I64" s="25"/>
      <c r="J64" s="25">
        <f>IF(Source!BA83&lt;&gt; 0, Source!BA83, 1)</f>
        <v>31.7</v>
      </c>
      <c r="K64" s="24">
        <f>Source!S83</f>
        <v>2218.6799999999998</v>
      </c>
      <c r="L64" s="26"/>
      <c r="R64">
        <f>H64</f>
        <v>69.989999999999995</v>
      </c>
    </row>
    <row r="65" spans="1:26" ht="14.25">
      <c r="A65" s="39"/>
      <c r="B65" s="40"/>
      <c r="C65" s="40" t="s">
        <v>103</v>
      </c>
      <c r="D65" s="23"/>
      <c r="E65" s="19"/>
      <c r="F65" s="24">
        <f>Source!AM83</f>
        <v>292.55</v>
      </c>
      <c r="G65" s="25" t="str">
        <f>Source!DE83</f>
        <v/>
      </c>
      <c r="H65" s="24">
        <f>ROUND(Source!AD83*Source!I83, 2)</f>
        <v>292.55</v>
      </c>
      <c r="I65" s="25"/>
      <c r="J65" s="25">
        <f>IF(Source!BB83&lt;&gt; 0, Source!BB83, 1)</f>
        <v>7.56</v>
      </c>
      <c r="K65" s="24">
        <f>Source!Q83</f>
        <v>2211.6799999999998</v>
      </c>
      <c r="L65" s="26"/>
    </row>
    <row r="66" spans="1:26" ht="14.25">
      <c r="A66" s="39"/>
      <c r="B66" s="40"/>
      <c r="C66" s="40" t="s">
        <v>676</v>
      </c>
      <c r="D66" s="23"/>
      <c r="E66" s="19"/>
      <c r="F66" s="24">
        <f>Source!AN83</f>
        <v>21.58</v>
      </c>
      <c r="G66" s="25" t="str">
        <f>Source!DF83</f>
        <v/>
      </c>
      <c r="H66" s="27">
        <f>ROUND(Source!AE83*Source!I83, 2)</f>
        <v>21.58</v>
      </c>
      <c r="I66" s="25"/>
      <c r="J66" s="25">
        <f>IF(Source!BS83&lt;&gt; 0, Source!BS83, 1)</f>
        <v>31.7</v>
      </c>
      <c r="K66" s="27">
        <f>Source!R83</f>
        <v>684.09</v>
      </c>
      <c r="L66" s="26"/>
      <c r="R66">
        <f>H66</f>
        <v>21.58</v>
      </c>
    </row>
    <row r="67" spans="1:26" ht="14.25">
      <c r="A67" s="39"/>
      <c r="B67" s="40"/>
      <c r="C67" s="40" t="s">
        <v>682</v>
      </c>
      <c r="D67" s="23"/>
      <c r="E67" s="19"/>
      <c r="F67" s="24">
        <f>Source!AL83</f>
        <v>45.11</v>
      </c>
      <c r="G67" s="25" t="str">
        <f>Source!DD83</f>
        <v/>
      </c>
      <c r="H67" s="24">
        <f>ROUND(Source!AC83*Source!I83, 2)</f>
        <v>45.11</v>
      </c>
      <c r="I67" s="25"/>
      <c r="J67" s="25">
        <f>IF(Source!BC83&lt;&gt; 0, Source!BC83, 1)</f>
        <v>3.36</v>
      </c>
      <c r="K67" s="24">
        <f>Source!P83</f>
        <v>151.57</v>
      </c>
      <c r="L67" s="26"/>
    </row>
    <row r="68" spans="1:26" ht="14.25">
      <c r="A68" s="39"/>
      <c r="B68" s="40"/>
      <c r="C68" s="40" t="s">
        <v>677</v>
      </c>
      <c r="D68" s="23" t="s">
        <v>678</v>
      </c>
      <c r="E68" s="19">
        <f>Source!BZ83</f>
        <v>105</v>
      </c>
      <c r="F68" s="43"/>
      <c r="G68" s="25"/>
      <c r="H68" s="24">
        <f>SUM(S63:S71)</f>
        <v>96.15</v>
      </c>
      <c r="I68" s="28"/>
      <c r="J68" s="21">
        <f>Source!AT83</f>
        <v>105</v>
      </c>
      <c r="K68" s="24">
        <f>SUM(T63:T71)</f>
        <v>3047.91</v>
      </c>
      <c r="L68" s="26"/>
    </row>
    <row r="69" spans="1:26" ht="14.25">
      <c r="A69" s="39"/>
      <c r="B69" s="40"/>
      <c r="C69" s="40" t="s">
        <v>679</v>
      </c>
      <c r="D69" s="23" t="s">
        <v>678</v>
      </c>
      <c r="E69" s="19">
        <f>Source!CA83</f>
        <v>60</v>
      </c>
      <c r="F69" s="43"/>
      <c r="G69" s="25"/>
      <c r="H69" s="24">
        <f>SUM(U63:U71)</f>
        <v>54.94</v>
      </c>
      <c r="I69" s="28"/>
      <c r="J69" s="21">
        <f>Source!AU83</f>
        <v>60</v>
      </c>
      <c r="K69" s="24">
        <f>SUM(V63:V71)</f>
        <v>1741.66</v>
      </c>
      <c r="L69" s="26"/>
    </row>
    <row r="70" spans="1:26" ht="14.25">
      <c r="A70" s="39"/>
      <c r="B70" s="40"/>
      <c r="C70" s="40" t="s">
        <v>680</v>
      </c>
      <c r="D70" s="23" t="s">
        <v>681</v>
      </c>
      <c r="E70" s="19">
        <f>Source!AQ83</f>
        <v>7.9</v>
      </c>
      <c r="F70" s="24"/>
      <c r="G70" s="25" t="str">
        <f>Source!DI83</f>
        <v/>
      </c>
      <c r="H70" s="24"/>
      <c r="I70" s="25"/>
      <c r="J70" s="25"/>
      <c r="K70" s="24"/>
      <c r="L70" s="35">
        <f>Source!U83</f>
        <v>7.9</v>
      </c>
    </row>
    <row r="71" spans="1:26" ht="14.25">
      <c r="A71" s="41" t="str">
        <f>Source!E84</f>
        <v>5,1</v>
      </c>
      <c r="B71" s="42" t="str">
        <f>Source!F84</f>
        <v>509-1073</v>
      </c>
      <c r="C71" s="42" t="str">
        <f>Source!G84</f>
        <v>Колпачки полиэтиленовые</v>
      </c>
      <c r="D71" s="29" t="str">
        <f>Source!H84</f>
        <v>100 шт.</v>
      </c>
      <c r="E71" s="30">
        <f>Source!I84</f>
        <v>-0.06</v>
      </c>
      <c r="F71" s="31">
        <f>Source!AL84+Source!AM84+Source!AO84</f>
        <v>601</v>
      </c>
      <c r="G71" s="36" t="s">
        <v>3</v>
      </c>
      <c r="H71" s="31">
        <f>ROUND(Source!AC84*Source!I84, 2)+ROUND(Source!AD84*Source!I84, 2)+ROUND(Source!AF84*Source!I84, 2)</f>
        <v>-36.06</v>
      </c>
      <c r="I71" s="32"/>
      <c r="J71" s="32">
        <f>IF(Source!BC84&lt;&gt; 0, Source!BC84, 1)</f>
        <v>2.66</v>
      </c>
      <c r="K71" s="31">
        <f>Source!O84</f>
        <v>-95.92</v>
      </c>
      <c r="L71" s="37"/>
      <c r="S71">
        <f>ROUND((Source!FX84/100)*((ROUND(Source!AF84*Source!I84, 2)+ROUND(Source!AE84*Source!I84, 2))), 2)</f>
        <v>0</v>
      </c>
      <c r="T71">
        <f>Source!X84</f>
        <v>0</v>
      </c>
      <c r="U71">
        <f>ROUND((Source!FY84/100)*((ROUND(Source!AF84*Source!I84, 2)+ROUND(Source!AE84*Source!I84, 2))), 2)</f>
        <v>0</v>
      </c>
      <c r="V71">
        <f>Source!Y84</f>
        <v>0</v>
      </c>
      <c r="W71">
        <f>IF(Source!BI84&lt;=1,H71, 0)</f>
        <v>-36.06</v>
      </c>
      <c r="X71">
        <f>IF(Source!BI84=2,H71, 0)</f>
        <v>0</v>
      </c>
      <c r="Y71">
        <f>IF(Source!BI84=3,H71, 0)</f>
        <v>0</v>
      </c>
      <c r="Z71">
        <f>IF(Source!BI84=4,H71, 0)</f>
        <v>0</v>
      </c>
    </row>
    <row r="72" spans="1:26" ht="15">
      <c r="G72" s="613">
        <f>H64+H65+H67+H68+H69+SUM(H71:H71)</f>
        <v>522.68000000000006</v>
      </c>
      <c r="H72" s="613"/>
      <c r="J72" s="613">
        <f>K64+K65+K67+K68+K69+SUM(K71:K71)</f>
        <v>9275.58</v>
      </c>
      <c r="K72" s="613"/>
      <c r="L72" s="34">
        <f>Source!U83</f>
        <v>7.9</v>
      </c>
      <c r="O72" s="15">
        <f>G72</f>
        <v>522.68000000000006</v>
      </c>
      <c r="P72" s="15">
        <f>J72</f>
        <v>9275.58</v>
      </c>
      <c r="Q72" s="15">
        <f>L72</f>
        <v>7.9</v>
      </c>
      <c r="W72">
        <f>IF(Source!BI83&lt;=1,H64+H65+H67+H68+H69, 0)</f>
        <v>558.74</v>
      </c>
      <c r="X72">
        <f>IF(Source!BI83=2,H64+H65+H67+H68+H69, 0)</f>
        <v>0</v>
      </c>
      <c r="Y72">
        <f>IF(Source!BI83=3,H64+H65+H67+H68+H69, 0)</f>
        <v>0</v>
      </c>
      <c r="Z72">
        <f>IF(Source!BI83=4,H64+H65+H67+H68+H69, 0)</f>
        <v>0</v>
      </c>
    </row>
    <row r="73" spans="1:26" ht="57">
      <c r="A73" s="39" t="str">
        <f>Source!E87</f>
        <v>6</v>
      </c>
      <c r="B73" s="40" t="s">
        <v>683</v>
      </c>
      <c r="C73" s="40" t="str">
        <f>Source!G87</f>
        <v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v>
      </c>
      <c r="D73" s="23" t="str">
        <f>Source!H87</f>
        <v>1000 м</v>
      </c>
      <c r="E73" s="19">
        <f>Source!I87</f>
        <v>3.7999999999999999E-2</v>
      </c>
      <c r="F73" s="24">
        <f>Source!AL87+Source!AM87+Source!AO87</f>
        <v>5504.98</v>
      </c>
      <c r="G73" s="25"/>
      <c r="H73" s="24"/>
      <c r="I73" s="25" t="str">
        <f>Source!BO87</f>
        <v>33-04-017-2</v>
      </c>
      <c r="J73" s="25"/>
      <c r="K73" s="24"/>
      <c r="L73" s="26"/>
      <c r="S73">
        <f>ROUND((Source!FX87/100)*((ROUND(Source!AF87*Source!I87, 2)+ROUND(Source!AE87*Source!I87, 2))), 2)</f>
        <v>68.86</v>
      </c>
      <c r="T73">
        <f>Source!X87</f>
        <v>2182.8000000000002</v>
      </c>
      <c r="U73">
        <f>ROUND((Source!FY87/100)*((ROUND(Source!AF87*Source!I87, 2)+ROUND(Source!AE87*Source!I87, 2))), 2)</f>
        <v>39.35</v>
      </c>
      <c r="V73">
        <f>Source!Y87</f>
        <v>1247.32</v>
      </c>
    </row>
    <row r="74" spans="1:26">
      <c r="C74" s="16" t="str">
        <f>"Объем: "&amp;Source!I87&amp;"=38/"&amp;"1000"</f>
        <v>Объем: 0,038=38/1000</v>
      </c>
    </row>
    <row r="75" spans="1:26" ht="14.25">
      <c r="A75" s="39"/>
      <c r="B75" s="40"/>
      <c r="C75" s="40" t="s">
        <v>675</v>
      </c>
      <c r="D75" s="23"/>
      <c r="E75" s="19"/>
      <c r="F75" s="24">
        <f>Source!AO87</f>
        <v>1292.69</v>
      </c>
      <c r="G75" s="25" t="str">
        <f>Source!DG87</f>
        <v>)*1,2</v>
      </c>
      <c r="H75" s="24">
        <f>ROUND(Source!AF87*Source!I87, 2)</f>
        <v>58.95</v>
      </c>
      <c r="I75" s="25"/>
      <c r="J75" s="25">
        <f>IF(Source!BA87&lt;&gt; 0, Source!BA87, 1)</f>
        <v>31.7</v>
      </c>
      <c r="K75" s="24">
        <f>Source!S87</f>
        <v>1868.61</v>
      </c>
      <c r="L75" s="26"/>
      <c r="R75">
        <f>H75</f>
        <v>58.95</v>
      </c>
    </row>
    <row r="76" spans="1:26" ht="14.25">
      <c r="A76" s="39"/>
      <c r="B76" s="40"/>
      <c r="C76" s="40" t="s">
        <v>103</v>
      </c>
      <c r="D76" s="23"/>
      <c r="E76" s="19"/>
      <c r="F76" s="24">
        <f>Source!AM87</f>
        <v>1064.92</v>
      </c>
      <c r="G76" s="25" t="str">
        <f>Source!DE87</f>
        <v>)*1,2</v>
      </c>
      <c r="H76" s="24">
        <f>ROUND(Source!AD87*Source!I87, 2)</f>
        <v>48.56</v>
      </c>
      <c r="I76" s="25"/>
      <c r="J76" s="25">
        <f>IF(Source!BB87&lt;&gt; 0, Source!BB87, 1)</f>
        <v>7.04</v>
      </c>
      <c r="K76" s="24">
        <f>Source!Q87</f>
        <v>341.86</v>
      </c>
      <c r="L76" s="26"/>
    </row>
    <row r="77" spans="1:26" ht="14.25">
      <c r="A77" s="39"/>
      <c r="B77" s="40"/>
      <c r="C77" s="40" t="s">
        <v>676</v>
      </c>
      <c r="D77" s="23"/>
      <c r="E77" s="19"/>
      <c r="F77" s="24">
        <f>Source!AN87</f>
        <v>145.44999999999999</v>
      </c>
      <c r="G77" s="25" t="str">
        <f>Source!DF87</f>
        <v>)*1,2</v>
      </c>
      <c r="H77" s="27">
        <f>ROUND(Source!AE87*Source!I87, 2)</f>
        <v>6.63</v>
      </c>
      <c r="I77" s="25"/>
      <c r="J77" s="25">
        <f>IF(Source!BS87&lt;&gt; 0, Source!BS87, 1)</f>
        <v>31.7</v>
      </c>
      <c r="K77" s="27">
        <f>Source!R87</f>
        <v>210.25</v>
      </c>
      <c r="L77" s="26"/>
      <c r="R77">
        <f>H77</f>
        <v>6.63</v>
      </c>
    </row>
    <row r="78" spans="1:26" ht="14.25">
      <c r="A78" s="39"/>
      <c r="B78" s="40"/>
      <c r="C78" s="40" t="s">
        <v>682</v>
      </c>
      <c r="D78" s="23"/>
      <c r="E78" s="19"/>
      <c r="F78" s="24">
        <f>Source!AL87</f>
        <v>3147.37</v>
      </c>
      <c r="G78" s="25" t="str">
        <f>Source!DD87</f>
        <v/>
      </c>
      <c r="H78" s="24">
        <f>ROUND(Source!AC87*Source!I87, 2)</f>
        <v>119.6</v>
      </c>
      <c r="I78" s="25"/>
      <c r="J78" s="25">
        <f>IF(Source!BC87&lt;&gt; 0, Source!BC87, 1)</f>
        <v>8.76</v>
      </c>
      <c r="K78" s="24">
        <f>Source!P87</f>
        <v>1047.7</v>
      </c>
      <c r="L78" s="26"/>
    </row>
    <row r="79" spans="1:26" ht="14.25">
      <c r="A79" s="39"/>
      <c r="B79" s="40"/>
      <c r="C79" s="40" t="s">
        <v>677</v>
      </c>
      <c r="D79" s="23" t="s">
        <v>678</v>
      </c>
      <c r="E79" s="19">
        <f>Source!BZ87</f>
        <v>105</v>
      </c>
      <c r="F79" s="43"/>
      <c r="G79" s="25"/>
      <c r="H79" s="24">
        <f>SUM(S73:S85)</f>
        <v>68.86</v>
      </c>
      <c r="I79" s="28"/>
      <c r="J79" s="21">
        <f>Source!AT87</f>
        <v>105</v>
      </c>
      <c r="K79" s="24">
        <f>SUM(T73:T85)</f>
        <v>2182.8000000000002</v>
      </c>
      <c r="L79" s="26"/>
    </row>
    <row r="80" spans="1:26" ht="14.25">
      <c r="A80" s="39"/>
      <c r="B80" s="40"/>
      <c r="C80" s="40" t="s">
        <v>679</v>
      </c>
      <c r="D80" s="23" t="s">
        <v>678</v>
      </c>
      <c r="E80" s="19">
        <f>Source!CA87</f>
        <v>60</v>
      </c>
      <c r="F80" s="43"/>
      <c r="G80" s="25"/>
      <c r="H80" s="24">
        <f>SUM(U73:U85)</f>
        <v>39.35</v>
      </c>
      <c r="I80" s="28"/>
      <c r="J80" s="21">
        <f>Source!AU87</f>
        <v>60</v>
      </c>
      <c r="K80" s="24">
        <f>SUM(V73:V85)</f>
        <v>1247.32</v>
      </c>
      <c r="L80" s="26"/>
    </row>
    <row r="81" spans="1:26" ht="14.25">
      <c r="A81" s="39"/>
      <c r="B81" s="40"/>
      <c r="C81" s="40" t="s">
        <v>680</v>
      </c>
      <c r="D81" s="23" t="s">
        <v>681</v>
      </c>
      <c r="E81" s="19">
        <f>Source!AQ87</f>
        <v>135.93</v>
      </c>
      <c r="F81" s="24"/>
      <c r="G81" s="25" t="str">
        <f>Source!DI87</f>
        <v>)*1,2</v>
      </c>
      <c r="H81" s="24"/>
      <c r="I81" s="25"/>
      <c r="J81" s="25"/>
      <c r="K81" s="24"/>
      <c r="L81" s="35">
        <f>Source!U87</f>
        <v>6.1984080000000006</v>
      </c>
    </row>
    <row r="82" spans="1:26" ht="28.5">
      <c r="A82" s="39" t="str">
        <f>Source!E88</f>
        <v>6,1</v>
      </c>
      <c r="B82" s="40" t="str">
        <f>Source!F88</f>
        <v>111-3138</v>
      </c>
      <c r="C82" s="40" t="str">
        <f>Source!G88</f>
        <v>Комплект для простого анкерного крепления ЕА1500-3 в составе: кронштейн CS10.3, зажим РА1500</v>
      </c>
      <c r="D82" s="23" t="str">
        <f>Source!H88</f>
        <v>компл.</v>
      </c>
      <c r="E82" s="19">
        <f>Source!I88</f>
        <v>-7.5999999999999998E-2</v>
      </c>
      <c r="F82" s="24">
        <f>Source!AL88+Source!AM88+Source!AO88</f>
        <v>239.43</v>
      </c>
      <c r="G82" s="38" t="s">
        <v>3</v>
      </c>
      <c r="H82" s="24">
        <f>ROUND(Source!AC88*Source!I88, 2)+ROUND(Source!AD88*Source!I88, 2)+ROUND(Source!AF88*Source!I88, 2)</f>
        <v>-18.2</v>
      </c>
      <c r="I82" s="25"/>
      <c r="J82" s="25">
        <f>IF(Source!BC88&lt;&gt; 0, Source!BC88, 1)</f>
        <v>3.05</v>
      </c>
      <c r="K82" s="24">
        <f>Source!O88</f>
        <v>-55.5</v>
      </c>
      <c r="L82" s="26"/>
      <c r="S82">
        <f>ROUND((Source!FX88/100)*((ROUND(Source!AF88*Source!I88, 2)+ROUND(Source!AE88*Source!I88, 2))), 2)</f>
        <v>0</v>
      </c>
      <c r="T82">
        <f>Source!X88</f>
        <v>0</v>
      </c>
      <c r="U82">
        <f>ROUND((Source!FY88/100)*((ROUND(Source!AF88*Source!I88, 2)+ROUND(Source!AE88*Source!I88, 2))), 2)</f>
        <v>0</v>
      </c>
      <c r="V82">
        <f>Source!Y88</f>
        <v>0</v>
      </c>
      <c r="W82">
        <f>IF(Source!BI88&lt;=1,H82, 0)</f>
        <v>-18.2</v>
      </c>
      <c r="X82">
        <f>IF(Source!BI88=2,H82, 0)</f>
        <v>0</v>
      </c>
      <c r="Y82">
        <f>IF(Source!BI88=3,H82, 0)</f>
        <v>0</v>
      </c>
      <c r="Z82">
        <f>IF(Source!BI88=4,H82, 0)</f>
        <v>0</v>
      </c>
    </row>
    <row r="83" spans="1:26" ht="14.25">
      <c r="A83" s="39" t="str">
        <f>Source!E89</f>
        <v>6,2</v>
      </c>
      <c r="B83" s="40" t="str">
        <f>Source!F89</f>
        <v>111-3141</v>
      </c>
      <c r="C83" s="40" t="str">
        <f>Source!G89</f>
        <v>Комплект промежуточной подвески (СИП) ES 1500E</v>
      </c>
      <c r="D83" s="23" t="str">
        <f>Source!H89</f>
        <v>компл.</v>
      </c>
      <c r="E83" s="19">
        <f>Source!I89</f>
        <v>-1.1020000000000001</v>
      </c>
      <c r="F83" s="24">
        <f>Source!AL89+Source!AM89+Source!AO89</f>
        <v>73.89</v>
      </c>
      <c r="G83" s="38" t="s">
        <v>3</v>
      </c>
      <c r="H83" s="24">
        <f>ROUND(Source!AC89*Source!I89, 2)+ROUND(Source!AD89*Source!I89, 2)+ROUND(Source!AF89*Source!I89, 2)</f>
        <v>-81.430000000000007</v>
      </c>
      <c r="I83" s="25"/>
      <c r="J83" s="25">
        <f>IF(Source!BC89&lt;&gt; 0, Source!BC89, 1)</f>
        <v>8.49</v>
      </c>
      <c r="K83" s="24">
        <f>Source!O89</f>
        <v>-691.31</v>
      </c>
      <c r="L83" s="26"/>
      <c r="S83">
        <f>ROUND((Source!FX89/100)*((ROUND(Source!AF89*Source!I89, 2)+ROUND(Source!AE89*Source!I89, 2))), 2)</f>
        <v>0</v>
      </c>
      <c r="T83">
        <f>Source!X89</f>
        <v>0</v>
      </c>
      <c r="U83">
        <f>ROUND((Source!FY89/100)*((ROUND(Source!AF89*Source!I89, 2)+ROUND(Source!AE89*Source!I89, 2))), 2)</f>
        <v>0</v>
      </c>
      <c r="V83">
        <f>Source!Y89</f>
        <v>0</v>
      </c>
      <c r="W83">
        <f>IF(Source!BI89&lt;=1,H83, 0)</f>
        <v>-81.430000000000007</v>
      </c>
      <c r="X83">
        <f>IF(Source!BI89=2,H83, 0)</f>
        <v>0</v>
      </c>
      <c r="Y83">
        <f>IF(Source!BI89=3,H83, 0)</f>
        <v>0</v>
      </c>
      <c r="Z83">
        <f>IF(Source!BI89=4,H83, 0)</f>
        <v>0</v>
      </c>
    </row>
    <row r="84" spans="1:26" ht="42.75">
      <c r="A84" s="39" t="str">
        <f>Source!E90</f>
        <v>6,3</v>
      </c>
      <c r="B84" s="40" t="str">
        <f>Source!F90</f>
        <v>111-3165</v>
      </c>
      <c r="C84" s="40" t="str">
        <f>Source!G90</f>
        <v>Лента крепления шириной 20 мм, толщиной 0,7 мм, длиной 50 м из нержавеющей стали (в пластмасовой коробке с кабельной бухтой) F207 (СИП)</v>
      </c>
      <c r="D84" s="23" t="str">
        <f>Source!H90</f>
        <v>шт.</v>
      </c>
      <c r="E84" s="19">
        <f>Source!I90</f>
        <v>-6.8400000000000002E-2</v>
      </c>
      <c r="F84" s="24">
        <f>Source!AL90+Source!AM90+Source!AO90</f>
        <v>235.22</v>
      </c>
      <c r="G84" s="38" t="s">
        <v>3</v>
      </c>
      <c r="H84" s="24">
        <f>ROUND(Source!AC90*Source!I90, 2)+ROUND(Source!AD90*Source!I90, 2)+ROUND(Source!AF90*Source!I90, 2)</f>
        <v>-16.09</v>
      </c>
      <c r="I84" s="25"/>
      <c r="J84" s="25">
        <f>IF(Source!BC90&lt;&gt; 0, Source!BC90, 1)</f>
        <v>16.64</v>
      </c>
      <c r="K84" s="24">
        <f>Source!O90</f>
        <v>-267.72000000000003</v>
      </c>
      <c r="L84" s="26"/>
      <c r="S84">
        <f>ROUND((Source!FX90/100)*((ROUND(Source!AF90*Source!I90, 2)+ROUND(Source!AE90*Source!I90, 2))), 2)</f>
        <v>0</v>
      </c>
      <c r="T84">
        <f>Source!X90</f>
        <v>0</v>
      </c>
      <c r="U84">
        <f>ROUND((Source!FY90/100)*((ROUND(Source!AF90*Source!I90, 2)+ROUND(Source!AE90*Source!I90, 2))), 2)</f>
        <v>0</v>
      </c>
      <c r="V84">
        <f>Source!Y90</f>
        <v>0</v>
      </c>
      <c r="W84">
        <f>IF(Source!BI90&lt;=1,H84, 0)</f>
        <v>-16.09</v>
      </c>
      <c r="X84">
        <f>IF(Source!BI90=2,H84, 0)</f>
        <v>0</v>
      </c>
      <c r="Y84">
        <f>IF(Source!BI90=3,H84, 0)</f>
        <v>0</v>
      </c>
      <c r="Z84">
        <f>IF(Source!BI90=4,H84, 0)</f>
        <v>0</v>
      </c>
    </row>
    <row r="85" spans="1:26" ht="14.25">
      <c r="A85" s="41" t="str">
        <f>Source!E91</f>
        <v>6,4</v>
      </c>
      <c r="B85" s="42" t="str">
        <f>Source!F91</f>
        <v>111-3170</v>
      </c>
      <c r="C85" s="42" t="str">
        <f>Source!G91</f>
        <v>Скрепа размером 20 мм NC20 (СИП)</v>
      </c>
      <c r="D85" s="29" t="str">
        <f>Source!H91</f>
        <v>100 шт.</v>
      </c>
      <c r="E85" s="30">
        <f>Source!I91</f>
        <v>-2.3559999999999998E-2</v>
      </c>
      <c r="F85" s="31">
        <f>Source!AL91+Source!AM91+Source!AO91</f>
        <v>165</v>
      </c>
      <c r="G85" s="36" t="s">
        <v>3</v>
      </c>
      <c r="H85" s="31">
        <f>ROUND(Source!AC91*Source!I91, 2)+ROUND(Source!AD91*Source!I91, 2)+ROUND(Source!AF91*Source!I91, 2)</f>
        <v>-3.89</v>
      </c>
      <c r="I85" s="32"/>
      <c r="J85" s="32">
        <f>IF(Source!BC91&lt;&gt; 0, Source!BC91, 1)</f>
        <v>8.58</v>
      </c>
      <c r="K85" s="31">
        <f>Source!O91</f>
        <v>-33.35</v>
      </c>
      <c r="L85" s="37"/>
      <c r="S85">
        <f>ROUND((Source!FX91/100)*((ROUND(Source!AF91*Source!I91, 2)+ROUND(Source!AE91*Source!I91, 2))), 2)</f>
        <v>0</v>
      </c>
      <c r="T85">
        <f>Source!X91</f>
        <v>0</v>
      </c>
      <c r="U85">
        <f>ROUND((Source!FY91/100)*((ROUND(Source!AF91*Source!I91, 2)+ROUND(Source!AE91*Source!I91, 2))), 2)</f>
        <v>0</v>
      </c>
      <c r="V85">
        <f>Source!Y91</f>
        <v>0</v>
      </c>
      <c r="W85">
        <f>IF(Source!BI91&lt;=1,H85, 0)</f>
        <v>-3.89</v>
      </c>
      <c r="X85">
        <f>IF(Source!BI91=2,H85, 0)</f>
        <v>0</v>
      </c>
      <c r="Y85">
        <f>IF(Source!BI91=3,H85, 0)</f>
        <v>0</v>
      </c>
      <c r="Z85">
        <f>IF(Source!BI91=4,H85, 0)</f>
        <v>0</v>
      </c>
    </row>
    <row r="86" spans="1:26" ht="15">
      <c r="G86" s="613">
        <f>H75+H76+H78+H79+H80+SUM(H82:H85)</f>
        <v>215.71000000000004</v>
      </c>
      <c r="H86" s="613"/>
      <c r="J86" s="613">
        <f>K75+K76+K78+K79+K80+SUM(K82:K85)</f>
        <v>5640.41</v>
      </c>
      <c r="K86" s="613"/>
      <c r="L86" s="34">
        <f>Source!U87</f>
        <v>6.1984080000000006</v>
      </c>
      <c r="O86" s="15">
        <f>G86</f>
        <v>215.71000000000004</v>
      </c>
      <c r="P86" s="15">
        <f>J86</f>
        <v>5640.41</v>
      </c>
      <c r="Q86" s="15">
        <f>L86</f>
        <v>6.1984080000000006</v>
      </c>
      <c r="W86">
        <f>IF(Source!BI87&lt;=1,H75+H76+H78+H79+H80, 0)</f>
        <v>335.32000000000005</v>
      </c>
      <c r="X86">
        <f>IF(Source!BI87=2,H75+H76+H78+H79+H80, 0)</f>
        <v>0</v>
      </c>
      <c r="Y86">
        <f>IF(Source!BI87=3,H75+H76+H78+H79+H80, 0)</f>
        <v>0</v>
      </c>
      <c r="Z86">
        <f>IF(Source!BI87=4,H75+H76+H78+H79+H80, 0)</f>
        <v>0</v>
      </c>
    </row>
    <row r="87" spans="1:26" ht="57">
      <c r="A87" s="39" t="str">
        <f>Source!E92</f>
        <v>7</v>
      </c>
      <c r="B87" s="40" t="str">
        <f>Source!F92</f>
        <v>33-04-017-2</v>
      </c>
      <c r="C87" s="40" t="str">
        <f>Source!G92</f>
        <v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v>
      </c>
      <c r="D87" s="23" t="str">
        <f>Source!H92</f>
        <v>1000 м</v>
      </c>
      <c r="E87" s="19">
        <f>Source!I92</f>
        <v>0.34200000000000003</v>
      </c>
      <c r="F87" s="24">
        <f>Source!AL92+Source!AM92+Source!AO92</f>
        <v>5504.98</v>
      </c>
      <c r="G87" s="25"/>
      <c r="H87" s="24"/>
      <c r="I87" s="25" t="str">
        <f>Source!BO92</f>
        <v>33-04-017-2</v>
      </c>
      <c r="J87" s="25"/>
      <c r="K87" s="24"/>
      <c r="L87" s="26"/>
      <c r="S87">
        <f>ROUND((Source!FX92/100)*((ROUND(Source!AF92*Source!I92, 2)+ROUND(Source!AE92*Source!I92, 2))), 2)</f>
        <v>516.42999999999995</v>
      </c>
      <c r="T87">
        <f>Source!X92</f>
        <v>16371.02</v>
      </c>
      <c r="U87">
        <f>ROUND((Source!FY92/100)*((ROUND(Source!AF92*Source!I92, 2)+ROUND(Source!AE92*Source!I92, 2))), 2)</f>
        <v>295.10000000000002</v>
      </c>
      <c r="V87">
        <f>Source!Y92</f>
        <v>9354.8700000000008</v>
      </c>
    </row>
    <row r="88" spans="1:26">
      <c r="C88" s="16" t="str">
        <f>"Объем: "&amp;Source!I92&amp;"=(380-"&amp;"38)/"&amp;"1000"</f>
        <v>Объем: 0,342=(380-38)/1000</v>
      </c>
    </row>
    <row r="89" spans="1:26" ht="14.25">
      <c r="A89" s="39"/>
      <c r="B89" s="40"/>
      <c r="C89" s="40" t="s">
        <v>675</v>
      </c>
      <c r="D89" s="23"/>
      <c r="E89" s="19"/>
      <c r="F89" s="24">
        <f>Source!AO92</f>
        <v>1292.69</v>
      </c>
      <c r="G89" s="25" t="str">
        <f>Source!DG92</f>
        <v/>
      </c>
      <c r="H89" s="24">
        <f>ROUND(Source!AF92*Source!I92, 2)</f>
        <v>442.1</v>
      </c>
      <c r="I89" s="25"/>
      <c r="J89" s="25">
        <f>IF(Source!BA92&lt;&gt; 0, Source!BA92, 1)</f>
        <v>31.7</v>
      </c>
      <c r="K89" s="24">
        <f>Source!S92</f>
        <v>14014.57</v>
      </c>
      <c r="L89" s="26"/>
      <c r="R89">
        <f>H89</f>
        <v>442.1</v>
      </c>
    </row>
    <row r="90" spans="1:26" ht="14.25">
      <c r="A90" s="39"/>
      <c r="B90" s="40"/>
      <c r="C90" s="40" t="s">
        <v>103</v>
      </c>
      <c r="D90" s="23"/>
      <c r="E90" s="19"/>
      <c r="F90" s="24">
        <f>Source!AM92</f>
        <v>1064.92</v>
      </c>
      <c r="G90" s="25" t="str">
        <f>Source!DE92</f>
        <v/>
      </c>
      <c r="H90" s="24">
        <f>ROUND(Source!AD92*Source!I92, 2)</f>
        <v>364.2</v>
      </c>
      <c r="I90" s="25"/>
      <c r="J90" s="25">
        <f>IF(Source!BB92&lt;&gt; 0, Source!BB92, 1)</f>
        <v>7.04</v>
      </c>
      <c r="K90" s="24">
        <f>Source!Q92</f>
        <v>2563.9899999999998</v>
      </c>
      <c r="L90" s="26"/>
    </row>
    <row r="91" spans="1:26" ht="14.25">
      <c r="A91" s="39"/>
      <c r="B91" s="40"/>
      <c r="C91" s="40" t="s">
        <v>676</v>
      </c>
      <c r="D91" s="23"/>
      <c r="E91" s="19"/>
      <c r="F91" s="24">
        <f>Source!AN92</f>
        <v>145.44999999999999</v>
      </c>
      <c r="G91" s="25" t="str">
        <f>Source!DF92</f>
        <v/>
      </c>
      <c r="H91" s="27">
        <f>ROUND(Source!AE92*Source!I92, 2)</f>
        <v>49.74</v>
      </c>
      <c r="I91" s="25"/>
      <c r="J91" s="25">
        <f>IF(Source!BS92&lt;&gt; 0, Source!BS92, 1)</f>
        <v>31.7</v>
      </c>
      <c r="K91" s="27">
        <f>Source!R92</f>
        <v>1576.88</v>
      </c>
      <c r="L91" s="26"/>
      <c r="R91">
        <f>H91</f>
        <v>49.74</v>
      </c>
    </row>
    <row r="92" spans="1:26" ht="14.25">
      <c r="A92" s="39"/>
      <c r="B92" s="40"/>
      <c r="C92" s="40" t="s">
        <v>682</v>
      </c>
      <c r="D92" s="23"/>
      <c r="E92" s="19"/>
      <c r="F92" s="24">
        <f>Source!AL92</f>
        <v>3147.37</v>
      </c>
      <c r="G92" s="25" t="str">
        <f>Source!DD92</f>
        <v/>
      </c>
      <c r="H92" s="24">
        <f>ROUND(Source!AC92*Source!I92, 2)</f>
        <v>1076.4000000000001</v>
      </c>
      <c r="I92" s="25"/>
      <c r="J92" s="25">
        <f>IF(Source!BC92&lt;&gt; 0, Source!BC92, 1)</f>
        <v>8.76</v>
      </c>
      <c r="K92" s="24">
        <f>Source!P92</f>
        <v>9429.27</v>
      </c>
      <c r="L92" s="26"/>
    </row>
    <row r="93" spans="1:26" ht="14.25">
      <c r="A93" s="39"/>
      <c r="B93" s="40"/>
      <c r="C93" s="40" t="s">
        <v>677</v>
      </c>
      <c r="D93" s="23" t="s">
        <v>678</v>
      </c>
      <c r="E93" s="19">
        <f>Source!BZ92</f>
        <v>105</v>
      </c>
      <c r="F93" s="43"/>
      <c r="G93" s="25"/>
      <c r="H93" s="24">
        <f>SUM(S87:S99)</f>
        <v>516.42999999999995</v>
      </c>
      <c r="I93" s="28"/>
      <c r="J93" s="21">
        <f>Source!AT92</f>
        <v>105</v>
      </c>
      <c r="K93" s="24">
        <f>SUM(T87:T99)</f>
        <v>16371.02</v>
      </c>
      <c r="L93" s="26"/>
    </row>
    <row r="94" spans="1:26" ht="14.25">
      <c r="A94" s="39"/>
      <c r="B94" s="40"/>
      <c r="C94" s="40" t="s">
        <v>679</v>
      </c>
      <c r="D94" s="23" t="s">
        <v>678</v>
      </c>
      <c r="E94" s="19">
        <f>Source!CA92</f>
        <v>60</v>
      </c>
      <c r="F94" s="43"/>
      <c r="G94" s="25"/>
      <c r="H94" s="24">
        <f>SUM(U87:U99)</f>
        <v>295.10000000000002</v>
      </c>
      <c r="I94" s="28"/>
      <c r="J94" s="21">
        <f>Source!AU92</f>
        <v>60</v>
      </c>
      <c r="K94" s="24">
        <f>SUM(V87:V99)</f>
        <v>9354.8700000000008</v>
      </c>
      <c r="L94" s="26"/>
    </row>
    <row r="95" spans="1:26" ht="14.25">
      <c r="A95" s="39"/>
      <c r="B95" s="40"/>
      <c r="C95" s="40" t="s">
        <v>680</v>
      </c>
      <c r="D95" s="23" t="s">
        <v>681</v>
      </c>
      <c r="E95" s="19">
        <f>Source!AQ92</f>
        <v>135.93</v>
      </c>
      <c r="F95" s="24"/>
      <c r="G95" s="25" t="str">
        <f>Source!DI92</f>
        <v/>
      </c>
      <c r="H95" s="24"/>
      <c r="I95" s="25"/>
      <c r="J95" s="25"/>
      <c r="K95" s="24"/>
      <c r="L95" s="35">
        <f>Source!U92</f>
        <v>46.488060000000004</v>
      </c>
    </row>
    <row r="96" spans="1:26" ht="28.5">
      <c r="A96" s="39" t="str">
        <f>Source!E93</f>
        <v>7,1</v>
      </c>
      <c r="B96" s="40" t="str">
        <f>Source!F93</f>
        <v>111-3138</v>
      </c>
      <c r="C96" s="40" t="str">
        <f>Source!G93</f>
        <v>Комплект для простого анкерного крепления ЕА1500-3 в составе: кронштейн CS10.3, зажим РА1500</v>
      </c>
      <c r="D96" s="23" t="str">
        <f>Source!H93</f>
        <v>компл.</v>
      </c>
      <c r="E96" s="19">
        <f>Source!I93</f>
        <v>-0.68400000000000005</v>
      </c>
      <c r="F96" s="24">
        <f>Source!AL93+Source!AM93+Source!AO93</f>
        <v>239.43</v>
      </c>
      <c r="G96" s="38" t="s">
        <v>3</v>
      </c>
      <c r="H96" s="24">
        <f>ROUND(Source!AC93*Source!I93, 2)+ROUND(Source!AD93*Source!I93, 2)+ROUND(Source!AF93*Source!I93, 2)</f>
        <v>-163.77000000000001</v>
      </c>
      <c r="I96" s="25"/>
      <c r="J96" s="25">
        <f>IF(Source!BC93&lt;&gt; 0, Source!BC93, 1)</f>
        <v>3.05</v>
      </c>
      <c r="K96" s="24">
        <f>Source!O93</f>
        <v>-499.5</v>
      </c>
      <c r="L96" s="26"/>
      <c r="S96">
        <f>ROUND((Source!FX93/100)*((ROUND(Source!AF93*Source!I93, 2)+ROUND(Source!AE93*Source!I93, 2))), 2)</f>
        <v>0</v>
      </c>
      <c r="T96">
        <f>Source!X93</f>
        <v>0</v>
      </c>
      <c r="U96">
        <f>ROUND((Source!FY93/100)*((ROUND(Source!AF93*Source!I93, 2)+ROUND(Source!AE93*Source!I93, 2))), 2)</f>
        <v>0</v>
      </c>
      <c r="V96">
        <f>Source!Y93</f>
        <v>0</v>
      </c>
      <c r="W96">
        <f>IF(Source!BI93&lt;=1,H96, 0)</f>
        <v>-163.77000000000001</v>
      </c>
      <c r="X96">
        <f>IF(Source!BI93=2,H96, 0)</f>
        <v>0</v>
      </c>
      <c r="Y96">
        <f>IF(Source!BI93=3,H96, 0)</f>
        <v>0</v>
      </c>
      <c r="Z96">
        <f>IF(Source!BI93=4,H96, 0)</f>
        <v>0</v>
      </c>
    </row>
    <row r="97" spans="1:26" ht="14.25">
      <c r="A97" s="39" t="str">
        <f>Source!E94</f>
        <v>7,2</v>
      </c>
      <c r="B97" s="40" t="str">
        <f>Source!F94</f>
        <v>111-3141</v>
      </c>
      <c r="C97" s="40" t="str">
        <f>Source!G94</f>
        <v>Комплект промежуточной подвески (СИП) ES 1500E</v>
      </c>
      <c r="D97" s="23" t="str">
        <f>Source!H94</f>
        <v>компл.</v>
      </c>
      <c r="E97" s="19">
        <f>Source!I94</f>
        <v>-9.9179999999999993</v>
      </c>
      <c r="F97" s="24">
        <f>Source!AL94+Source!AM94+Source!AO94</f>
        <v>73.89</v>
      </c>
      <c r="G97" s="38" t="s">
        <v>3</v>
      </c>
      <c r="H97" s="24">
        <f>ROUND(Source!AC94*Source!I94, 2)+ROUND(Source!AD94*Source!I94, 2)+ROUND(Source!AF94*Source!I94, 2)</f>
        <v>-732.84</v>
      </c>
      <c r="I97" s="25"/>
      <c r="J97" s="25">
        <f>IF(Source!BC94&lt;&gt; 0, Source!BC94, 1)</f>
        <v>8.49</v>
      </c>
      <c r="K97" s="24">
        <f>Source!O94</f>
        <v>-6221.82</v>
      </c>
      <c r="L97" s="26"/>
      <c r="S97">
        <f>ROUND((Source!FX94/100)*((ROUND(Source!AF94*Source!I94, 2)+ROUND(Source!AE94*Source!I94, 2))), 2)</f>
        <v>0</v>
      </c>
      <c r="T97">
        <f>Source!X94</f>
        <v>0</v>
      </c>
      <c r="U97">
        <f>ROUND((Source!FY94/100)*((ROUND(Source!AF94*Source!I94, 2)+ROUND(Source!AE94*Source!I94, 2))), 2)</f>
        <v>0</v>
      </c>
      <c r="V97">
        <f>Source!Y94</f>
        <v>0</v>
      </c>
      <c r="W97">
        <f>IF(Source!BI94&lt;=1,H97, 0)</f>
        <v>-732.84</v>
      </c>
      <c r="X97">
        <f>IF(Source!BI94=2,H97, 0)</f>
        <v>0</v>
      </c>
      <c r="Y97">
        <f>IF(Source!BI94=3,H97, 0)</f>
        <v>0</v>
      </c>
      <c r="Z97">
        <f>IF(Source!BI94=4,H97, 0)</f>
        <v>0</v>
      </c>
    </row>
    <row r="98" spans="1:26" ht="42.75">
      <c r="A98" s="39" t="str">
        <f>Source!E95</f>
        <v>7,3</v>
      </c>
      <c r="B98" s="40" t="str">
        <f>Source!F95</f>
        <v>111-3165</v>
      </c>
      <c r="C98" s="40" t="str">
        <f>Source!G95</f>
        <v>Лента крепления шириной 20 мм, толщиной 0,7 мм, длиной 50 м из нержавеющей стали (в пластмасовой коробке с кабельной бухтой) F207 (СИП)</v>
      </c>
      <c r="D98" s="23" t="str">
        <f>Source!H95</f>
        <v>шт.</v>
      </c>
      <c r="E98" s="19">
        <f>Source!I95</f>
        <v>-0.61560000000000004</v>
      </c>
      <c r="F98" s="24">
        <f>Source!AL95+Source!AM95+Source!AO95</f>
        <v>235.22</v>
      </c>
      <c r="G98" s="38" t="s">
        <v>3</v>
      </c>
      <c r="H98" s="24">
        <f>ROUND(Source!AC95*Source!I95, 2)+ROUND(Source!AD95*Source!I95, 2)+ROUND(Source!AF95*Source!I95, 2)</f>
        <v>-144.80000000000001</v>
      </c>
      <c r="I98" s="25"/>
      <c r="J98" s="25">
        <f>IF(Source!BC95&lt;&gt; 0, Source!BC95, 1)</f>
        <v>16.64</v>
      </c>
      <c r="K98" s="24">
        <f>Source!O95</f>
        <v>-2409.5</v>
      </c>
      <c r="L98" s="26"/>
      <c r="S98">
        <f>ROUND((Source!FX95/100)*((ROUND(Source!AF95*Source!I95, 2)+ROUND(Source!AE95*Source!I95, 2))), 2)</f>
        <v>0</v>
      </c>
      <c r="T98">
        <f>Source!X95</f>
        <v>0</v>
      </c>
      <c r="U98">
        <f>ROUND((Source!FY95/100)*((ROUND(Source!AF95*Source!I95, 2)+ROUND(Source!AE95*Source!I95, 2))), 2)</f>
        <v>0</v>
      </c>
      <c r="V98">
        <f>Source!Y95</f>
        <v>0</v>
      </c>
      <c r="W98">
        <f>IF(Source!BI95&lt;=1,H98, 0)</f>
        <v>-144.80000000000001</v>
      </c>
      <c r="X98">
        <f>IF(Source!BI95=2,H98, 0)</f>
        <v>0</v>
      </c>
      <c r="Y98">
        <f>IF(Source!BI95=3,H98, 0)</f>
        <v>0</v>
      </c>
      <c r="Z98">
        <f>IF(Source!BI95=4,H98, 0)</f>
        <v>0</v>
      </c>
    </row>
    <row r="99" spans="1:26" ht="14.25">
      <c r="A99" s="41" t="str">
        <f>Source!E96</f>
        <v>7,4</v>
      </c>
      <c r="B99" s="42" t="str">
        <f>Source!F96</f>
        <v>111-3170</v>
      </c>
      <c r="C99" s="42" t="str">
        <f>Source!G96</f>
        <v>Скрепа размером 20 мм NC20 (СИП)</v>
      </c>
      <c r="D99" s="29" t="str">
        <f>Source!H96</f>
        <v>100 шт.</v>
      </c>
      <c r="E99" s="30">
        <f>Source!I96</f>
        <v>-0.21204000000000001</v>
      </c>
      <c r="F99" s="31">
        <f>Source!AL96+Source!AM96+Source!AO96</f>
        <v>165</v>
      </c>
      <c r="G99" s="36" t="s">
        <v>3</v>
      </c>
      <c r="H99" s="31">
        <f>ROUND(Source!AC96*Source!I96, 2)+ROUND(Source!AD96*Source!I96, 2)+ROUND(Source!AF96*Source!I96, 2)</f>
        <v>-34.99</v>
      </c>
      <c r="I99" s="32"/>
      <c r="J99" s="32">
        <f>IF(Source!BC96&lt;&gt; 0, Source!BC96, 1)</f>
        <v>8.58</v>
      </c>
      <c r="K99" s="31">
        <f>Source!O96</f>
        <v>-300.19</v>
      </c>
      <c r="L99" s="37"/>
      <c r="S99">
        <f>ROUND((Source!FX96/100)*((ROUND(Source!AF96*Source!I96, 2)+ROUND(Source!AE96*Source!I96, 2))), 2)</f>
        <v>0</v>
      </c>
      <c r="T99">
        <f>Source!X96</f>
        <v>0</v>
      </c>
      <c r="U99">
        <f>ROUND((Source!FY96/100)*((ROUND(Source!AF96*Source!I96, 2)+ROUND(Source!AE96*Source!I96, 2))), 2)</f>
        <v>0</v>
      </c>
      <c r="V99">
        <f>Source!Y96</f>
        <v>0</v>
      </c>
      <c r="W99">
        <f>IF(Source!BI96&lt;=1,H99, 0)</f>
        <v>-34.99</v>
      </c>
      <c r="X99">
        <f>IF(Source!BI96=2,H99, 0)</f>
        <v>0</v>
      </c>
      <c r="Y99">
        <f>IF(Source!BI96=3,H99, 0)</f>
        <v>0</v>
      </c>
      <c r="Z99">
        <f>IF(Source!BI96=4,H99, 0)</f>
        <v>0</v>
      </c>
    </row>
    <row r="100" spans="1:26" ht="15">
      <c r="G100" s="613">
        <f>H89+H90+H92+H93+H94+SUM(H96:H99)</f>
        <v>1617.83</v>
      </c>
      <c r="H100" s="613"/>
      <c r="J100" s="613">
        <f>K89+K90+K92+K93+K94+SUM(K96:K99)</f>
        <v>42302.71</v>
      </c>
      <c r="K100" s="613"/>
      <c r="L100" s="34">
        <f>Source!U92</f>
        <v>46.488060000000004</v>
      </c>
      <c r="O100" s="15">
        <f>G100</f>
        <v>1617.83</v>
      </c>
      <c r="P100" s="15">
        <f>J100</f>
        <v>42302.71</v>
      </c>
      <c r="Q100" s="15">
        <f>L100</f>
        <v>46.488060000000004</v>
      </c>
      <c r="W100">
        <f>IF(Source!BI92&lt;=1,H89+H90+H92+H93+H94, 0)</f>
        <v>2694.23</v>
      </c>
      <c r="X100">
        <f>IF(Source!BI92=2,H89+H90+H92+H93+H94, 0)</f>
        <v>0</v>
      </c>
      <c r="Y100">
        <f>IF(Source!BI92=3,H89+H90+H92+H93+H94, 0)</f>
        <v>0</v>
      </c>
      <c r="Z100">
        <f>IF(Source!BI92=4,H89+H90+H92+H93+H94, 0)</f>
        <v>0</v>
      </c>
    </row>
    <row r="101" spans="1:26" ht="28.5">
      <c r="A101" s="39" t="str">
        <f>Source!E101</f>
        <v>8</v>
      </c>
      <c r="B101" s="40" t="str">
        <f>Source!F101</f>
        <v>01-02-057-2</v>
      </c>
      <c r="C101" s="40" t="str">
        <f>Source!G101</f>
        <v>Разработка грунта вручную в траншеях глубиной до 2 м без креплений с откосами, группа грунтов 2</v>
      </c>
      <c r="D101" s="23" t="str">
        <f>Source!H101</f>
        <v>100 м3 грунта</v>
      </c>
      <c r="E101" s="19">
        <f>Source!I101</f>
        <v>1.4999999999999999E-2</v>
      </c>
      <c r="F101" s="24">
        <f>Source!AL101+Source!AM101+Source!AO101</f>
        <v>1201.2</v>
      </c>
      <c r="G101" s="25"/>
      <c r="H101" s="24"/>
      <c r="I101" s="25" t="str">
        <f>Source!BO101</f>
        <v>01-02-057-2</v>
      </c>
      <c r="J101" s="25"/>
      <c r="K101" s="24"/>
      <c r="L101" s="26"/>
      <c r="S101">
        <f>ROUND((Source!FX101/100)*((ROUND(Source!AF101*Source!I101, 2)+ROUND(Source!AE101*Source!I101, 2))), 2)</f>
        <v>14.42</v>
      </c>
      <c r="T101">
        <f>Source!X101</f>
        <v>456.94</v>
      </c>
      <c r="U101">
        <f>ROUND((Source!FY101/100)*((ROUND(Source!AF101*Source!I101, 2)+ROUND(Source!AE101*Source!I101, 2))), 2)</f>
        <v>8.11</v>
      </c>
      <c r="V101">
        <f>Source!Y101</f>
        <v>257.02999999999997</v>
      </c>
    </row>
    <row r="102" spans="1:26">
      <c r="C102" s="16" t="str">
        <f>"Объем: "&amp;Source!I101&amp;"=0,3/"&amp;"100*"&amp;""&amp;Source!F258&amp;""</f>
        <v>Объем: 0,015=0,3/100*5</v>
      </c>
    </row>
    <row r="103" spans="1:26" ht="14.25">
      <c r="A103" s="39"/>
      <c r="B103" s="40"/>
      <c r="C103" s="40" t="s">
        <v>675</v>
      </c>
      <c r="D103" s="23"/>
      <c r="E103" s="19"/>
      <c r="F103" s="24">
        <f>Source!AO101</f>
        <v>1201.2</v>
      </c>
      <c r="G103" s="25" t="str">
        <f>Source!DG101</f>
        <v/>
      </c>
      <c r="H103" s="24">
        <f>ROUND(Source!AF101*Source!I101, 2)</f>
        <v>18.02</v>
      </c>
      <c r="I103" s="25"/>
      <c r="J103" s="25">
        <f>IF(Source!BA101&lt;&gt; 0, Source!BA101, 1)</f>
        <v>31.7</v>
      </c>
      <c r="K103" s="24">
        <f>Source!S101</f>
        <v>571.16999999999996</v>
      </c>
      <c r="L103" s="26"/>
      <c r="R103">
        <f>H103</f>
        <v>18.02</v>
      </c>
    </row>
    <row r="104" spans="1:26" ht="14.25">
      <c r="A104" s="39"/>
      <c r="B104" s="40"/>
      <c r="C104" s="40" t="s">
        <v>677</v>
      </c>
      <c r="D104" s="23" t="s">
        <v>678</v>
      </c>
      <c r="E104" s="19">
        <f>Source!BZ101</f>
        <v>80</v>
      </c>
      <c r="F104" s="43"/>
      <c r="G104" s="25"/>
      <c r="H104" s="24">
        <f>SUM(S101:S106)</f>
        <v>14.42</v>
      </c>
      <c r="I104" s="28"/>
      <c r="J104" s="21">
        <f>Source!AT101</f>
        <v>80</v>
      </c>
      <c r="K104" s="24">
        <f>SUM(T101:T106)</f>
        <v>456.94</v>
      </c>
      <c r="L104" s="26"/>
    </row>
    <row r="105" spans="1:26" ht="14.25">
      <c r="A105" s="39"/>
      <c r="B105" s="40"/>
      <c r="C105" s="40" t="s">
        <v>679</v>
      </c>
      <c r="D105" s="23" t="s">
        <v>678</v>
      </c>
      <c r="E105" s="19">
        <f>Source!CA101</f>
        <v>45</v>
      </c>
      <c r="F105" s="43"/>
      <c r="G105" s="25"/>
      <c r="H105" s="24">
        <f>SUM(U101:U106)</f>
        <v>8.11</v>
      </c>
      <c r="I105" s="28"/>
      <c r="J105" s="21">
        <f>Source!AU101</f>
        <v>45</v>
      </c>
      <c r="K105" s="24">
        <f>SUM(V101:V106)</f>
        <v>257.02999999999997</v>
      </c>
      <c r="L105" s="26"/>
    </row>
    <row r="106" spans="1:26" ht="14.25">
      <c r="A106" s="41"/>
      <c r="B106" s="42"/>
      <c r="C106" s="42" t="s">
        <v>680</v>
      </c>
      <c r="D106" s="29" t="s">
        <v>681</v>
      </c>
      <c r="E106" s="30">
        <f>Source!AQ101</f>
        <v>154</v>
      </c>
      <c r="F106" s="31"/>
      <c r="G106" s="32" t="str">
        <f>Source!DI101</f>
        <v/>
      </c>
      <c r="H106" s="31"/>
      <c r="I106" s="32"/>
      <c r="J106" s="32"/>
      <c r="K106" s="31"/>
      <c r="L106" s="33">
        <f>Source!U101</f>
        <v>2.31</v>
      </c>
    </row>
    <row r="107" spans="1:26" ht="15">
      <c r="G107" s="613">
        <f>H103+H104+H105</f>
        <v>40.549999999999997</v>
      </c>
      <c r="H107" s="613"/>
      <c r="J107" s="613">
        <f>K103+K104+K105</f>
        <v>1285.1399999999999</v>
      </c>
      <c r="K107" s="613"/>
      <c r="L107" s="34">
        <f>Source!U101</f>
        <v>2.31</v>
      </c>
      <c r="O107" s="15">
        <f>G107</f>
        <v>40.549999999999997</v>
      </c>
      <c r="P107" s="15">
        <f>J107</f>
        <v>1285.1399999999999</v>
      </c>
      <c r="Q107" s="15">
        <f>L107</f>
        <v>2.31</v>
      </c>
      <c r="W107">
        <f>IF(Source!BI101&lt;=1,H103+H104+H105, 0)</f>
        <v>40.549999999999997</v>
      </c>
      <c r="X107">
        <f>IF(Source!BI101=2,H103+H104+H105, 0)</f>
        <v>0</v>
      </c>
      <c r="Y107">
        <f>IF(Source!BI101=3,H103+H104+H105, 0)</f>
        <v>0</v>
      </c>
      <c r="Z107">
        <f>IF(Source!BI101=4,H103+H104+H105, 0)</f>
        <v>0</v>
      </c>
    </row>
    <row r="108" spans="1:26" ht="28.5">
      <c r="A108" s="39" t="str">
        <f>Source!E102</f>
        <v>9</v>
      </c>
      <c r="B108" s="40" t="str">
        <f>Source!F102</f>
        <v>01-02-061-2</v>
      </c>
      <c r="C108" s="40" t="str">
        <f>Source!G102</f>
        <v>Засыпка вручную траншей, пазух котлованов и ям, группа грунтов 2</v>
      </c>
      <c r="D108" s="23" t="str">
        <f>Source!H102</f>
        <v>100 м3 грунта</v>
      </c>
      <c r="E108" s="19">
        <f>Source!I102</f>
        <v>1.4999999999999999E-2</v>
      </c>
      <c r="F108" s="24">
        <f>Source!AL102+Source!AM102+Source!AO102</f>
        <v>729</v>
      </c>
      <c r="G108" s="25"/>
      <c r="H108" s="24"/>
      <c r="I108" s="25" t="str">
        <f>Source!BO102</f>
        <v>01-02-061-2</v>
      </c>
      <c r="J108" s="25"/>
      <c r="K108" s="24"/>
      <c r="L108" s="26"/>
      <c r="S108">
        <f>ROUND((Source!FX102/100)*((ROUND(Source!AF102*Source!I102, 2)+ROUND(Source!AE102*Source!I102, 2))), 2)</f>
        <v>8.75</v>
      </c>
      <c r="T108">
        <f>Source!X102</f>
        <v>277.31</v>
      </c>
      <c r="U108">
        <f>ROUND((Source!FY102/100)*((ROUND(Source!AF102*Source!I102, 2)+ROUND(Source!AE102*Source!I102, 2))), 2)</f>
        <v>4.92</v>
      </c>
      <c r="V108">
        <f>Source!Y102</f>
        <v>155.99</v>
      </c>
    </row>
    <row r="109" spans="1:26">
      <c r="C109" s="16" t="str">
        <f>"Объем: "&amp;Source!I102&amp;"=0,3/"&amp;"100*"&amp;""&amp;Source!F258&amp;""</f>
        <v>Объем: 0,015=0,3/100*5</v>
      </c>
    </row>
    <row r="110" spans="1:26" ht="14.25">
      <c r="A110" s="39"/>
      <c r="B110" s="40"/>
      <c r="C110" s="40" t="s">
        <v>675</v>
      </c>
      <c r="D110" s="23"/>
      <c r="E110" s="19"/>
      <c r="F110" s="24">
        <f>Source!AO102</f>
        <v>729</v>
      </c>
      <c r="G110" s="25" t="str">
        <f>Source!DG102</f>
        <v/>
      </c>
      <c r="H110" s="24">
        <f>ROUND(Source!AF102*Source!I102, 2)</f>
        <v>10.94</v>
      </c>
      <c r="I110" s="25"/>
      <c r="J110" s="25">
        <f>IF(Source!BA102&lt;&gt; 0, Source!BA102, 1)</f>
        <v>31.7</v>
      </c>
      <c r="K110" s="24">
        <f>Source!S102</f>
        <v>346.64</v>
      </c>
      <c r="L110" s="26"/>
      <c r="R110">
        <f>H110</f>
        <v>10.94</v>
      </c>
    </row>
    <row r="111" spans="1:26" ht="14.25">
      <c r="A111" s="39"/>
      <c r="B111" s="40"/>
      <c r="C111" s="40" t="s">
        <v>677</v>
      </c>
      <c r="D111" s="23" t="s">
        <v>678</v>
      </c>
      <c r="E111" s="19">
        <f>Source!BZ102</f>
        <v>80</v>
      </c>
      <c r="F111" s="43"/>
      <c r="G111" s="25"/>
      <c r="H111" s="24">
        <f>SUM(S108:S113)</f>
        <v>8.75</v>
      </c>
      <c r="I111" s="28"/>
      <c r="J111" s="21">
        <f>Source!AT102</f>
        <v>80</v>
      </c>
      <c r="K111" s="24">
        <f>SUM(T108:T113)</f>
        <v>277.31</v>
      </c>
      <c r="L111" s="26"/>
    </row>
    <row r="112" spans="1:26" ht="14.25">
      <c r="A112" s="39"/>
      <c r="B112" s="40"/>
      <c r="C112" s="40" t="s">
        <v>679</v>
      </c>
      <c r="D112" s="23" t="s">
        <v>678</v>
      </c>
      <c r="E112" s="19">
        <f>Source!CA102</f>
        <v>45</v>
      </c>
      <c r="F112" s="43"/>
      <c r="G112" s="25"/>
      <c r="H112" s="24">
        <f>SUM(U108:U113)</f>
        <v>4.92</v>
      </c>
      <c r="I112" s="28"/>
      <c r="J112" s="21">
        <f>Source!AU102</f>
        <v>45</v>
      </c>
      <c r="K112" s="24">
        <f>SUM(V108:V113)</f>
        <v>155.99</v>
      </c>
      <c r="L112" s="26"/>
    </row>
    <row r="113" spans="1:26" ht="14.25">
      <c r="A113" s="41"/>
      <c r="B113" s="42"/>
      <c r="C113" s="42" t="s">
        <v>680</v>
      </c>
      <c r="D113" s="29" t="s">
        <v>681</v>
      </c>
      <c r="E113" s="30">
        <f>Source!AQ102</f>
        <v>97.2</v>
      </c>
      <c r="F113" s="31"/>
      <c r="G113" s="32" t="str">
        <f>Source!DI102</f>
        <v/>
      </c>
      <c r="H113" s="31"/>
      <c r="I113" s="32"/>
      <c r="J113" s="32"/>
      <c r="K113" s="31"/>
      <c r="L113" s="33">
        <f>Source!U102</f>
        <v>1.458</v>
      </c>
    </row>
    <row r="114" spans="1:26" ht="15">
      <c r="G114" s="613">
        <f>H110+H111+H112</f>
        <v>24.61</v>
      </c>
      <c r="H114" s="613"/>
      <c r="J114" s="613">
        <f>K110+K111+K112</f>
        <v>779.94</v>
      </c>
      <c r="K114" s="613"/>
      <c r="L114" s="34">
        <f>Source!U102</f>
        <v>1.458</v>
      </c>
      <c r="O114" s="15">
        <f>G114</f>
        <v>24.61</v>
      </c>
      <c r="P114" s="15">
        <f>J114</f>
        <v>779.94</v>
      </c>
      <c r="Q114" s="15">
        <f>L114</f>
        <v>1.458</v>
      </c>
      <c r="W114">
        <f>IF(Source!BI102&lt;=1,H110+H111+H112, 0)</f>
        <v>24.61</v>
      </c>
      <c r="X114">
        <f>IF(Source!BI102=2,H110+H111+H112, 0)</f>
        <v>0</v>
      </c>
      <c r="Y114">
        <f>IF(Source!BI102=3,H110+H111+H112, 0)</f>
        <v>0</v>
      </c>
      <c r="Z114">
        <f>IF(Source!BI102=4,H110+H111+H112, 0)</f>
        <v>0</v>
      </c>
    </row>
    <row r="115" spans="1:26" ht="28.5">
      <c r="A115" s="39" t="str">
        <f>Source!E103</f>
        <v>10</v>
      </c>
      <c r="B115" s="40" t="str">
        <f>Source!F103</f>
        <v>м08-02-471-1</v>
      </c>
      <c r="C115" s="40" t="str">
        <f>Source!G103</f>
        <v>Заземлитель вертикальный из угловой стали размером 50х50х5 мм</v>
      </c>
      <c r="D115" s="23" t="str">
        <f>Source!H103</f>
        <v>10 шт.</v>
      </c>
      <c r="E115" s="19">
        <f>Source!I103</f>
        <v>0.5</v>
      </c>
      <c r="F115" s="24">
        <f>Source!AL103+Source!AM103+Source!AO103</f>
        <v>186.36</v>
      </c>
      <c r="G115" s="25"/>
      <c r="H115" s="24"/>
      <c r="I115" s="25" t="str">
        <f>Source!BO103</f>
        <v>м08-02-471-1</v>
      </c>
      <c r="J115" s="25"/>
      <c r="K115" s="24"/>
      <c r="L115" s="26"/>
      <c r="S115">
        <f>ROUND((Source!FX103/100)*((ROUND(Source!AF103*Source!I103, 2)+ROUND(Source!AE103*Source!I103, 2))), 2)</f>
        <v>49</v>
      </c>
      <c r="T115">
        <f>Source!X103</f>
        <v>1553.17</v>
      </c>
      <c r="U115">
        <f>ROUND((Source!FY103/100)*((ROUND(Source!AF103*Source!I103, 2)+ROUND(Source!AE103*Source!I103, 2))), 2)</f>
        <v>33.53</v>
      </c>
      <c r="V115">
        <f>Source!Y103</f>
        <v>1062.7</v>
      </c>
    </row>
    <row r="116" spans="1:26">
      <c r="C116" s="16" t="str">
        <f>"Объем: "&amp;Source!I103&amp;"="&amp;Source!F258&amp;"/"&amp;"10"</f>
        <v>Объем: 0,5=5/10</v>
      </c>
    </row>
    <row r="117" spans="1:26" ht="14.25">
      <c r="A117" s="39"/>
      <c r="B117" s="40"/>
      <c r="C117" s="40" t="s">
        <v>675</v>
      </c>
      <c r="D117" s="23"/>
      <c r="E117" s="19"/>
      <c r="F117" s="24">
        <f>Source!AO103</f>
        <v>100.58</v>
      </c>
      <c r="G117" s="25" t="str">
        <f>Source!DG103</f>
        <v/>
      </c>
      <c r="H117" s="24">
        <f>ROUND(Source!AF103*Source!I103, 2)</f>
        <v>50.29</v>
      </c>
      <c r="I117" s="25"/>
      <c r="J117" s="25">
        <f>IF(Source!BA103&lt;&gt; 0, Source!BA103, 1)</f>
        <v>31.7</v>
      </c>
      <c r="K117" s="24">
        <f>Source!S103</f>
        <v>1594.19</v>
      </c>
      <c r="L117" s="26"/>
      <c r="R117">
        <f>H117</f>
        <v>50.29</v>
      </c>
    </row>
    <row r="118" spans="1:26" ht="14.25">
      <c r="A118" s="39"/>
      <c r="B118" s="40"/>
      <c r="C118" s="40" t="s">
        <v>103</v>
      </c>
      <c r="D118" s="23"/>
      <c r="E118" s="19"/>
      <c r="F118" s="24">
        <f>Source!AM103</f>
        <v>56.32</v>
      </c>
      <c r="G118" s="25" t="str">
        <f>Source!DE103</f>
        <v/>
      </c>
      <c r="H118" s="24">
        <f>ROUND(Source!AD103*Source!I103, 2)</f>
        <v>28.16</v>
      </c>
      <c r="I118" s="25"/>
      <c r="J118" s="25">
        <f>IF(Source!BB103&lt;&gt; 0, Source!BB103, 1)</f>
        <v>8.61</v>
      </c>
      <c r="K118" s="24">
        <f>Source!Q103</f>
        <v>242.46</v>
      </c>
      <c r="L118" s="26"/>
    </row>
    <row r="119" spans="1:26" ht="14.25">
      <c r="A119" s="39"/>
      <c r="B119" s="40"/>
      <c r="C119" s="40" t="s">
        <v>676</v>
      </c>
      <c r="D119" s="23"/>
      <c r="E119" s="19"/>
      <c r="F119" s="24">
        <f>Source!AN103</f>
        <v>2.57</v>
      </c>
      <c r="G119" s="25" t="str">
        <f>Source!DF103</f>
        <v/>
      </c>
      <c r="H119" s="27">
        <f>ROUND(Source!AE103*Source!I103, 2)</f>
        <v>1.29</v>
      </c>
      <c r="I119" s="25"/>
      <c r="J119" s="25">
        <f>IF(Source!BS103&lt;&gt; 0, Source!BS103, 1)</f>
        <v>31.7</v>
      </c>
      <c r="K119" s="27">
        <f>Source!R103</f>
        <v>40.729999999999997</v>
      </c>
      <c r="L119" s="26"/>
      <c r="R119">
        <f>H119</f>
        <v>1.29</v>
      </c>
    </row>
    <row r="120" spans="1:26" ht="14.25">
      <c r="A120" s="39"/>
      <c r="B120" s="40"/>
      <c r="C120" s="40" t="s">
        <v>682</v>
      </c>
      <c r="D120" s="23"/>
      <c r="E120" s="19"/>
      <c r="F120" s="24">
        <f>Source!AL103</f>
        <v>29.46</v>
      </c>
      <c r="G120" s="25" t="str">
        <f>Source!DD103</f>
        <v/>
      </c>
      <c r="H120" s="24">
        <f>ROUND(Source!AC103*Source!I103, 2)</f>
        <v>14.73</v>
      </c>
      <c r="I120" s="25"/>
      <c r="J120" s="25">
        <f>IF(Source!BC103&lt;&gt; 0, Source!BC103, 1)</f>
        <v>10.050000000000001</v>
      </c>
      <c r="K120" s="24">
        <f>Source!P103</f>
        <v>148.04</v>
      </c>
      <c r="L120" s="26"/>
    </row>
    <row r="121" spans="1:26" ht="14.25">
      <c r="A121" s="39"/>
      <c r="B121" s="40"/>
      <c r="C121" s="40" t="s">
        <v>677</v>
      </c>
      <c r="D121" s="23" t="s">
        <v>678</v>
      </c>
      <c r="E121" s="19">
        <f>Source!BZ103</f>
        <v>95</v>
      </c>
      <c r="F121" s="43"/>
      <c r="G121" s="25"/>
      <c r="H121" s="24">
        <f>SUM(S115:S123)</f>
        <v>49</v>
      </c>
      <c r="I121" s="28"/>
      <c r="J121" s="21">
        <f>Source!AT103</f>
        <v>95</v>
      </c>
      <c r="K121" s="24">
        <f>SUM(T115:T123)</f>
        <v>1553.17</v>
      </c>
      <c r="L121" s="26"/>
    </row>
    <row r="122" spans="1:26" ht="14.25">
      <c r="A122" s="39"/>
      <c r="B122" s="40"/>
      <c r="C122" s="40" t="s">
        <v>679</v>
      </c>
      <c r="D122" s="23" t="s">
        <v>678</v>
      </c>
      <c r="E122" s="19">
        <f>Source!CA103</f>
        <v>65</v>
      </c>
      <c r="F122" s="43"/>
      <c r="G122" s="25"/>
      <c r="H122" s="24">
        <f>SUM(U115:U123)</f>
        <v>33.53</v>
      </c>
      <c r="I122" s="28"/>
      <c r="J122" s="21">
        <f>Source!AU103</f>
        <v>65</v>
      </c>
      <c r="K122" s="24">
        <f>SUM(V115:V123)</f>
        <v>1062.7</v>
      </c>
      <c r="L122" s="26"/>
    </row>
    <row r="123" spans="1:26" ht="14.25">
      <c r="A123" s="41"/>
      <c r="B123" s="42"/>
      <c r="C123" s="42" t="s">
        <v>680</v>
      </c>
      <c r="D123" s="29" t="s">
        <v>681</v>
      </c>
      <c r="E123" s="30">
        <f>Source!AQ103</f>
        <v>10.7</v>
      </c>
      <c r="F123" s="31"/>
      <c r="G123" s="32" t="str">
        <f>Source!DI103</f>
        <v/>
      </c>
      <c r="H123" s="31"/>
      <c r="I123" s="32"/>
      <c r="J123" s="32"/>
      <c r="K123" s="31"/>
      <c r="L123" s="33">
        <f>Source!U103</f>
        <v>5.35</v>
      </c>
    </row>
    <row r="124" spans="1:26" ht="15">
      <c r="G124" s="613">
        <f>H117+H118+H120+H121+H122</f>
        <v>175.71</v>
      </c>
      <c r="H124" s="613"/>
      <c r="J124" s="613">
        <f>K117+K118+K120+K121+K122</f>
        <v>4600.5600000000004</v>
      </c>
      <c r="K124" s="613"/>
      <c r="L124" s="34">
        <f>Source!U103</f>
        <v>5.35</v>
      </c>
      <c r="O124" s="15">
        <f>G124</f>
        <v>175.71</v>
      </c>
      <c r="P124" s="15">
        <f>J124</f>
        <v>4600.5600000000004</v>
      </c>
      <c r="Q124" s="15">
        <f>L124</f>
        <v>5.35</v>
      </c>
      <c r="W124">
        <f>IF(Source!BI103&lt;=1,H117+H118+H120+H121+H122, 0)</f>
        <v>0</v>
      </c>
      <c r="X124">
        <f>IF(Source!BI103=2,H117+H118+H120+H121+H122, 0)</f>
        <v>175.71</v>
      </c>
      <c r="Y124">
        <f>IF(Source!BI103=3,H117+H118+H120+H121+H122, 0)</f>
        <v>0</v>
      </c>
      <c r="Z124">
        <f>IF(Source!BI103=4,H117+H118+H120+H121+H122, 0)</f>
        <v>0</v>
      </c>
    </row>
    <row r="125" spans="1:26" ht="28.5">
      <c r="A125" s="39" t="str">
        <f>Source!E104</f>
        <v>11</v>
      </c>
      <c r="B125" s="40" t="str">
        <f>Source!F104</f>
        <v>м08-02-472-1</v>
      </c>
      <c r="C125" s="40" t="str">
        <f>Source!G104</f>
        <v>Заземлитель горизонтальный из стали круглой диаметром 12 мм</v>
      </c>
      <c r="D125" s="23" t="str">
        <f>Source!H104</f>
        <v>100 м</v>
      </c>
      <c r="E125" s="19">
        <f>Source!I104</f>
        <v>0.1</v>
      </c>
      <c r="F125" s="24">
        <f>Source!AL104+Source!AM104+Source!AO104</f>
        <v>265.31</v>
      </c>
      <c r="G125" s="25"/>
      <c r="H125" s="24"/>
      <c r="I125" s="25" t="str">
        <f>Source!BO104</f>
        <v>м08-02-472-1</v>
      </c>
      <c r="J125" s="25"/>
      <c r="K125" s="24"/>
      <c r="L125" s="26"/>
      <c r="S125">
        <f>ROUND((Source!FX104/100)*((ROUND(Source!AF104*Source!I104, 2)+ROUND(Source!AE104*Source!I104, 2))), 2)</f>
        <v>17.149999999999999</v>
      </c>
      <c r="T125">
        <f>Source!X104</f>
        <v>543.54</v>
      </c>
      <c r="U125">
        <f>ROUND((Source!FY104/100)*((ROUND(Source!AF104*Source!I104, 2)+ROUND(Source!AE104*Source!I104, 2))), 2)</f>
        <v>11.73</v>
      </c>
      <c r="V125">
        <f>Source!Y104</f>
        <v>371.9</v>
      </c>
    </row>
    <row r="126" spans="1:26">
      <c r="C126" s="16" t="str">
        <f>"Объем: "&amp;Source!I104&amp;"="&amp;Source!F259&amp;"/"&amp;"100"</f>
        <v>Объем: 0,1=10/100</v>
      </c>
    </row>
    <row r="127" spans="1:26" ht="14.25">
      <c r="A127" s="39"/>
      <c r="B127" s="40"/>
      <c r="C127" s="40" t="s">
        <v>675</v>
      </c>
      <c r="D127" s="23"/>
      <c r="E127" s="19"/>
      <c r="F127" s="24">
        <f>Source!AO104</f>
        <v>178.6</v>
      </c>
      <c r="G127" s="25" t="str">
        <f>Source!DG104</f>
        <v/>
      </c>
      <c r="H127" s="24">
        <f>ROUND(Source!AF104*Source!I104, 2)</f>
        <v>17.86</v>
      </c>
      <c r="I127" s="25"/>
      <c r="J127" s="25">
        <f>IF(Source!BA104&lt;&gt; 0, Source!BA104, 1)</f>
        <v>31.7</v>
      </c>
      <c r="K127" s="24">
        <f>Source!S104</f>
        <v>566.16</v>
      </c>
      <c r="L127" s="26"/>
      <c r="R127">
        <f>H127</f>
        <v>17.86</v>
      </c>
    </row>
    <row r="128" spans="1:26" ht="14.25">
      <c r="A128" s="39"/>
      <c r="B128" s="40"/>
      <c r="C128" s="40" t="s">
        <v>103</v>
      </c>
      <c r="D128" s="23"/>
      <c r="E128" s="19"/>
      <c r="F128" s="24">
        <f>Source!AM104</f>
        <v>56.41</v>
      </c>
      <c r="G128" s="25" t="str">
        <f>Source!DE104</f>
        <v/>
      </c>
      <c r="H128" s="24">
        <f>ROUND(Source!AD104*Source!I104, 2)</f>
        <v>5.64</v>
      </c>
      <c r="I128" s="25"/>
      <c r="J128" s="25">
        <f>IF(Source!BB104&lt;&gt; 0, Source!BB104, 1)</f>
        <v>8.3000000000000007</v>
      </c>
      <c r="K128" s="24">
        <f>Source!Q104</f>
        <v>46.82</v>
      </c>
      <c r="L128" s="26"/>
    </row>
    <row r="129" spans="1:26" ht="14.25">
      <c r="A129" s="39"/>
      <c r="B129" s="40"/>
      <c r="C129" s="40" t="s">
        <v>676</v>
      </c>
      <c r="D129" s="23"/>
      <c r="E129" s="19"/>
      <c r="F129" s="24">
        <f>Source!AN104</f>
        <v>1.89</v>
      </c>
      <c r="G129" s="25" t="str">
        <f>Source!DF104</f>
        <v/>
      </c>
      <c r="H129" s="27">
        <f>ROUND(Source!AE104*Source!I104, 2)</f>
        <v>0.19</v>
      </c>
      <c r="I129" s="25"/>
      <c r="J129" s="25">
        <f>IF(Source!BS104&lt;&gt; 0, Source!BS104, 1)</f>
        <v>31.7</v>
      </c>
      <c r="K129" s="27">
        <f>Source!R104</f>
        <v>5.99</v>
      </c>
      <c r="L129" s="26"/>
      <c r="R129">
        <f>H129</f>
        <v>0.19</v>
      </c>
    </row>
    <row r="130" spans="1:26" ht="14.25">
      <c r="A130" s="39"/>
      <c r="B130" s="40"/>
      <c r="C130" s="40" t="s">
        <v>682</v>
      </c>
      <c r="D130" s="23"/>
      <c r="E130" s="19"/>
      <c r="F130" s="24">
        <f>Source!AL104</f>
        <v>30.3</v>
      </c>
      <c r="G130" s="25" t="str">
        <f>Source!DD104</f>
        <v/>
      </c>
      <c r="H130" s="24">
        <f>ROUND(Source!AC104*Source!I104, 2)</f>
        <v>3.03</v>
      </c>
      <c r="I130" s="25"/>
      <c r="J130" s="25">
        <f>IF(Source!BC104&lt;&gt; 0, Source!BC104, 1)</f>
        <v>11.25</v>
      </c>
      <c r="K130" s="24">
        <f>Source!P104</f>
        <v>34.090000000000003</v>
      </c>
      <c r="L130" s="26"/>
    </row>
    <row r="131" spans="1:26" ht="14.25">
      <c r="A131" s="39"/>
      <c r="B131" s="40"/>
      <c r="C131" s="40" t="s">
        <v>677</v>
      </c>
      <c r="D131" s="23" t="s">
        <v>678</v>
      </c>
      <c r="E131" s="19">
        <f>Source!BZ104</f>
        <v>95</v>
      </c>
      <c r="F131" s="43"/>
      <c r="G131" s="25"/>
      <c r="H131" s="24">
        <f>SUM(S125:S133)</f>
        <v>17.149999999999999</v>
      </c>
      <c r="I131" s="28"/>
      <c r="J131" s="21">
        <f>Source!AT104</f>
        <v>95</v>
      </c>
      <c r="K131" s="24">
        <f>SUM(T125:T133)</f>
        <v>543.54</v>
      </c>
      <c r="L131" s="26"/>
    </row>
    <row r="132" spans="1:26" ht="14.25">
      <c r="A132" s="39"/>
      <c r="B132" s="40"/>
      <c r="C132" s="40" t="s">
        <v>679</v>
      </c>
      <c r="D132" s="23" t="s">
        <v>678</v>
      </c>
      <c r="E132" s="19">
        <f>Source!CA104</f>
        <v>65</v>
      </c>
      <c r="F132" s="43"/>
      <c r="G132" s="25"/>
      <c r="H132" s="24">
        <f>SUM(U125:U133)</f>
        <v>11.73</v>
      </c>
      <c r="I132" s="28"/>
      <c r="J132" s="21">
        <f>Source!AU104</f>
        <v>65</v>
      </c>
      <c r="K132" s="24">
        <f>SUM(V125:V133)</f>
        <v>371.9</v>
      </c>
      <c r="L132" s="26"/>
    </row>
    <row r="133" spans="1:26" ht="14.25">
      <c r="A133" s="41"/>
      <c r="B133" s="42"/>
      <c r="C133" s="42" t="s">
        <v>680</v>
      </c>
      <c r="D133" s="29" t="s">
        <v>681</v>
      </c>
      <c r="E133" s="30">
        <f>Source!AQ104</f>
        <v>19</v>
      </c>
      <c r="F133" s="31"/>
      <c r="G133" s="32" t="str">
        <f>Source!DI104</f>
        <v/>
      </c>
      <c r="H133" s="31"/>
      <c r="I133" s="32"/>
      <c r="J133" s="32"/>
      <c r="K133" s="31"/>
      <c r="L133" s="33">
        <f>Source!U104</f>
        <v>1.9000000000000001</v>
      </c>
    </row>
    <row r="134" spans="1:26" ht="15">
      <c r="G134" s="613">
        <f>H127+H128+H130+H131+H132</f>
        <v>55.41</v>
      </c>
      <c r="H134" s="613"/>
      <c r="J134" s="613">
        <f>K127+K128+K130+K131+K132</f>
        <v>1562.5100000000002</v>
      </c>
      <c r="K134" s="613"/>
      <c r="L134" s="34">
        <f>Source!U104</f>
        <v>1.9000000000000001</v>
      </c>
      <c r="O134" s="15">
        <f>G134</f>
        <v>55.41</v>
      </c>
      <c r="P134" s="15">
        <f>J134</f>
        <v>1562.5100000000002</v>
      </c>
      <c r="Q134" s="15">
        <f>L134</f>
        <v>1.9000000000000001</v>
      </c>
      <c r="W134">
        <f>IF(Source!BI104&lt;=1,H127+H128+H130+H131+H132, 0)</f>
        <v>0</v>
      </c>
      <c r="X134">
        <f>IF(Source!BI104=2,H127+H128+H130+H131+H132, 0)</f>
        <v>55.41</v>
      </c>
      <c r="Y134">
        <f>IF(Source!BI104=3,H127+H128+H130+H131+H132, 0)</f>
        <v>0</v>
      </c>
      <c r="Z134">
        <f>IF(Source!BI104=4,H127+H128+H130+H131+H132, 0)</f>
        <v>0</v>
      </c>
    </row>
    <row r="135" spans="1:26" ht="28.5">
      <c r="A135" s="39" t="str">
        <f>Source!E105</f>
        <v>12</v>
      </c>
      <c r="B135" s="40" t="str">
        <f>Source!F105</f>
        <v>м08-02-472-9</v>
      </c>
      <c r="C135" s="40" t="str">
        <f>Source!G105</f>
        <v>Проводник заземляющий открыто по строительным основаниям из круглой стали диаметром 12 мм</v>
      </c>
      <c r="D135" s="23" t="str">
        <f>Source!H105</f>
        <v>100 м</v>
      </c>
      <c r="E135" s="19">
        <f>Source!I105</f>
        <v>0.35</v>
      </c>
      <c r="F135" s="24">
        <f>Source!AL105+Source!AM105+Source!AO105</f>
        <v>378.32</v>
      </c>
      <c r="G135" s="25"/>
      <c r="H135" s="24"/>
      <c r="I135" s="25" t="str">
        <f>Source!BO105</f>
        <v>м08-02-472-9</v>
      </c>
      <c r="J135" s="25"/>
      <c r="K135" s="24"/>
      <c r="L135" s="26"/>
      <c r="S135">
        <f>ROUND((Source!FX105/100)*((ROUND(Source!AF105*Source!I105, 2)+ROUND(Source!AE105*Source!I105, 2))), 2)</f>
        <v>67.430000000000007</v>
      </c>
      <c r="T135">
        <f>Source!X105</f>
        <v>2137.4499999999998</v>
      </c>
      <c r="U135">
        <f>ROUND((Source!FY105/100)*((ROUND(Source!AF105*Source!I105, 2)+ROUND(Source!AE105*Source!I105, 2))), 2)</f>
        <v>46.14</v>
      </c>
      <c r="V135">
        <f>Source!Y105</f>
        <v>1462.47</v>
      </c>
    </row>
    <row r="136" spans="1:26">
      <c r="C136" s="16" t="str">
        <f>"Объем: "&amp;Source!I105&amp;"="&amp;Source!F260&amp;"/"&amp;"100"</f>
        <v>Объем: 0,35=35/100</v>
      </c>
    </row>
    <row r="137" spans="1:26" ht="14.25">
      <c r="A137" s="39"/>
      <c r="B137" s="40"/>
      <c r="C137" s="40" t="s">
        <v>675</v>
      </c>
      <c r="D137" s="23"/>
      <c r="E137" s="19"/>
      <c r="F137" s="24">
        <f>Source!AO105</f>
        <v>200.22</v>
      </c>
      <c r="G137" s="25" t="str">
        <f>Source!DG105</f>
        <v/>
      </c>
      <c r="H137" s="24">
        <f>ROUND(Source!AF105*Source!I105, 2)</f>
        <v>70.08</v>
      </c>
      <c r="I137" s="25"/>
      <c r="J137" s="25">
        <f>IF(Source!BA105&lt;&gt; 0, Source!BA105, 1)</f>
        <v>31.7</v>
      </c>
      <c r="K137" s="24">
        <f>Source!S105</f>
        <v>2221.44</v>
      </c>
      <c r="L137" s="26"/>
      <c r="R137">
        <f>H137</f>
        <v>70.08</v>
      </c>
    </row>
    <row r="138" spans="1:26" ht="14.25">
      <c r="A138" s="39"/>
      <c r="B138" s="40"/>
      <c r="C138" s="40" t="s">
        <v>103</v>
      </c>
      <c r="D138" s="23"/>
      <c r="E138" s="19"/>
      <c r="F138" s="24">
        <f>Source!AM105</f>
        <v>69.36</v>
      </c>
      <c r="G138" s="25" t="str">
        <f>Source!DE105</f>
        <v/>
      </c>
      <c r="H138" s="24">
        <f>ROUND(Source!AD105*Source!I105, 2)</f>
        <v>24.28</v>
      </c>
      <c r="I138" s="25"/>
      <c r="J138" s="25">
        <f>IF(Source!BB105&lt;&gt; 0, Source!BB105, 1)</f>
        <v>8.39</v>
      </c>
      <c r="K138" s="24">
        <f>Source!Q105</f>
        <v>203.68</v>
      </c>
      <c r="L138" s="26"/>
    </row>
    <row r="139" spans="1:26" ht="14.25">
      <c r="A139" s="39"/>
      <c r="B139" s="40"/>
      <c r="C139" s="40" t="s">
        <v>676</v>
      </c>
      <c r="D139" s="23"/>
      <c r="E139" s="19"/>
      <c r="F139" s="24">
        <f>Source!AN105</f>
        <v>2.57</v>
      </c>
      <c r="G139" s="25" t="str">
        <f>Source!DF105</f>
        <v/>
      </c>
      <c r="H139" s="27">
        <f>ROUND(Source!AE105*Source!I105, 2)</f>
        <v>0.9</v>
      </c>
      <c r="I139" s="25"/>
      <c r="J139" s="25">
        <f>IF(Source!BS105&lt;&gt; 0, Source!BS105, 1)</f>
        <v>31.7</v>
      </c>
      <c r="K139" s="27">
        <f>Source!R105</f>
        <v>28.51</v>
      </c>
      <c r="L139" s="26"/>
      <c r="R139">
        <f>H139</f>
        <v>0.9</v>
      </c>
    </row>
    <row r="140" spans="1:26" ht="14.25">
      <c r="A140" s="39"/>
      <c r="B140" s="40"/>
      <c r="C140" s="40" t="s">
        <v>682</v>
      </c>
      <c r="D140" s="23"/>
      <c r="E140" s="19"/>
      <c r="F140" s="24">
        <f>Source!AL105</f>
        <v>108.74</v>
      </c>
      <c r="G140" s="25" t="str">
        <f>Source!DD105</f>
        <v/>
      </c>
      <c r="H140" s="24">
        <f>ROUND(Source!AC105*Source!I105, 2)</f>
        <v>38.06</v>
      </c>
      <c r="I140" s="25"/>
      <c r="J140" s="25">
        <f>IF(Source!BC105&lt;&gt; 0, Source!BC105, 1)</f>
        <v>4.6399999999999997</v>
      </c>
      <c r="K140" s="24">
        <f>Source!P105</f>
        <v>176.59</v>
      </c>
      <c r="L140" s="26"/>
    </row>
    <row r="141" spans="1:26" ht="14.25">
      <c r="A141" s="39"/>
      <c r="B141" s="40"/>
      <c r="C141" s="40" t="s">
        <v>677</v>
      </c>
      <c r="D141" s="23" t="s">
        <v>678</v>
      </c>
      <c r="E141" s="19">
        <f>Source!BZ105</f>
        <v>95</v>
      </c>
      <c r="F141" s="43"/>
      <c r="G141" s="25"/>
      <c r="H141" s="24">
        <f>SUM(S135:S143)</f>
        <v>67.430000000000007</v>
      </c>
      <c r="I141" s="28"/>
      <c r="J141" s="21">
        <f>Source!AT105</f>
        <v>95</v>
      </c>
      <c r="K141" s="24">
        <f>SUM(T135:T143)</f>
        <v>2137.4499999999998</v>
      </c>
      <c r="L141" s="26"/>
    </row>
    <row r="142" spans="1:26" ht="14.25">
      <c r="A142" s="39"/>
      <c r="B142" s="40"/>
      <c r="C142" s="40" t="s">
        <v>679</v>
      </c>
      <c r="D142" s="23" t="s">
        <v>678</v>
      </c>
      <c r="E142" s="19">
        <f>Source!CA105</f>
        <v>65</v>
      </c>
      <c r="F142" s="43"/>
      <c r="G142" s="25"/>
      <c r="H142" s="24">
        <f>SUM(U135:U143)</f>
        <v>46.14</v>
      </c>
      <c r="I142" s="28"/>
      <c r="J142" s="21">
        <f>Source!AU105</f>
        <v>65</v>
      </c>
      <c r="K142" s="24">
        <f>SUM(V135:V143)</f>
        <v>1462.47</v>
      </c>
      <c r="L142" s="26"/>
    </row>
    <row r="143" spans="1:26" ht="14.25">
      <c r="A143" s="41"/>
      <c r="B143" s="42"/>
      <c r="C143" s="42" t="s">
        <v>680</v>
      </c>
      <c r="D143" s="29" t="s">
        <v>681</v>
      </c>
      <c r="E143" s="30">
        <f>Source!AQ105</f>
        <v>21.3</v>
      </c>
      <c r="F143" s="31"/>
      <c r="G143" s="32" t="str">
        <f>Source!DI105</f>
        <v/>
      </c>
      <c r="H143" s="31"/>
      <c r="I143" s="32"/>
      <c r="J143" s="32"/>
      <c r="K143" s="31"/>
      <c r="L143" s="33">
        <f>Source!U105</f>
        <v>7.4550000000000001</v>
      </c>
    </row>
    <row r="144" spans="1:26" ht="15">
      <c r="G144" s="613">
        <f>H137+H138+H140+H141+H142</f>
        <v>245.99</v>
      </c>
      <c r="H144" s="613"/>
      <c r="J144" s="613">
        <f>K137+K138+K140+K141+K142</f>
        <v>6201.63</v>
      </c>
      <c r="K144" s="613"/>
      <c r="L144" s="34">
        <f>Source!U105</f>
        <v>7.4550000000000001</v>
      </c>
      <c r="O144" s="15">
        <f>G144</f>
        <v>245.99</v>
      </c>
      <c r="P144" s="15">
        <f>J144</f>
        <v>6201.63</v>
      </c>
      <c r="Q144" s="15">
        <f>L144</f>
        <v>7.4550000000000001</v>
      </c>
      <c r="W144">
        <f>IF(Source!BI105&lt;=1,H137+H138+H140+H141+H142, 0)</f>
        <v>0</v>
      </c>
      <c r="X144">
        <f>IF(Source!BI105=2,H137+H138+H140+H141+H142, 0)</f>
        <v>245.99</v>
      </c>
      <c r="Y144">
        <f>IF(Source!BI105=3,H137+H138+H140+H141+H142, 0)</f>
        <v>0</v>
      </c>
      <c r="Z144">
        <f>IF(Source!BI105=4,H137+H138+H140+H141+H142, 0)</f>
        <v>0</v>
      </c>
    </row>
    <row r="145" spans="1:32" ht="14.25">
      <c r="A145" s="39" t="str">
        <f>Source!E106</f>
        <v>13</v>
      </c>
      <c r="B145" s="40" t="str">
        <f>Source!F106</f>
        <v>м08-01-082-1</v>
      </c>
      <c r="C145" s="40" t="str">
        <f>Source!G106</f>
        <v>Зажим наборный без кожуха</v>
      </c>
      <c r="D145" s="23" t="str">
        <f>Source!H106</f>
        <v>100 шт.</v>
      </c>
      <c r="E145" s="19">
        <f>Source!I106</f>
        <v>0.21</v>
      </c>
      <c r="F145" s="24">
        <f>Source!AL106+Source!AM106+Source!AO106</f>
        <v>899.4</v>
      </c>
      <c r="G145" s="25"/>
      <c r="H145" s="24"/>
      <c r="I145" s="25" t="str">
        <f>Source!BO106</f>
        <v>м08-01-082-1</v>
      </c>
      <c r="J145" s="25"/>
      <c r="K145" s="24"/>
      <c r="L145" s="26"/>
      <c r="S145">
        <f>ROUND((Source!FX106/100)*((ROUND(Source!AF106*Source!I106, 2)+ROUND(Source!AE106*Source!I106, 2))), 2)</f>
        <v>90.5</v>
      </c>
      <c r="T145">
        <f>Source!X106</f>
        <v>2868.83</v>
      </c>
      <c r="U145">
        <f>ROUND((Source!FY106/100)*((ROUND(Source!AF106*Source!I106, 2)+ROUND(Source!AE106*Source!I106, 2))), 2)</f>
        <v>61.92</v>
      </c>
      <c r="V145">
        <f>Source!Y106</f>
        <v>1962.88</v>
      </c>
    </row>
    <row r="146" spans="1:32">
      <c r="C146" s="16" t="str">
        <f>"Объем: "&amp;Source!I106&amp;"=21/"&amp;"100"</f>
        <v>Объем: 0,21=21/100</v>
      </c>
    </row>
    <row r="147" spans="1:32" ht="14.25">
      <c r="A147" s="39"/>
      <c r="B147" s="40"/>
      <c r="C147" s="40" t="s">
        <v>675</v>
      </c>
      <c r="D147" s="23"/>
      <c r="E147" s="19"/>
      <c r="F147" s="24">
        <f>Source!AO106</f>
        <v>452.14</v>
      </c>
      <c r="G147" s="25" t="str">
        <f>Source!DG106</f>
        <v/>
      </c>
      <c r="H147" s="24">
        <f>ROUND(Source!AF106*Source!I106, 2)</f>
        <v>94.95</v>
      </c>
      <c r="I147" s="25"/>
      <c r="J147" s="25">
        <f>IF(Source!BA106&lt;&gt; 0, Source!BA106, 1)</f>
        <v>31.7</v>
      </c>
      <c r="K147" s="24">
        <f>Source!S106</f>
        <v>3009.9</v>
      </c>
      <c r="L147" s="26"/>
      <c r="R147">
        <f>H147</f>
        <v>94.95</v>
      </c>
    </row>
    <row r="148" spans="1:32" ht="14.25">
      <c r="A148" s="39"/>
      <c r="B148" s="40"/>
      <c r="C148" s="40" t="s">
        <v>103</v>
      </c>
      <c r="D148" s="23"/>
      <c r="E148" s="19"/>
      <c r="F148" s="24">
        <f>Source!AM106</f>
        <v>25.94</v>
      </c>
      <c r="G148" s="25" t="str">
        <f>Source!DE106</f>
        <v/>
      </c>
      <c r="H148" s="24">
        <f>ROUND(Source!AD106*Source!I106, 2)</f>
        <v>5.45</v>
      </c>
      <c r="I148" s="25"/>
      <c r="J148" s="25">
        <f>IF(Source!BB106&lt;&gt; 0, Source!BB106, 1)</f>
        <v>8.91</v>
      </c>
      <c r="K148" s="24">
        <f>Source!Q106</f>
        <v>48.54</v>
      </c>
      <c r="L148" s="26"/>
    </row>
    <row r="149" spans="1:32" ht="14.25">
      <c r="A149" s="39"/>
      <c r="B149" s="40"/>
      <c r="C149" s="40" t="s">
        <v>676</v>
      </c>
      <c r="D149" s="23"/>
      <c r="E149" s="19"/>
      <c r="F149" s="24">
        <f>Source!AN106</f>
        <v>1.49</v>
      </c>
      <c r="G149" s="25" t="str">
        <f>Source!DF106</f>
        <v/>
      </c>
      <c r="H149" s="27">
        <f>ROUND(Source!AE106*Source!I106, 2)</f>
        <v>0.31</v>
      </c>
      <c r="I149" s="25"/>
      <c r="J149" s="25">
        <f>IF(Source!BS106&lt;&gt; 0, Source!BS106, 1)</f>
        <v>31.7</v>
      </c>
      <c r="K149" s="27">
        <f>Source!R106</f>
        <v>9.92</v>
      </c>
      <c r="L149" s="26"/>
      <c r="R149">
        <f>H149</f>
        <v>0.31</v>
      </c>
    </row>
    <row r="150" spans="1:32" ht="14.25">
      <c r="A150" s="39"/>
      <c r="B150" s="40"/>
      <c r="C150" s="40" t="s">
        <v>682</v>
      </c>
      <c r="D150" s="23"/>
      <c r="E150" s="19"/>
      <c r="F150" s="24">
        <f>Source!AL106</f>
        <v>421.32</v>
      </c>
      <c r="G150" s="25" t="str">
        <f>Source!DD106</f>
        <v/>
      </c>
      <c r="H150" s="24">
        <f>ROUND(Source!AC106*Source!I106, 2)</f>
        <v>88.48</v>
      </c>
      <c r="I150" s="25"/>
      <c r="J150" s="25">
        <f>IF(Source!BC106&lt;&gt; 0, Source!BC106, 1)</f>
        <v>3.89</v>
      </c>
      <c r="K150" s="24">
        <f>Source!P106</f>
        <v>344.18</v>
      </c>
      <c r="L150" s="26"/>
    </row>
    <row r="151" spans="1:32" ht="14.25">
      <c r="A151" s="39"/>
      <c r="B151" s="40"/>
      <c r="C151" s="40" t="s">
        <v>677</v>
      </c>
      <c r="D151" s="23" t="s">
        <v>678</v>
      </c>
      <c r="E151" s="19">
        <f>Source!BZ106</f>
        <v>95</v>
      </c>
      <c r="F151" s="43"/>
      <c r="G151" s="25"/>
      <c r="H151" s="24">
        <f>SUM(S145:S154)</f>
        <v>90.5</v>
      </c>
      <c r="I151" s="28"/>
      <c r="J151" s="21">
        <f>Source!AT106</f>
        <v>95</v>
      </c>
      <c r="K151" s="24">
        <f>SUM(T145:T154)</f>
        <v>2868.83</v>
      </c>
      <c r="L151" s="26"/>
    </row>
    <row r="152" spans="1:32" ht="14.25">
      <c r="A152" s="39"/>
      <c r="B152" s="40"/>
      <c r="C152" s="40" t="s">
        <v>679</v>
      </c>
      <c r="D152" s="23" t="s">
        <v>678</v>
      </c>
      <c r="E152" s="19">
        <f>Source!CA106</f>
        <v>65</v>
      </c>
      <c r="F152" s="43"/>
      <c r="G152" s="25"/>
      <c r="H152" s="24">
        <f>SUM(U145:U154)</f>
        <v>61.92</v>
      </c>
      <c r="I152" s="28"/>
      <c r="J152" s="21">
        <f>Source!AU106</f>
        <v>65</v>
      </c>
      <c r="K152" s="24">
        <f>SUM(V145:V154)</f>
        <v>1962.88</v>
      </c>
      <c r="L152" s="26"/>
    </row>
    <row r="153" spans="1:32" ht="14.25">
      <c r="A153" s="39"/>
      <c r="B153" s="40"/>
      <c r="C153" s="40" t="s">
        <v>680</v>
      </c>
      <c r="D153" s="23" t="s">
        <v>681</v>
      </c>
      <c r="E153" s="19">
        <f>Source!AQ106</f>
        <v>47</v>
      </c>
      <c r="F153" s="24"/>
      <c r="G153" s="25" t="str">
        <f>Source!DI106</f>
        <v/>
      </c>
      <c r="H153" s="24"/>
      <c r="I153" s="25"/>
      <c r="J153" s="25"/>
      <c r="K153" s="24"/>
      <c r="L153" s="35">
        <f>Source!U106</f>
        <v>9.8699999999999992</v>
      </c>
    </row>
    <row r="154" spans="1:32" ht="14.25">
      <c r="A154" s="41" t="str">
        <f>Source!E107</f>
        <v>13,1</v>
      </c>
      <c r="B154" s="42" t="str">
        <f>Source!F107</f>
        <v>509-0100</v>
      </c>
      <c r="C154" s="42" t="str">
        <f>Source!G107</f>
        <v>Зажимы наборные</v>
      </c>
      <c r="D154" s="29" t="str">
        <f>Source!H107</f>
        <v>шт.</v>
      </c>
      <c r="E154" s="30">
        <f>Source!I107</f>
        <v>-21.419999999999998</v>
      </c>
      <c r="F154" s="31">
        <f>Source!AL107+Source!AM107+Source!AO107</f>
        <v>3.67</v>
      </c>
      <c r="G154" s="36" t="s">
        <v>3</v>
      </c>
      <c r="H154" s="31">
        <f>ROUND(Source!AC107*Source!I107, 2)+ROUND(Source!AD107*Source!I107, 2)+ROUND(Source!AF107*Source!I107, 2)</f>
        <v>-78.61</v>
      </c>
      <c r="I154" s="32"/>
      <c r="J154" s="32">
        <f>IF(Source!BC107&lt;&gt; 0, Source!BC107, 1)</f>
        <v>3.15</v>
      </c>
      <c r="K154" s="31">
        <f>Source!O107</f>
        <v>-247.63</v>
      </c>
      <c r="L154" s="37"/>
      <c r="S154">
        <f>ROUND((Source!FX107/100)*((ROUND(Source!AF107*Source!I107, 2)+ROUND(Source!AE107*Source!I107, 2))), 2)</f>
        <v>0</v>
      </c>
      <c r="T154">
        <f>Source!X107</f>
        <v>0</v>
      </c>
      <c r="U154">
        <f>ROUND((Source!FY107/100)*((ROUND(Source!AF107*Source!I107, 2)+ROUND(Source!AE107*Source!I107, 2))), 2)</f>
        <v>0</v>
      </c>
      <c r="V154">
        <f>Source!Y107</f>
        <v>0</v>
      </c>
      <c r="W154">
        <f>IF(Source!BI107&lt;=1,H154, 0)</f>
        <v>0</v>
      </c>
      <c r="X154">
        <f>IF(Source!BI107=2,H154, 0)</f>
        <v>-78.61</v>
      </c>
      <c r="Y154">
        <f>IF(Source!BI107=3,H154, 0)</f>
        <v>0</v>
      </c>
      <c r="Z154">
        <f>IF(Source!BI107=4,H154, 0)</f>
        <v>0</v>
      </c>
    </row>
    <row r="155" spans="1:32" ht="15">
      <c r="G155" s="613">
        <f>H147+H148+H150+H151+H152+SUM(H154:H154)</f>
        <v>262.69</v>
      </c>
      <c r="H155" s="613"/>
      <c r="J155" s="613">
        <f>K147+K148+K150+K151+K152+SUM(K154:K154)</f>
        <v>7986.7</v>
      </c>
      <c r="K155" s="613"/>
      <c r="L155" s="34">
        <f>Source!U106</f>
        <v>9.8699999999999992</v>
      </c>
      <c r="O155" s="15">
        <f>G155</f>
        <v>262.69</v>
      </c>
      <c r="P155" s="15">
        <f>J155</f>
        <v>7986.7</v>
      </c>
      <c r="Q155" s="15">
        <f>L155</f>
        <v>9.8699999999999992</v>
      </c>
      <c r="W155">
        <f>IF(Source!BI106&lt;=1,H147+H148+H150+H151+H152, 0)</f>
        <v>0</v>
      </c>
      <c r="X155">
        <f>IF(Source!BI106=2,H147+H148+H150+H151+H152, 0)</f>
        <v>341.3</v>
      </c>
      <c r="Y155">
        <f>IF(Source!BI106=3,H147+H148+H150+H151+H152, 0)</f>
        <v>0</v>
      </c>
      <c r="Z155">
        <f>IF(Source!BI106=4,H147+H148+H150+H151+H152, 0)</f>
        <v>0</v>
      </c>
    </row>
    <row r="157" spans="1:32" ht="15" customHeight="1">
      <c r="A157" s="615" t="str">
        <f>CONCATENATE("Итого по разделу: ",IF(Source!G115&lt;&gt;"Новый раздел", Source!G115, ""))</f>
        <v>Итого по разделу: Строительно-монтажные работы ВЛИ-0,38кВ</v>
      </c>
      <c r="B157" s="615"/>
      <c r="C157" s="615"/>
      <c r="D157" s="615"/>
      <c r="E157" s="615"/>
      <c r="F157" s="615"/>
      <c r="G157" s="616">
        <f>SUM(O28:O156)</f>
        <v>6248.2199999999993</v>
      </c>
      <c r="H157" s="616"/>
      <c r="I157" s="20"/>
      <c r="J157" s="616">
        <f>SUM(P28:P156)</f>
        <v>134941.35</v>
      </c>
      <c r="K157" s="616"/>
      <c r="L157" s="34">
        <f>SUM(Q28:Q156)</f>
        <v>130.819468</v>
      </c>
      <c r="AF157" s="44" t="str">
        <f>CONCATENATE("Итого по разделу: ",IF(Source!G115&lt;&gt;"Новый раздел", Source!G115, ""))</f>
        <v>Итого по разделу: Строительно-монтажные работы ВЛИ-0,38кВ</v>
      </c>
    </row>
    <row r="160" spans="1:32" ht="16.5" customHeight="1">
      <c r="A160" s="624" t="str">
        <f>CONCATENATE("Раздел: ",IF(Source!G144&lt;&gt;"Новый раздел", Source!G144, ""))</f>
        <v>Раздел: Материалы ВЛИ-0,38кВ</v>
      </c>
      <c r="B160" s="624"/>
      <c r="C160" s="624"/>
      <c r="D160" s="624"/>
      <c r="E160" s="624"/>
      <c r="F160" s="624"/>
      <c r="G160" s="624"/>
      <c r="H160" s="624"/>
      <c r="I160" s="624"/>
      <c r="J160" s="624"/>
      <c r="K160" s="624"/>
      <c r="L160" s="624"/>
    </row>
    <row r="162" spans="1:26" ht="15" customHeight="1">
      <c r="B162" s="614" t="str">
        <f>Source!G148</f>
        <v>Железобетонные элементы</v>
      </c>
      <c r="C162" s="614"/>
      <c r="D162" s="614"/>
      <c r="E162" s="614"/>
      <c r="F162" s="614"/>
      <c r="G162" s="614"/>
      <c r="H162" s="614"/>
      <c r="I162" s="614"/>
      <c r="J162" s="614"/>
      <c r="K162" s="614"/>
    </row>
    <row r="163" spans="1:26" ht="42.75">
      <c r="A163" s="41" t="str">
        <f>Source!E149</f>
        <v>1</v>
      </c>
      <c r="B163" s="42" t="str">
        <f>Source!F149</f>
        <v>403-1943</v>
      </c>
      <c r="C163" s="42" t="str">
        <f>Source!G149</f>
        <v>Стойка опоры СВ 95-3,5-а /бетон В22,5 (М300), объем 0,36 м3, расход арматуры 39,4 кг/ (серия 3.407.1-143 вып. 7)</v>
      </c>
      <c r="D163" s="29" t="str">
        <f>Source!H149</f>
        <v>шт.</v>
      </c>
      <c r="E163" s="30">
        <f>Source!I149</f>
        <v>11</v>
      </c>
      <c r="F163" s="31">
        <f>Source!AL149</f>
        <v>971.06</v>
      </c>
      <c r="G163" s="32" t="str">
        <f>Source!DD149</f>
        <v/>
      </c>
      <c r="H163" s="31">
        <f>ROUND(Source!AC149*Source!I149, 2)</f>
        <v>10681.66</v>
      </c>
      <c r="I163" s="32" t="str">
        <f>Source!BO149</f>
        <v>403-1943</v>
      </c>
      <c r="J163" s="32">
        <f>IF(Source!BC149&lt;&gt; 0, Source!BC149, 1)</f>
        <v>6.97</v>
      </c>
      <c r="K163" s="31">
        <f>Source!P149</f>
        <v>74451.17</v>
      </c>
      <c r="L163" s="37"/>
      <c r="S163">
        <f>ROUND((Source!FX149/100)*((ROUND(Source!AF149*Source!I149, 2)+ROUND(Source!AE149*Source!I149, 2))), 2)</f>
        <v>0</v>
      </c>
      <c r="T163">
        <f>Source!X149</f>
        <v>0</v>
      </c>
      <c r="U163">
        <f>ROUND((Source!FY149/100)*((ROUND(Source!AF149*Source!I149, 2)+ROUND(Source!AE149*Source!I149, 2))), 2)</f>
        <v>0</v>
      </c>
      <c r="V163">
        <f>Source!Y149</f>
        <v>0</v>
      </c>
    </row>
    <row r="164" spans="1:26" ht="15">
      <c r="G164" s="613">
        <f>H163</f>
        <v>10681.66</v>
      </c>
      <c r="H164" s="613"/>
      <c r="J164" s="613">
        <f>K163</f>
        <v>74451.17</v>
      </c>
      <c r="K164" s="613"/>
      <c r="L164" s="34">
        <f>Source!U149</f>
        <v>0</v>
      </c>
      <c r="O164" s="15">
        <f>G164</f>
        <v>10681.66</v>
      </c>
      <c r="P164" s="15">
        <f>J164</f>
        <v>74451.17</v>
      </c>
      <c r="Q164" s="15">
        <f>L164</f>
        <v>0</v>
      </c>
      <c r="W164">
        <f>IF(Source!BI149&lt;=1,H163, 0)</f>
        <v>10681.66</v>
      </c>
      <c r="X164">
        <f>IF(Source!BI149=2,H163, 0)</f>
        <v>0</v>
      </c>
      <c r="Y164">
        <f>IF(Source!BI149=3,H163, 0)</f>
        <v>0</v>
      </c>
      <c r="Z164">
        <f>IF(Source!BI149=4,H163, 0)</f>
        <v>0</v>
      </c>
    </row>
    <row r="166" spans="1:26" ht="15" customHeight="1">
      <c r="B166" s="614" t="str">
        <f>Source!G152</f>
        <v>Провода и кабели</v>
      </c>
      <c r="C166" s="614"/>
      <c r="D166" s="614"/>
      <c r="E166" s="614"/>
      <c r="F166" s="614"/>
      <c r="G166" s="614"/>
      <c r="H166" s="614"/>
      <c r="I166" s="614"/>
      <c r="J166" s="614"/>
      <c r="K166" s="614"/>
    </row>
    <row r="167" spans="1:26" ht="39.75">
      <c r="A167" s="41" t="str">
        <f>Source!E153</f>
        <v>2</v>
      </c>
      <c r="B167" s="42" t="s">
        <v>1188</v>
      </c>
      <c r="C167" s="42" t="s">
        <v>684</v>
      </c>
      <c r="D167" s="29" t="str">
        <f>Source!H153</f>
        <v>м</v>
      </c>
      <c r="E167" s="30">
        <f>Source!I153</f>
        <v>398</v>
      </c>
      <c r="F167" s="31">
        <f>Source!AL153</f>
        <v>36.68</v>
      </c>
      <c r="G167" s="32" t="str">
        <f>Source!DD153</f>
        <v/>
      </c>
      <c r="H167" s="31">
        <f>ROUND(Source!AC153*Source!I153, 2)</f>
        <v>14598.64</v>
      </c>
      <c r="I167" s="32" t="str">
        <f>Source!BO153</f>
        <v/>
      </c>
      <c r="J167" s="32">
        <f>IF(Source!BC153&lt;&gt; 0, Source!BC153, 1)</f>
        <v>6.27</v>
      </c>
      <c r="K167" s="31">
        <f>Source!P153</f>
        <v>91533.47</v>
      </c>
      <c r="L167" s="37"/>
      <c r="S167">
        <f>ROUND((Source!FX153/100)*((ROUND(Source!AF153*Source!I153, 2)+ROUND(Source!AE153*Source!I153, 2))), 2)</f>
        <v>0</v>
      </c>
      <c r="T167">
        <f>Source!X153</f>
        <v>0</v>
      </c>
      <c r="U167">
        <f>ROUND((Source!FY153/100)*((ROUND(Source!AF153*Source!I153, 2)+ROUND(Source!AE153*Source!I153, 2))), 2)</f>
        <v>0</v>
      </c>
      <c r="V167">
        <f>Source!Y153</f>
        <v>0</v>
      </c>
    </row>
    <row r="168" spans="1:26" ht="15">
      <c r="G168" s="613">
        <f>H167</f>
        <v>14598.64</v>
      </c>
      <c r="H168" s="613"/>
      <c r="J168" s="613">
        <f>K167</f>
        <v>91533.47</v>
      </c>
      <c r="K168" s="613"/>
      <c r="L168" s="34">
        <f>Source!U153</f>
        <v>0</v>
      </c>
      <c r="O168" s="15">
        <f>G168</f>
        <v>14598.64</v>
      </c>
      <c r="P168" s="15">
        <f>J168</f>
        <v>91533.47</v>
      </c>
      <c r="Q168" s="15">
        <f>L168</f>
        <v>0</v>
      </c>
      <c r="W168">
        <f>IF(Source!BI153&lt;=1,H167, 0)</f>
        <v>14598.64</v>
      </c>
      <c r="X168">
        <f>IF(Source!BI153=2,H167, 0)</f>
        <v>0</v>
      </c>
      <c r="Y168">
        <f>IF(Source!BI153=3,H167, 0)</f>
        <v>0</v>
      </c>
      <c r="Z168">
        <f>IF(Source!BI153=4,H167, 0)</f>
        <v>0</v>
      </c>
    </row>
    <row r="170" spans="1:26" ht="15" customHeight="1">
      <c r="B170" s="614" t="str">
        <f>Source!G158</f>
        <v>Стальные конструкции</v>
      </c>
      <c r="C170" s="614"/>
      <c r="D170" s="614"/>
      <c r="E170" s="614"/>
      <c r="F170" s="614"/>
      <c r="G170" s="614"/>
      <c r="H170" s="614"/>
      <c r="I170" s="614"/>
      <c r="J170" s="614"/>
      <c r="K170" s="614"/>
    </row>
    <row r="171" spans="1:26" ht="39.75">
      <c r="A171" s="41" t="str">
        <f>Source!E159</f>
        <v>3</v>
      </c>
      <c r="B171" s="42" t="s">
        <v>1188</v>
      </c>
      <c r="C171" s="42" t="s">
        <v>685</v>
      </c>
      <c r="D171" s="29" t="str">
        <f>Source!H159</f>
        <v>1  шт.</v>
      </c>
      <c r="E171" s="30">
        <f>Source!I159</f>
        <v>1</v>
      </c>
      <c r="F171" s="31">
        <f>Source!AL159</f>
        <v>126.94</v>
      </c>
      <c r="G171" s="32" t="str">
        <f>Source!DD159</f>
        <v/>
      </c>
      <c r="H171" s="31">
        <f>ROUND(Source!AC159*Source!I159, 2)</f>
        <v>126.94</v>
      </c>
      <c r="I171" s="32" t="str">
        <f>Source!BO159</f>
        <v/>
      </c>
      <c r="J171" s="32">
        <f>IF(Source!BC159&lt;&gt; 0, Source!BC159, 1)</f>
        <v>6.27</v>
      </c>
      <c r="K171" s="31">
        <f>Source!P159</f>
        <v>795.91</v>
      </c>
      <c r="L171" s="37"/>
      <c r="S171">
        <f>ROUND((Source!FX159/100)*((ROUND(Source!AF159*Source!I159, 2)+ROUND(Source!AE159*Source!I159, 2))), 2)</f>
        <v>0</v>
      </c>
      <c r="T171">
        <f>Source!X159</f>
        <v>0</v>
      </c>
      <c r="U171">
        <f>ROUND((Source!FY159/100)*((ROUND(Source!AF159*Source!I159, 2)+ROUND(Source!AE159*Source!I159, 2))), 2)</f>
        <v>0</v>
      </c>
      <c r="V171">
        <f>Source!Y159</f>
        <v>0</v>
      </c>
    </row>
    <row r="172" spans="1:26" ht="15">
      <c r="G172" s="613">
        <f>H171</f>
        <v>126.94</v>
      </c>
      <c r="H172" s="613"/>
      <c r="J172" s="613">
        <f>K171</f>
        <v>795.91</v>
      </c>
      <c r="K172" s="613"/>
      <c r="L172" s="34">
        <f>Source!U159</f>
        <v>0</v>
      </c>
      <c r="O172" s="15">
        <f>G172</f>
        <v>126.94</v>
      </c>
      <c r="P172" s="15">
        <f>J172</f>
        <v>795.91</v>
      </c>
      <c r="Q172" s="15">
        <f>L172</f>
        <v>0</v>
      </c>
      <c r="W172">
        <f>IF(Source!BI159&lt;=1,H171, 0)</f>
        <v>126.94</v>
      </c>
      <c r="X172">
        <f>IF(Source!BI159=2,H171, 0)</f>
        <v>0</v>
      </c>
      <c r="Y172">
        <f>IF(Source!BI159=3,H171, 0)</f>
        <v>0</v>
      </c>
      <c r="Z172">
        <f>IF(Source!BI159=4,H171, 0)</f>
        <v>0</v>
      </c>
    </row>
    <row r="173" spans="1:26" ht="39.75">
      <c r="A173" s="41" t="str">
        <f>Source!E161</f>
        <v>4</v>
      </c>
      <c r="B173" s="42" t="s">
        <v>1188</v>
      </c>
      <c r="C173" s="42" t="s">
        <v>686</v>
      </c>
      <c r="D173" s="29" t="str">
        <f>Source!H161</f>
        <v>шт.</v>
      </c>
      <c r="E173" s="30">
        <f>Source!I161</f>
        <v>9</v>
      </c>
      <c r="F173" s="31">
        <f>Source!AL161</f>
        <v>9.81</v>
      </c>
      <c r="G173" s="32" t="str">
        <f>Source!DD161</f>
        <v/>
      </c>
      <c r="H173" s="31">
        <f>ROUND(Source!AC161*Source!I161, 2)</f>
        <v>88.29</v>
      </c>
      <c r="I173" s="32" t="str">
        <f>Source!BO161</f>
        <v/>
      </c>
      <c r="J173" s="32">
        <f>IF(Source!BC161&lt;&gt; 0, Source!BC161, 1)</f>
        <v>6.27</v>
      </c>
      <c r="K173" s="31">
        <f>Source!P161</f>
        <v>553.58000000000004</v>
      </c>
      <c r="L173" s="37"/>
      <c r="S173">
        <f>ROUND((Source!FX161/100)*((ROUND(Source!AF161*Source!I161, 2)+ROUND(Source!AE161*Source!I161, 2))), 2)</f>
        <v>0</v>
      </c>
      <c r="T173">
        <f>Source!X161</f>
        <v>0</v>
      </c>
      <c r="U173">
        <f>ROUND((Source!FY161/100)*((ROUND(Source!AF161*Source!I161, 2)+ROUND(Source!AE161*Source!I161, 2))), 2)</f>
        <v>0</v>
      </c>
      <c r="V173">
        <f>Source!Y161</f>
        <v>0</v>
      </c>
    </row>
    <row r="174" spans="1:26" ht="15">
      <c r="G174" s="613">
        <f>H173</f>
        <v>88.29</v>
      </c>
      <c r="H174" s="613"/>
      <c r="J174" s="613">
        <f>K173</f>
        <v>553.58000000000004</v>
      </c>
      <c r="K174" s="613"/>
      <c r="L174" s="34">
        <f>Source!U161</f>
        <v>0</v>
      </c>
      <c r="O174" s="15">
        <f>G174</f>
        <v>88.29</v>
      </c>
      <c r="P174" s="15">
        <f>J174</f>
        <v>553.58000000000004</v>
      </c>
      <c r="Q174" s="15">
        <f>L174</f>
        <v>0</v>
      </c>
      <c r="W174">
        <f>IF(Source!BI161&lt;=1,H173, 0)</f>
        <v>88.29</v>
      </c>
      <c r="X174">
        <f>IF(Source!BI161=2,H173, 0)</f>
        <v>0</v>
      </c>
      <c r="Y174">
        <f>IF(Source!BI161=3,H173, 0)</f>
        <v>0</v>
      </c>
      <c r="Z174">
        <f>IF(Source!BI161=4,H173, 0)</f>
        <v>0</v>
      </c>
    </row>
    <row r="175" spans="1:26" ht="39.75">
      <c r="A175" s="41" t="str">
        <f>Source!E162</f>
        <v>5</v>
      </c>
      <c r="B175" s="42" t="s">
        <v>1188</v>
      </c>
      <c r="C175" s="42" t="s">
        <v>687</v>
      </c>
      <c r="D175" s="29" t="str">
        <f>Source!H162</f>
        <v>шт.</v>
      </c>
      <c r="E175" s="30">
        <f>Source!I162</f>
        <v>1</v>
      </c>
      <c r="F175" s="31">
        <f>Source!AL162</f>
        <v>15.95</v>
      </c>
      <c r="G175" s="32" t="str">
        <f>Source!DD162</f>
        <v/>
      </c>
      <c r="H175" s="31">
        <f>ROUND(Source!AC162*Source!I162, 2)</f>
        <v>15.95</v>
      </c>
      <c r="I175" s="32" t="str">
        <f>Source!BO162</f>
        <v/>
      </c>
      <c r="J175" s="32">
        <f>IF(Source!BC162&lt;&gt; 0, Source!BC162, 1)</f>
        <v>6.27</v>
      </c>
      <c r="K175" s="31">
        <f>Source!P162</f>
        <v>100.01</v>
      </c>
      <c r="L175" s="37"/>
      <c r="S175">
        <f>ROUND((Source!FX162/100)*((ROUND(Source!AF162*Source!I162, 2)+ROUND(Source!AE162*Source!I162, 2))), 2)</f>
        <v>0</v>
      </c>
      <c r="T175">
        <f>Source!X162</f>
        <v>0</v>
      </c>
      <c r="U175">
        <f>ROUND((Source!FY162/100)*((ROUND(Source!AF162*Source!I162, 2)+ROUND(Source!AE162*Source!I162, 2))), 2)</f>
        <v>0</v>
      </c>
      <c r="V175">
        <f>Source!Y162</f>
        <v>0</v>
      </c>
    </row>
    <row r="176" spans="1:26" ht="15">
      <c r="G176" s="613">
        <f>H175</f>
        <v>15.95</v>
      </c>
      <c r="H176" s="613"/>
      <c r="J176" s="613">
        <f>K175</f>
        <v>100.01</v>
      </c>
      <c r="K176" s="613"/>
      <c r="L176" s="34">
        <f>Source!U162</f>
        <v>0</v>
      </c>
      <c r="O176" s="15">
        <f>G176</f>
        <v>15.95</v>
      </c>
      <c r="P176" s="15">
        <f>J176</f>
        <v>100.01</v>
      </c>
      <c r="Q176" s="15">
        <f>L176</f>
        <v>0</v>
      </c>
      <c r="W176">
        <f>IF(Source!BI162&lt;=1,H175, 0)</f>
        <v>15.95</v>
      </c>
      <c r="X176">
        <f>IF(Source!BI162=2,H175, 0)</f>
        <v>0</v>
      </c>
      <c r="Y176">
        <f>IF(Source!BI162=3,H175, 0)</f>
        <v>0</v>
      </c>
      <c r="Z176">
        <f>IF(Source!BI162=4,H175, 0)</f>
        <v>0</v>
      </c>
    </row>
    <row r="177" spans="1:26" ht="39.75">
      <c r="A177" s="39" t="str">
        <f>Source!E169</f>
        <v>6</v>
      </c>
      <c r="B177" s="40" t="s">
        <v>1188</v>
      </c>
      <c r="C177" s="40" t="s">
        <v>688</v>
      </c>
      <c r="D177" s="23" t="str">
        <f>Source!H169</f>
        <v>м</v>
      </c>
      <c r="E177" s="19">
        <f>Source!I169</f>
        <v>12.5</v>
      </c>
      <c r="F177" s="24">
        <f>Source!AL169</f>
        <v>43.29</v>
      </c>
      <c r="G177" s="25" t="str">
        <f>Source!DD169</f>
        <v/>
      </c>
      <c r="H177" s="24">
        <f>ROUND(Source!AC169*Source!I169, 2)</f>
        <v>541.13</v>
      </c>
      <c r="I177" s="25" t="str">
        <f>Source!BO169</f>
        <v/>
      </c>
      <c r="J177" s="25">
        <f>IF(Source!BC169&lt;&gt; 0, Source!BC169, 1)</f>
        <v>6.27</v>
      </c>
      <c r="K177" s="24">
        <f>Source!P169</f>
        <v>3392.85</v>
      </c>
      <c r="L177" s="26"/>
      <c r="S177">
        <f>ROUND((Source!FX169/100)*((ROUND(Source!AF169*Source!I169, 2)+ROUND(Source!AE169*Source!I169, 2))), 2)</f>
        <v>0</v>
      </c>
      <c r="T177">
        <f>Source!X169</f>
        <v>0</v>
      </c>
      <c r="U177">
        <f>ROUND((Source!FY169/100)*((ROUND(Source!AF169*Source!I169, 2)+ROUND(Source!AE169*Source!I169, 2))), 2)</f>
        <v>0</v>
      </c>
      <c r="V177">
        <f>Source!Y169</f>
        <v>0</v>
      </c>
    </row>
    <row r="178" spans="1:26">
      <c r="A178" s="17"/>
      <c r="B178" s="17"/>
      <c r="C178" s="18" t="str">
        <f>"Объем: "&amp;Source!I169&amp;"="&amp;Source!F258&amp;"*"&amp;"2,5"</f>
        <v>Объем: 12,5=5*2,5</v>
      </c>
      <c r="D178" s="17"/>
      <c r="E178" s="17"/>
      <c r="F178" s="17"/>
      <c r="G178" s="17"/>
      <c r="H178" s="17"/>
      <c r="I178" s="17"/>
      <c r="J178" s="17"/>
      <c r="K178" s="17"/>
      <c r="L178" s="17"/>
    </row>
    <row r="179" spans="1:26" ht="15">
      <c r="G179" s="613">
        <f>H177</f>
        <v>541.13</v>
      </c>
      <c r="H179" s="613"/>
      <c r="J179" s="613">
        <f>K177</f>
        <v>3392.85</v>
      </c>
      <c r="K179" s="613"/>
      <c r="L179" s="34">
        <f>Source!U169</f>
        <v>0</v>
      </c>
      <c r="O179" s="15">
        <f>G179</f>
        <v>541.13</v>
      </c>
      <c r="P179" s="15">
        <f>J179</f>
        <v>3392.85</v>
      </c>
      <c r="Q179" s="15">
        <f>L179</f>
        <v>0</v>
      </c>
      <c r="W179">
        <f>IF(Source!BI169&lt;=1,H177, 0)</f>
        <v>541.13</v>
      </c>
      <c r="X179">
        <f>IF(Source!BI169=2,H177, 0)</f>
        <v>0</v>
      </c>
      <c r="Y179">
        <f>IF(Source!BI169=3,H177, 0)</f>
        <v>0</v>
      </c>
      <c r="Z179">
        <f>IF(Source!BI169=4,H177, 0)</f>
        <v>0</v>
      </c>
    </row>
    <row r="180" spans="1:26" ht="39.75">
      <c r="A180" s="41" t="str">
        <f>Source!E170</f>
        <v>7</v>
      </c>
      <c r="B180" s="42" t="s">
        <v>1188</v>
      </c>
      <c r="C180" s="42" t="s">
        <v>689</v>
      </c>
      <c r="D180" s="29" t="str">
        <f>Source!H170</f>
        <v>м</v>
      </c>
      <c r="E180" s="30">
        <f>Source!I170</f>
        <v>10</v>
      </c>
      <c r="F180" s="31">
        <f>Source!AL170</f>
        <v>7.73</v>
      </c>
      <c r="G180" s="32" t="str">
        <f>Source!DD170</f>
        <v/>
      </c>
      <c r="H180" s="31">
        <f>ROUND(Source!AC170*Source!I170, 2)</f>
        <v>77.3</v>
      </c>
      <c r="I180" s="32" t="str">
        <f>Source!BO170</f>
        <v/>
      </c>
      <c r="J180" s="32">
        <f>IF(Source!BC170&lt;&gt; 0, Source!BC170, 1)</f>
        <v>6.27</v>
      </c>
      <c r="K180" s="31">
        <f>Source!P170</f>
        <v>484.67</v>
      </c>
      <c r="L180" s="37"/>
      <c r="S180">
        <f>ROUND((Source!FX170/100)*((ROUND(Source!AF170*Source!I170, 2)+ROUND(Source!AE170*Source!I170, 2))), 2)</f>
        <v>0</v>
      </c>
      <c r="T180">
        <f>Source!X170</f>
        <v>0</v>
      </c>
      <c r="U180">
        <f>ROUND((Source!FY170/100)*((ROUND(Source!AF170*Source!I170, 2)+ROUND(Source!AE170*Source!I170, 2))), 2)</f>
        <v>0</v>
      </c>
      <c r="V180">
        <f>Source!Y170</f>
        <v>0</v>
      </c>
    </row>
    <row r="181" spans="1:26" ht="15">
      <c r="G181" s="613">
        <f>H180</f>
        <v>77.3</v>
      </c>
      <c r="H181" s="613"/>
      <c r="J181" s="613">
        <f>K180</f>
        <v>484.67</v>
      </c>
      <c r="K181" s="613"/>
      <c r="L181" s="34">
        <f>Source!U170</f>
        <v>0</v>
      </c>
      <c r="O181" s="15">
        <f>G181</f>
        <v>77.3</v>
      </c>
      <c r="P181" s="15">
        <f>J181</f>
        <v>484.67</v>
      </c>
      <c r="Q181" s="15">
        <f>L181</f>
        <v>0</v>
      </c>
      <c r="W181">
        <f>IF(Source!BI170&lt;=1,H180, 0)</f>
        <v>77.3</v>
      </c>
      <c r="X181">
        <f>IF(Source!BI170=2,H180, 0)</f>
        <v>0</v>
      </c>
      <c r="Y181">
        <f>IF(Source!BI170=3,H180, 0)</f>
        <v>0</v>
      </c>
      <c r="Z181">
        <f>IF(Source!BI170=4,H180, 0)</f>
        <v>0</v>
      </c>
    </row>
    <row r="182" spans="1:26" ht="39.75">
      <c r="A182" s="41" t="str">
        <f>Source!E171</f>
        <v>8</v>
      </c>
      <c r="B182" s="42" t="s">
        <v>1188</v>
      </c>
      <c r="C182" s="42" t="s">
        <v>690</v>
      </c>
      <c r="D182" s="29" t="str">
        <f>Source!H171</f>
        <v>м</v>
      </c>
      <c r="E182" s="30">
        <f>Source!I171</f>
        <v>35</v>
      </c>
      <c r="F182" s="31">
        <f>Source!AL171</f>
        <v>5.4499999999999993</v>
      </c>
      <c r="G182" s="32" t="str">
        <f>Source!DD171</f>
        <v/>
      </c>
      <c r="H182" s="31">
        <f>ROUND(Source!AC171*Source!I171, 2)</f>
        <v>190.75</v>
      </c>
      <c r="I182" s="32" t="str">
        <f>Source!BO171</f>
        <v/>
      </c>
      <c r="J182" s="32">
        <f>IF(Source!BC171&lt;&gt; 0, Source!BC171, 1)</f>
        <v>6.27</v>
      </c>
      <c r="K182" s="31">
        <f>Source!P171</f>
        <v>1196</v>
      </c>
      <c r="L182" s="37"/>
      <c r="S182">
        <f>ROUND((Source!FX171/100)*((ROUND(Source!AF171*Source!I171, 2)+ROUND(Source!AE171*Source!I171, 2))), 2)</f>
        <v>0</v>
      </c>
      <c r="T182">
        <f>Source!X171</f>
        <v>0</v>
      </c>
      <c r="U182">
        <f>ROUND((Source!FY171/100)*((ROUND(Source!AF171*Source!I171, 2)+ROUND(Source!AE171*Source!I171, 2))), 2)</f>
        <v>0</v>
      </c>
      <c r="V182">
        <f>Source!Y171</f>
        <v>0</v>
      </c>
    </row>
    <row r="183" spans="1:26" ht="15">
      <c r="G183" s="613">
        <f>H182</f>
        <v>190.75</v>
      </c>
      <c r="H183" s="613"/>
      <c r="J183" s="613">
        <f>K182</f>
        <v>1196</v>
      </c>
      <c r="K183" s="613"/>
      <c r="L183" s="34">
        <f>Source!U171</f>
        <v>0</v>
      </c>
      <c r="O183" s="15">
        <f>G183</f>
        <v>190.75</v>
      </c>
      <c r="P183" s="15">
        <f>J183</f>
        <v>1196</v>
      </c>
      <c r="Q183" s="15">
        <f>L183</f>
        <v>0</v>
      </c>
      <c r="W183">
        <f>IF(Source!BI171&lt;=1,H182, 0)</f>
        <v>190.75</v>
      </c>
      <c r="X183">
        <f>IF(Source!BI171=2,H182, 0)</f>
        <v>0</v>
      </c>
      <c r="Y183">
        <f>IF(Source!BI171=3,H182, 0)</f>
        <v>0</v>
      </c>
      <c r="Z183">
        <f>IF(Source!BI171=4,H182, 0)</f>
        <v>0</v>
      </c>
    </row>
    <row r="185" spans="1:26" ht="15" customHeight="1">
      <c r="B185" s="614" t="str">
        <f>Source!G172</f>
        <v>Линейная арматура ВЛИ-038 кВ</v>
      </c>
      <c r="C185" s="614"/>
      <c r="D185" s="614"/>
      <c r="E185" s="614"/>
      <c r="F185" s="614"/>
      <c r="G185" s="614"/>
      <c r="H185" s="614"/>
      <c r="I185" s="614"/>
      <c r="J185" s="614"/>
      <c r="K185" s="614"/>
    </row>
    <row r="186" spans="1:26" ht="39.75">
      <c r="A186" s="41" t="str">
        <f>Source!E173</f>
        <v>9</v>
      </c>
      <c r="B186" s="42" t="s">
        <v>1188</v>
      </c>
      <c r="C186" s="42" t="s">
        <v>691</v>
      </c>
      <c r="D186" s="29" t="str">
        <f>Source!H173</f>
        <v>м</v>
      </c>
      <c r="E186" s="30">
        <f>Source!I173</f>
        <v>37</v>
      </c>
      <c r="F186" s="31">
        <f>Source!AL173</f>
        <v>15.79</v>
      </c>
      <c r="G186" s="32" t="str">
        <f>Source!DD173</f>
        <v/>
      </c>
      <c r="H186" s="31">
        <f>ROUND(Source!AC173*Source!I173, 2)</f>
        <v>584.23</v>
      </c>
      <c r="I186" s="32" t="str">
        <f>Source!BO173</f>
        <v/>
      </c>
      <c r="J186" s="32">
        <f>IF(Source!BC173&lt;&gt; 0, Source!BC173, 1)</f>
        <v>6.27</v>
      </c>
      <c r="K186" s="31">
        <f>Source!P173</f>
        <v>3663.12</v>
      </c>
      <c r="L186" s="37"/>
      <c r="S186">
        <f>ROUND((Source!FX173/100)*((ROUND(Source!AF173*Source!I173, 2)+ROUND(Source!AE173*Source!I173, 2))), 2)</f>
        <v>0</v>
      </c>
      <c r="T186">
        <f>Source!X173</f>
        <v>0</v>
      </c>
      <c r="U186">
        <f>ROUND((Source!FY173/100)*((ROUND(Source!AF173*Source!I173, 2)+ROUND(Source!AE173*Source!I173, 2))), 2)</f>
        <v>0</v>
      </c>
      <c r="V186">
        <f>Source!Y173</f>
        <v>0</v>
      </c>
    </row>
    <row r="187" spans="1:26" ht="15">
      <c r="G187" s="613">
        <f>H186</f>
        <v>584.23</v>
      </c>
      <c r="H187" s="613"/>
      <c r="J187" s="613">
        <f>K186</f>
        <v>3663.12</v>
      </c>
      <c r="K187" s="613"/>
      <c r="L187" s="34">
        <f>Source!U173</f>
        <v>0</v>
      </c>
      <c r="O187" s="15">
        <f>G187</f>
        <v>584.23</v>
      </c>
      <c r="P187" s="15">
        <f>J187</f>
        <v>3663.12</v>
      </c>
      <c r="Q187" s="15">
        <f>L187</f>
        <v>0</v>
      </c>
      <c r="W187">
        <f>IF(Source!BI173&lt;=1,H186, 0)</f>
        <v>584.23</v>
      </c>
      <c r="X187">
        <f>IF(Source!BI173=2,H186, 0)</f>
        <v>0</v>
      </c>
      <c r="Y187">
        <f>IF(Source!BI173=3,H186, 0)</f>
        <v>0</v>
      </c>
      <c r="Z187">
        <f>IF(Source!BI173=4,H186, 0)</f>
        <v>0</v>
      </c>
    </row>
    <row r="188" spans="1:26" ht="39.75">
      <c r="A188" s="41" t="str">
        <f>Source!E175</f>
        <v>10</v>
      </c>
      <c r="B188" s="42" t="s">
        <v>1188</v>
      </c>
      <c r="C188" s="42" t="s">
        <v>692</v>
      </c>
      <c r="D188" s="29" t="str">
        <f>Source!H175</f>
        <v>1  шт.</v>
      </c>
      <c r="E188" s="30">
        <f>Source!I175</f>
        <v>33</v>
      </c>
      <c r="F188" s="31">
        <f>Source!AL175</f>
        <v>2.85</v>
      </c>
      <c r="G188" s="32" t="str">
        <f>Source!DD175</f>
        <v/>
      </c>
      <c r="H188" s="31">
        <f>ROUND(Source!AC175*Source!I175, 2)</f>
        <v>94.05</v>
      </c>
      <c r="I188" s="32" t="str">
        <f>Source!BO175</f>
        <v/>
      </c>
      <c r="J188" s="32">
        <f>IF(Source!BC175&lt;&gt; 0, Source!BC175, 1)</f>
        <v>6.27</v>
      </c>
      <c r="K188" s="31">
        <f>Source!P175</f>
        <v>589.69000000000005</v>
      </c>
      <c r="L188" s="37"/>
      <c r="S188">
        <f>ROUND((Source!FX175/100)*((ROUND(Source!AF175*Source!I175, 2)+ROUND(Source!AE175*Source!I175, 2))), 2)</f>
        <v>0</v>
      </c>
      <c r="T188">
        <f>Source!X175</f>
        <v>0</v>
      </c>
      <c r="U188">
        <f>ROUND((Source!FY175/100)*((ROUND(Source!AF175*Source!I175, 2)+ROUND(Source!AE175*Source!I175, 2))), 2)</f>
        <v>0</v>
      </c>
      <c r="V188">
        <f>Source!Y175</f>
        <v>0</v>
      </c>
    </row>
    <row r="189" spans="1:26" ht="15">
      <c r="G189" s="613">
        <f>H188</f>
        <v>94.05</v>
      </c>
      <c r="H189" s="613"/>
      <c r="J189" s="613">
        <f>K188</f>
        <v>589.69000000000005</v>
      </c>
      <c r="K189" s="613"/>
      <c r="L189" s="34">
        <f>Source!U175</f>
        <v>0</v>
      </c>
      <c r="O189" s="15">
        <f>G189</f>
        <v>94.05</v>
      </c>
      <c r="P189" s="15">
        <f>J189</f>
        <v>589.69000000000005</v>
      </c>
      <c r="Q189" s="15">
        <f>L189</f>
        <v>0</v>
      </c>
      <c r="W189">
        <f>IF(Source!BI175&lt;=1,H188, 0)</f>
        <v>94.05</v>
      </c>
      <c r="X189">
        <f>IF(Source!BI175=2,H188, 0)</f>
        <v>0</v>
      </c>
      <c r="Y189">
        <f>IF(Source!BI175=3,H188, 0)</f>
        <v>0</v>
      </c>
      <c r="Z189">
        <f>IF(Source!BI175=4,H188, 0)</f>
        <v>0</v>
      </c>
    </row>
    <row r="190" spans="1:26" ht="39.75">
      <c r="A190" s="41" t="str">
        <f>Source!E177</f>
        <v>11</v>
      </c>
      <c r="B190" s="42" t="s">
        <v>1188</v>
      </c>
      <c r="C190" s="42" t="s">
        <v>693</v>
      </c>
      <c r="D190" s="29" t="str">
        <f>Source!H177</f>
        <v>1  шт.</v>
      </c>
      <c r="E190" s="30">
        <f>Source!I177</f>
        <v>4</v>
      </c>
      <c r="F190" s="31">
        <f>Source!AL177</f>
        <v>3.85</v>
      </c>
      <c r="G190" s="32" t="str">
        <f>Source!DD177</f>
        <v/>
      </c>
      <c r="H190" s="31">
        <f>ROUND(Source!AC177*Source!I177, 2)</f>
        <v>15.4</v>
      </c>
      <c r="I190" s="32" t="str">
        <f>Source!BO177</f>
        <v/>
      </c>
      <c r="J190" s="32">
        <f>IF(Source!BC177&lt;&gt; 0, Source!BC177, 1)</f>
        <v>6.27</v>
      </c>
      <c r="K190" s="31">
        <f>Source!P177</f>
        <v>96.56</v>
      </c>
      <c r="L190" s="37"/>
      <c r="S190">
        <f>ROUND((Source!FX177/100)*((ROUND(Source!AF177*Source!I177, 2)+ROUND(Source!AE177*Source!I177, 2))), 2)</f>
        <v>0</v>
      </c>
      <c r="T190">
        <f>Source!X177</f>
        <v>0</v>
      </c>
      <c r="U190">
        <f>ROUND((Source!FY177/100)*((ROUND(Source!AF177*Source!I177, 2)+ROUND(Source!AE177*Source!I177, 2))), 2)</f>
        <v>0</v>
      </c>
      <c r="V190">
        <f>Source!Y177</f>
        <v>0</v>
      </c>
    </row>
    <row r="191" spans="1:26" ht="15">
      <c r="G191" s="613">
        <f>H190</f>
        <v>15.4</v>
      </c>
      <c r="H191" s="613"/>
      <c r="J191" s="613">
        <f>K190</f>
        <v>96.56</v>
      </c>
      <c r="K191" s="613"/>
      <c r="L191" s="34">
        <f>Source!U177</f>
        <v>0</v>
      </c>
      <c r="O191" s="15">
        <f>G191</f>
        <v>15.4</v>
      </c>
      <c r="P191" s="15">
        <f>J191</f>
        <v>96.56</v>
      </c>
      <c r="Q191" s="15">
        <f>L191</f>
        <v>0</v>
      </c>
      <c r="W191">
        <f>IF(Source!BI177&lt;=1,H190, 0)</f>
        <v>15.4</v>
      </c>
      <c r="X191">
        <f>IF(Source!BI177=2,H190, 0)</f>
        <v>0</v>
      </c>
      <c r="Y191">
        <f>IF(Source!BI177=3,H190, 0)</f>
        <v>0</v>
      </c>
      <c r="Z191">
        <f>IF(Source!BI177=4,H190, 0)</f>
        <v>0</v>
      </c>
    </row>
    <row r="192" spans="1:26" ht="39.75">
      <c r="A192" s="41" t="str">
        <f>Source!E178</f>
        <v>12</v>
      </c>
      <c r="B192" s="42" t="s">
        <v>1188</v>
      </c>
      <c r="C192" s="42" t="s">
        <v>694</v>
      </c>
      <c r="D192" s="29" t="str">
        <f>Source!H178</f>
        <v>1  шт.</v>
      </c>
      <c r="E192" s="30">
        <f>Source!I178</f>
        <v>9</v>
      </c>
      <c r="F192" s="31">
        <f>Source!AL178</f>
        <v>105.5</v>
      </c>
      <c r="G192" s="32" t="str">
        <f>Source!DD178</f>
        <v/>
      </c>
      <c r="H192" s="31">
        <f>ROUND(Source!AC178*Source!I178, 2)</f>
        <v>949.5</v>
      </c>
      <c r="I192" s="32" t="str">
        <f>Source!BO178</f>
        <v/>
      </c>
      <c r="J192" s="32">
        <f>IF(Source!BC178&lt;&gt; 0, Source!BC178, 1)</f>
        <v>6.27</v>
      </c>
      <c r="K192" s="31">
        <f>Source!P178</f>
        <v>5953.37</v>
      </c>
      <c r="L192" s="37"/>
      <c r="S192">
        <f>ROUND((Source!FX178/100)*((ROUND(Source!AF178*Source!I178, 2)+ROUND(Source!AE178*Source!I178, 2))), 2)</f>
        <v>0</v>
      </c>
      <c r="T192">
        <f>Source!X178</f>
        <v>0</v>
      </c>
      <c r="U192">
        <f>ROUND((Source!FY178/100)*((ROUND(Source!AF178*Source!I178, 2)+ROUND(Source!AE178*Source!I178, 2))), 2)</f>
        <v>0</v>
      </c>
      <c r="V192">
        <f>Source!Y178</f>
        <v>0</v>
      </c>
    </row>
    <row r="193" spans="1:26" ht="15">
      <c r="G193" s="613">
        <f>H192</f>
        <v>949.5</v>
      </c>
      <c r="H193" s="613"/>
      <c r="J193" s="613">
        <f>K192</f>
        <v>5953.37</v>
      </c>
      <c r="K193" s="613"/>
      <c r="L193" s="34">
        <f>Source!U178</f>
        <v>0</v>
      </c>
      <c r="O193" s="15">
        <f>G193</f>
        <v>949.5</v>
      </c>
      <c r="P193" s="15">
        <f>J193</f>
        <v>5953.37</v>
      </c>
      <c r="Q193" s="15">
        <f>L193</f>
        <v>0</v>
      </c>
      <c r="W193">
        <f>IF(Source!BI178&lt;=1,H192, 0)</f>
        <v>949.5</v>
      </c>
      <c r="X193">
        <f>IF(Source!BI178=2,H192, 0)</f>
        <v>0</v>
      </c>
      <c r="Y193">
        <f>IF(Source!BI178=3,H192, 0)</f>
        <v>0</v>
      </c>
      <c r="Z193">
        <f>IF(Source!BI178=4,H192, 0)</f>
        <v>0</v>
      </c>
    </row>
    <row r="194" spans="1:26" ht="39.75">
      <c r="A194" s="41" t="str">
        <f>Source!E181</f>
        <v>13</v>
      </c>
      <c r="B194" s="42" t="s">
        <v>1188</v>
      </c>
      <c r="C194" s="42" t="s">
        <v>695</v>
      </c>
      <c r="D194" s="29" t="str">
        <f>Source!H181</f>
        <v>компл.</v>
      </c>
      <c r="E194" s="30">
        <f>Source!I181</f>
        <v>2</v>
      </c>
      <c r="F194" s="31">
        <f>Source!AL181</f>
        <v>41.78</v>
      </c>
      <c r="G194" s="32" t="str">
        <f>Source!DD181</f>
        <v/>
      </c>
      <c r="H194" s="31">
        <f>ROUND(Source!AC181*Source!I181, 2)</f>
        <v>83.56</v>
      </c>
      <c r="I194" s="32" t="str">
        <f>Source!BO181</f>
        <v/>
      </c>
      <c r="J194" s="32">
        <f>IF(Source!BC181&lt;&gt; 0, Source!BC181, 1)</f>
        <v>6.27</v>
      </c>
      <c r="K194" s="31">
        <f>Source!P181</f>
        <v>523.91999999999996</v>
      </c>
      <c r="L194" s="37"/>
      <c r="S194">
        <f>ROUND((Source!FX181/100)*((ROUND(Source!AF181*Source!I181, 2)+ROUND(Source!AE181*Source!I181, 2))), 2)</f>
        <v>0</v>
      </c>
      <c r="T194">
        <f>Source!X181</f>
        <v>0</v>
      </c>
      <c r="U194">
        <f>ROUND((Source!FY181/100)*((ROUND(Source!AF181*Source!I181, 2)+ROUND(Source!AE181*Source!I181, 2))), 2)</f>
        <v>0</v>
      </c>
      <c r="V194">
        <f>Source!Y181</f>
        <v>0</v>
      </c>
    </row>
    <row r="195" spans="1:26" ht="15">
      <c r="G195" s="613">
        <f>H194</f>
        <v>83.56</v>
      </c>
      <c r="H195" s="613"/>
      <c r="J195" s="613">
        <f>K194</f>
        <v>523.91999999999996</v>
      </c>
      <c r="K195" s="613"/>
      <c r="L195" s="34">
        <f>Source!U181</f>
        <v>0</v>
      </c>
      <c r="O195" s="15">
        <f>G195</f>
        <v>83.56</v>
      </c>
      <c r="P195" s="15">
        <f>J195</f>
        <v>523.91999999999996</v>
      </c>
      <c r="Q195" s="15">
        <f>L195</f>
        <v>0</v>
      </c>
      <c r="W195">
        <f>IF(Source!BI181&lt;=1,H194, 0)</f>
        <v>83.56</v>
      </c>
      <c r="X195">
        <f>IF(Source!BI181=2,H194, 0)</f>
        <v>0</v>
      </c>
      <c r="Y195">
        <f>IF(Source!BI181=3,H194, 0)</f>
        <v>0</v>
      </c>
      <c r="Z195">
        <f>IF(Source!BI181=4,H194, 0)</f>
        <v>0</v>
      </c>
    </row>
    <row r="196" spans="1:26" ht="39.75">
      <c r="A196" s="41" t="str">
        <f>Source!E182</f>
        <v>14</v>
      </c>
      <c r="B196" s="42" t="s">
        <v>1188</v>
      </c>
      <c r="C196" s="42" t="s">
        <v>696</v>
      </c>
      <c r="D196" s="29" t="str">
        <f>Source!H182</f>
        <v>компл.</v>
      </c>
      <c r="E196" s="30">
        <f>Source!I182</f>
        <v>2</v>
      </c>
      <c r="F196" s="31">
        <f>Source!AL182</f>
        <v>100.41000000000001</v>
      </c>
      <c r="G196" s="32" t="str">
        <f>Source!DD182</f>
        <v/>
      </c>
      <c r="H196" s="31">
        <f>ROUND(Source!AC182*Source!I182, 2)</f>
        <v>200.82</v>
      </c>
      <c r="I196" s="32" t="str">
        <f>Source!BO182</f>
        <v/>
      </c>
      <c r="J196" s="32">
        <f>IF(Source!BC182&lt;&gt; 0, Source!BC182, 1)</f>
        <v>6.27</v>
      </c>
      <c r="K196" s="31">
        <f>Source!P182</f>
        <v>1259.1400000000001</v>
      </c>
      <c r="L196" s="37"/>
      <c r="S196">
        <f>ROUND((Source!FX182/100)*((ROUND(Source!AF182*Source!I182, 2)+ROUND(Source!AE182*Source!I182, 2))), 2)</f>
        <v>0</v>
      </c>
      <c r="T196">
        <f>Source!X182</f>
        <v>0</v>
      </c>
      <c r="U196">
        <f>ROUND((Source!FY182/100)*((ROUND(Source!AF182*Source!I182, 2)+ROUND(Source!AE182*Source!I182, 2))), 2)</f>
        <v>0</v>
      </c>
      <c r="V196">
        <f>Source!Y182</f>
        <v>0</v>
      </c>
    </row>
    <row r="197" spans="1:26" ht="15">
      <c r="G197" s="613">
        <f>H196</f>
        <v>200.82</v>
      </c>
      <c r="H197" s="613"/>
      <c r="J197" s="613">
        <f>K196</f>
        <v>1259.1400000000001</v>
      </c>
      <c r="K197" s="613"/>
      <c r="L197" s="34">
        <f>Source!U182</f>
        <v>0</v>
      </c>
      <c r="O197" s="15">
        <f>G197</f>
        <v>200.82</v>
      </c>
      <c r="P197" s="15">
        <f>J197</f>
        <v>1259.1400000000001</v>
      </c>
      <c r="Q197" s="15">
        <f>L197</f>
        <v>0</v>
      </c>
      <c r="W197">
        <f>IF(Source!BI182&lt;=1,H196, 0)</f>
        <v>200.82</v>
      </c>
      <c r="X197">
        <f>IF(Source!BI182=2,H196, 0)</f>
        <v>0</v>
      </c>
      <c r="Y197">
        <f>IF(Source!BI182=3,H196, 0)</f>
        <v>0</v>
      </c>
      <c r="Z197">
        <f>IF(Source!BI182=4,H196, 0)</f>
        <v>0</v>
      </c>
    </row>
    <row r="198" spans="1:26" ht="39.75">
      <c r="A198" s="41" t="str">
        <f>Source!E187</f>
        <v>15</v>
      </c>
      <c r="B198" s="42" t="s">
        <v>1188</v>
      </c>
      <c r="C198" s="42" t="s">
        <v>697</v>
      </c>
      <c r="D198" s="29" t="str">
        <f>Source!H187</f>
        <v>1  шт.</v>
      </c>
      <c r="E198" s="30">
        <f>Source!I187</f>
        <v>4</v>
      </c>
      <c r="F198" s="31">
        <f>Source!AL187</f>
        <v>50.05</v>
      </c>
      <c r="G198" s="32" t="str">
        <f>Source!DD187</f>
        <v/>
      </c>
      <c r="H198" s="31">
        <f>ROUND(Source!AC187*Source!I187, 2)</f>
        <v>200.2</v>
      </c>
      <c r="I198" s="32" t="str">
        <f>Source!BO187</f>
        <v/>
      </c>
      <c r="J198" s="32">
        <f>IF(Source!BC187&lt;&gt; 0, Source!BC187, 1)</f>
        <v>6.27</v>
      </c>
      <c r="K198" s="31">
        <f>Source!P187</f>
        <v>1255.25</v>
      </c>
      <c r="L198" s="37"/>
      <c r="S198">
        <f>ROUND((Source!FX187/100)*((ROUND(Source!AF187*Source!I187, 2)+ROUND(Source!AE187*Source!I187, 2))), 2)</f>
        <v>0</v>
      </c>
      <c r="T198">
        <f>Source!X187</f>
        <v>0</v>
      </c>
      <c r="U198">
        <f>ROUND((Source!FY187/100)*((ROUND(Source!AF187*Source!I187, 2)+ROUND(Source!AE187*Source!I187, 2))), 2)</f>
        <v>0</v>
      </c>
      <c r="V198">
        <f>Source!Y187</f>
        <v>0</v>
      </c>
    </row>
    <row r="199" spans="1:26" ht="15">
      <c r="G199" s="613">
        <f>H198</f>
        <v>200.2</v>
      </c>
      <c r="H199" s="613"/>
      <c r="J199" s="613">
        <f>K198</f>
        <v>1255.25</v>
      </c>
      <c r="K199" s="613"/>
      <c r="L199" s="34">
        <f>Source!U187</f>
        <v>0</v>
      </c>
      <c r="O199" s="15">
        <f>G199</f>
        <v>200.2</v>
      </c>
      <c r="P199" s="15">
        <f>J199</f>
        <v>1255.25</v>
      </c>
      <c r="Q199" s="15">
        <f>L199</f>
        <v>0</v>
      </c>
      <c r="W199">
        <f>IF(Source!BI187&lt;=1,H198, 0)</f>
        <v>200.2</v>
      </c>
      <c r="X199">
        <f>IF(Source!BI187=2,H198, 0)</f>
        <v>0</v>
      </c>
      <c r="Y199">
        <f>IF(Source!BI187=3,H198, 0)</f>
        <v>0</v>
      </c>
      <c r="Z199">
        <f>IF(Source!BI187=4,H198, 0)</f>
        <v>0</v>
      </c>
    </row>
    <row r="200" spans="1:26" ht="39.75">
      <c r="A200" s="41" t="str">
        <f>Source!E188</f>
        <v>16</v>
      </c>
      <c r="B200" s="42" t="s">
        <v>1188</v>
      </c>
      <c r="C200" s="42" t="s">
        <v>698</v>
      </c>
      <c r="D200" s="29" t="str">
        <f>Source!H188</f>
        <v>1  шт.</v>
      </c>
      <c r="E200" s="30">
        <f>Source!I188</f>
        <v>11</v>
      </c>
      <c r="F200" s="31">
        <f>Source!AL188</f>
        <v>49.1</v>
      </c>
      <c r="G200" s="32" t="str">
        <f>Source!DD188</f>
        <v/>
      </c>
      <c r="H200" s="31">
        <f>ROUND(Source!AC188*Source!I188, 2)</f>
        <v>540.1</v>
      </c>
      <c r="I200" s="32" t="str">
        <f>Source!BO188</f>
        <v/>
      </c>
      <c r="J200" s="32">
        <f>IF(Source!BC188&lt;&gt; 0, Source!BC188, 1)</f>
        <v>6.27</v>
      </c>
      <c r="K200" s="31">
        <f>Source!P188</f>
        <v>3386.43</v>
      </c>
      <c r="L200" s="37"/>
      <c r="S200">
        <f>ROUND((Source!FX188/100)*((ROUND(Source!AF188*Source!I188, 2)+ROUND(Source!AE188*Source!I188, 2))), 2)</f>
        <v>0</v>
      </c>
      <c r="T200">
        <f>Source!X188</f>
        <v>0</v>
      </c>
      <c r="U200">
        <f>ROUND((Source!FY188/100)*((ROUND(Source!AF188*Source!I188, 2)+ROUND(Source!AE188*Source!I188, 2))), 2)</f>
        <v>0</v>
      </c>
      <c r="V200">
        <f>Source!Y188</f>
        <v>0</v>
      </c>
    </row>
    <row r="201" spans="1:26" ht="15">
      <c r="G201" s="613">
        <f>H200</f>
        <v>540.1</v>
      </c>
      <c r="H201" s="613"/>
      <c r="J201" s="613">
        <f>K200</f>
        <v>3386.43</v>
      </c>
      <c r="K201" s="613"/>
      <c r="L201" s="34">
        <f>Source!U188</f>
        <v>0</v>
      </c>
      <c r="O201" s="15">
        <f>G201</f>
        <v>540.1</v>
      </c>
      <c r="P201" s="15">
        <f>J201</f>
        <v>3386.43</v>
      </c>
      <c r="Q201" s="15">
        <f>L201</f>
        <v>0</v>
      </c>
      <c r="W201">
        <f>IF(Source!BI188&lt;=1,H200, 0)</f>
        <v>540.1</v>
      </c>
      <c r="X201">
        <f>IF(Source!BI188=2,H200, 0)</f>
        <v>0</v>
      </c>
      <c r="Y201">
        <f>IF(Source!BI188=3,H200, 0)</f>
        <v>0</v>
      </c>
      <c r="Z201">
        <f>IF(Source!BI188=4,H200, 0)</f>
        <v>0</v>
      </c>
    </row>
    <row r="202" spans="1:26" ht="39.75">
      <c r="A202" s="41" t="str">
        <f>Source!E189</f>
        <v>17</v>
      </c>
      <c r="B202" s="42" t="s">
        <v>1188</v>
      </c>
      <c r="C202" s="42" t="s">
        <v>699</v>
      </c>
      <c r="D202" s="29" t="str">
        <f>Source!H189</f>
        <v>1  шт.</v>
      </c>
      <c r="E202" s="30">
        <f>Source!I189</f>
        <v>21</v>
      </c>
      <c r="F202" s="31">
        <f>Source!AL189</f>
        <v>17.95</v>
      </c>
      <c r="G202" s="32" t="str">
        <f>Source!DD189</f>
        <v/>
      </c>
      <c r="H202" s="31">
        <f>ROUND(Source!AC189*Source!I189, 2)</f>
        <v>376.95</v>
      </c>
      <c r="I202" s="32" t="str">
        <f>Source!BO189</f>
        <v/>
      </c>
      <c r="J202" s="32">
        <f>IF(Source!BC189&lt;&gt; 0, Source!BC189, 1)</f>
        <v>6.27</v>
      </c>
      <c r="K202" s="31">
        <f>Source!P189</f>
        <v>2363.48</v>
      </c>
      <c r="L202" s="37"/>
      <c r="S202">
        <f>ROUND((Source!FX189/100)*((ROUND(Source!AF189*Source!I189, 2)+ROUND(Source!AE189*Source!I189, 2))), 2)</f>
        <v>0</v>
      </c>
      <c r="T202">
        <f>Source!X189</f>
        <v>0</v>
      </c>
      <c r="U202">
        <f>ROUND((Source!FY189/100)*((ROUND(Source!AF189*Source!I189, 2)+ROUND(Source!AE189*Source!I189, 2))), 2)</f>
        <v>0</v>
      </c>
      <c r="V202">
        <f>Source!Y189</f>
        <v>0</v>
      </c>
    </row>
    <row r="203" spans="1:26" ht="15">
      <c r="G203" s="613">
        <f>H202</f>
        <v>376.95</v>
      </c>
      <c r="H203" s="613"/>
      <c r="J203" s="613">
        <f>K202</f>
        <v>2363.48</v>
      </c>
      <c r="K203" s="613"/>
      <c r="L203" s="34">
        <f>Source!U189</f>
        <v>0</v>
      </c>
      <c r="O203" s="15">
        <f>G203</f>
        <v>376.95</v>
      </c>
      <c r="P203" s="15">
        <f>J203</f>
        <v>2363.48</v>
      </c>
      <c r="Q203" s="15">
        <f>L203</f>
        <v>0</v>
      </c>
      <c r="W203">
        <f>IF(Source!BI189&lt;=1,H202, 0)</f>
        <v>376.95</v>
      </c>
      <c r="X203">
        <f>IF(Source!BI189=2,H202, 0)</f>
        <v>0</v>
      </c>
      <c r="Y203">
        <f>IF(Source!BI189=3,H202, 0)</f>
        <v>0</v>
      </c>
      <c r="Z203">
        <f>IF(Source!BI189=4,H202, 0)</f>
        <v>0</v>
      </c>
    </row>
    <row r="204" spans="1:26" ht="14.25">
      <c r="A204" s="39" t="str">
        <f>Source!E190</f>
        <v>18</v>
      </c>
      <c r="B204" s="40" t="str">
        <f>Source!F190</f>
        <v>111-3161</v>
      </c>
      <c r="C204" s="40" t="str">
        <f>Source!G190</f>
        <v>Хомут стяжной (СИП) Е778</v>
      </c>
      <c r="D204" s="23" t="str">
        <f>Source!H190</f>
        <v>100 шт.</v>
      </c>
      <c r="E204" s="19">
        <f>Source!I190</f>
        <v>0.2</v>
      </c>
      <c r="F204" s="24">
        <f>Source!AL190</f>
        <v>73</v>
      </c>
      <c r="G204" s="25" t="str">
        <f>Source!DD190</f>
        <v/>
      </c>
      <c r="H204" s="24">
        <f>ROUND(Source!AC190*Source!I190, 2)</f>
        <v>14.6</v>
      </c>
      <c r="I204" s="25" t="str">
        <f>Source!BO190</f>
        <v>111-3161</v>
      </c>
      <c r="J204" s="25">
        <f>IF(Source!BC190&lt;&gt; 0, Source!BC190, 1)</f>
        <v>8.58</v>
      </c>
      <c r="K204" s="24">
        <f>Source!P190</f>
        <v>125.27</v>
      </c>
      <c r="L204" s="26"/>
      <c r="S204">
        <f>ROUND((Source!FX190/100)*((ROUND(Source!AF190*Source!I190, 2)+ROUND(Source!AE190*Source!I190, 2))), 2)</f>
        <v>0</v>
      </c>
      <c r="T204">
        <f>Source!X190</f>
        <v>0</v>
      </c>
      <c r="U204">
        <f>ROUND((Source!FY190/100)*((ROUND(Source!AF190*Source!I190, 2)+ROUND(Source!AE190*Source!I190, 2))), 2)</f>
        <v>0</v>
      </c>
      <c r="V204">
        <f>Source!Y190</f>
        <v>0</v>
      </c>
    </row>
    <row r="205" spans="1:26">
      <c r="A205" s="17"/>
      <c r="B205" s="17"/>
      <c r="C205" s="18" t="str">
        <f>"Объем: "&amp;Source!I190&amp;"=20/"&amp;"100"</f>
        <v>Объем: 0,2=20/100</v>
      </c>
      <c r="D205" s="17"/>
      <c r="E205" s="17"/>
      <c r="F205" s="17"/>
      <c r="G205" s="17"/>
      <c r="H205" s="17"/>
      <c r="I205" s="17"/>
      <c r="J205" s="17"/>
      <c r="K205" s="17"/>
      <c r="L205" s="17"/>
    </row>
    <row r="206" spans="1:26" ht="15">
      <c r="G206" s="613">
        <f>H204</f>
        <v>14.6</v>
      </c>
      <c r="H206" s="613"/>
      <c r="J206" s="613">
        <f>K204</f>
        <v>125.27</v>
      </c>
      <c r="K206" s="613"/>
      <c r="L206" s="34">
        <f>Source!U190</f>
        <v>0</v>
      </c>
      <c r="O206" s="15">
        <f>G206</f>
        <v>14.6</v>
      </c>
      <c r="P206" s="15">
        <f>J206</f>
        <v>125.27</v>
      </c>
      <c r="Q206" s="15">
        <f>L206</f>
        <v>0</v>
      </c>
      <c r="W206">
        <f>IF(Source!BI190&lt;=1,H204, 0)</f>
        <v>14.6</v>
      </c>
      <c r="X206">
        <f>IF(Source!BI190=2,H204, 0)</f>
        <v>0</v>
      </c>
      <c r="Y206">
        <f>IF(Source!BI190=3,H204, 0)</f>
        <v>0</v>
      </c>
      <c r="Z206">
        <f>IF(Source!BI190=4,H204, 0)</f>
        <v>0</v>
      </c>
    </row>
    <row r="207" spans="1:26" ht="39.75">
      <c r="A207" s="41" t="str">
        <f>Source!E191</f>
        <v>19</v>
      </c>
      <c r="B207" s="42" t="s">
        <v>1188</v>
      </c>
      <c r="C207" s="42" t="s">
        <v>700</v>
      </c>
      <c r="D207" s="29" t="str">
        <f>Source!H191</f>
        <v>1  шт.</v>
      </c>
      <c r="E207" s="30">
        <f>Source!I191</f>
        <v>4</v>
      </c>
      <c r="F207" s="31">
        <f>Source!AL191</f>
        <v>3.71</v>
      </c>
      <c r="G207" s="32" t="str">
        <f>Source!DD191</f>
        <v/>
      </c>
      <c r="H207" s="31">
        <f>ROUND(Source!AC191*Source!I191, 2)</f>
        <v>14.84</v>
      </c>
      <c r="I207" s="32" t="str">
        <f>Source!BO191</f>
        <v/>
      </c>
      <c r="J207" s="32">
        <f>IF(Source!BC191&lt;&gt; 0, Source!BC191, 1)</f>
        <v>6.27</v>
      </c>
      <c r="K207" s="31">
        <f>Source!P191</f>
        <v>93.05</v>
      </c>
      <c r="L207" s="37"/>
      <c r="S207">
        <f>ROUND((Source!FX191/100)*((ROUND(Source!AF191*Source!I191, 2)+ROUND(Source!AE191*Source!I191, 2))), 2)</f>
        <v>0</v>
      </c>
      <c r="T207">
        <f>Source!X191</f>
        <v>0</v>
      </c>
      <c r="U207">
        <f>ROUND((Source!FY191/100)*((ROUND(Source!AF191*Source!I191, 2)+ROUND(Source!AE191*Source!I191, 2))), 2)</f>
        <v>0</v>
      </c>
      <c r="V207">
        <f>Source!Y191</f>
        <v>0</v>
      </c>
    </row>
    <row r="208" spans="1:26" ht="15">
      <c r="G208" s="613">
        <f>H207</f>
        <v>14.84</v>
      </c>
      <c r="H208" s="613"/>
      <c r="J208" s="613">
        <f>K207</f>
        <v>93.05</v>
      </c>
      <c r="K208" s="613"/>
      <c r="L208" s="34">
        <f>Source!U191</f>
        <v>0</v>
      </c>
      <c r="O208" s="15">
        <f>G208</f>
        <v>14.84</v>
      </c>
      <c r="P208" s="15">
        <f>J208</f>
        <v>93.05</v>
      </c>
      <c r="Q208" s="15">
        <f>L208</f>
        <v>0</v>
      </c>
      <c r="W208">
        <f>IF(Source!BI191&lt;=1,H207, 0)</f>
        <v>14.84</v>
      </c>
      <c r="X208">
        <f>IF(Source!BI191=2,H207, 0)</f>
        <v>0</v>
      </c>
      <c r="Y208">
        <f>IF(Source!BI191=3,H207, 0)</f>
        <v>0</v>
      </c>
      <c r="Z208">
        <f>IF(Source!BI191=4,H207, 0)</f>
        <v>0</v>
      </c>
    </row>
    <row r="209" spans="1:32" ht="39.75">
      <c r="A209" s="41" t="str">
        <f>Source!E192</f>
        <v>20</v>
      </c>
      <c r="B209" s="42" t="s">
        <v>1188</v>
      </c>
      <c r="C209" s="42" t="s">
        <v>701</v>
      </c>
      <c r="D209" s="29" t="str">
        <f>Source!H192</f>
        <v>1  шт.</v>
      </c>
      <c r="E209" s="30">
        <f>Source!I192</f>
        <v>4</v>
      </c>
      <c r="F209" s="31">
        <f>Source!AL192</f>
        <v>141.20999999999998</v>
      </c>
      <c r="G209" s="32" t="str">
        <f>Source!DD192</f>
        <v/>
      </c>
      <c r="H209" s="31">
        <f>ROUND(Source!AC192*Source!I192, 2)</f>
        <v>564.84</v>
      </c>
      <c r="I209" s="32" t="str">
        <f>Source!BO192</f>
        <v/>
      </c>
      <c r="J209" s="32">
        <f>IF(Source!BC192&lt;&gt; 0, Source!BC192, 1)</f>
        <v>6.27</v>
      </c>
      <c r="K209" s="31">
        <f>Source!P192</f>
        <v>3541.55</v>
      </c>
      <c r="L209" s="37"/>
      <c r="S209">
        <f>ROUND((Source!FX192/100)*((ROUND(Source!AF192*Source!I192, 2)+ROUND(Source!AE192*Source!I192, 2))), 2)</f>
        <v>0</v>
      </c>
      <c r="T209">
        <f>Source!X192</f>
        <v>0</v>
      </c>
      <c r="U209">
        <f>ROUND((Source!FY192/100)*((ROUND(Source!AF192*Source!I192, 2)+ROUND(Source!AE192*Source!I192, 2))), 2)</f>
        <v>0</v>
      </c>
      <c r="V209">
        <f>Source!Y192</f>
        <v>0</v>
      </c>
    </row>
    <row r="210" spans="1:32" ht="15">
      <c r="G210" s="613">
        <f>H209</f>
        <v>564.84</v>
      </c>
      <c r="H210" s="613"/>
      <c r="J210" s="613">
        <f>K209</f>
        <v>3541.55</v>
      </c>
      <c r="K210" s="613"/>
      <c r="L210" s="34">
        <f>Source!U192</f>
        <v>0</v>
      </c>
      <c r="O210" s="15">
        <f>G210</f>
        <v>564.84</v>
      </c>
      <c r="P210" s="15">
        <f>J210</f>
        <v>3541.55</v>
      </c>
      <c r="Q210" s="15">
        <f>L210</f>
        <v>0</v>
      </c>
      <c r="W210">
        <f>IF(Source!BI192&lt;=1,H209, 0)</f>
        <v>564.84</v>
      </c>
      <c r="X210">
        <f>IF(Source!BI192=2,H209, 0)</f>
        <v>0</v>
      </c>
      <c r="Y210">
        <f>IF(Source!BI192=3,H209, 0)</f>
        <v>0</v>
      </c>
      <c r="Z210">
        <f>IF(Source!BI192=4,H209, 0)</f>
        <v>0</v>
      </c>
    </row>
    <row r="211" spans="1:32" ht="39.75">
      <c r="A211" s="41" t="str">
        <f>Source!E195</f>
        <v>21</v>
      </c>
      <c r="B211" s="42" t="s">
        <v>1188</v>
      </c>
      <c r="C211" s="42" t="s">
        <v>702</v>
      </c>
      <c r="D211" s="29" t="str">
        <f>Source!H195</f>
        <v>1  шт.</v>
      </c>
      <c r="E211" s="30">
        <f>Source!I195</f>
        <v>4</v>
      </c>
      <c r="F211" s="31">
        <f>Source!AL195</f>
        <v>42.95</v>
      </c>
      <c r="G211" s="32" t="str">
        <f>Source!DD195</f>
        <v/>
      </c>
      <c r="H211" s="31">
        <f>ROUND(Source!AC195*Source!I195, 2)</f>
        <v>171.8</v>
      </c>
      <c r="I211" s="32" t="str">
        <f>Source!BO195</f>
        <v/>
      </c>
      <c r="J211" s="32">
        <f>IF(Source!BC195&lt;&gt; 0, Source!BC195, 1)</f>
        <v>6.27</v>
      </c>
      <c r="K211" s="31">
        <f>Source!P195</f>
        <v>1077.19</v>
      </c>
      <c r="L211" s="37"/>
      <c r="S211">
        <f>ROUND((Source!FX195/100)*((ROUND(Source!AF195*Source!I195, 2)+ROUND(Source!AE195*Source!I195, 2))), 2)</f>
        <v>0</v>
      </c>
      <c r="T211">
        <f>Source!X195</f>
        <v>0</v>
      </c>
      <c r="U211">
        <f>ROUND((Source!FY195/100)*((ROUND(Source!AF195*Source!I195, 2)+ROUND(Source!AE195*Source!I195, 2))), 2)</f>
        <v>0</v>
      </c>
      <c r="V211">
        <f>Source!Y195</f>
        <v>0</v>
      </c>
    </row>
    <row r="212" spans="1:32" ht="15">
      <c r="G212" s="613">
        <f>H211</f>
        <v>171.8</v>
      </c>
      <c r="H212" s="613"/>
      <c r="J212" s="613">
        <f>K211</f>
        <v>1077.19</v>
      </c>
      <c r="K212" s="613"/>
      <c r="L212" s="34">
        <f>Source!U195</f>
        <v>0</v>
      </c>
      <c r="O212" s="15">
        <f>G212</f>
        <v>171.8</v>
      </c>
      <c r="P212" s="15">
        <f>J212</f>
        <v>1077.19</v>
      </c>
      <c r="Q212" s="15">
        <f>L212</f>
        <v>0</v>
      </c>
      <c r="W212">
        <f>IF(Source!BI195&lt;=1,H211, 0)</f>
        <v>171.8</v>
      </c>
      <c r="X212">
        <f>IF(Source!BI195=2,H211, 0)</f>
        <v>0</v>
      </c>
      <c r="Y212">
        <f>IF(Source!BI195=3,H211, 0)</f>
        <v>0</v>
      </c>
      <c r="Z212">
        <f>IF(Source!BI195=4,H211, 0)</f>
        <v>0</v>
      </c>
    </row>
    <row r="214" spans="1:32" ht="15" customHeight="1">
      <c r="A214" s="615" t="str">
        <f>CONCATENATE("Итого по разделу: ",IF(Source!G200&lt;&gt;"Новый раздел", Source!G200, ""))</f>
        <v>Итого по разделу: Материалы ВЛИ-0,38кВ</v>
      </c>
      <c r="B214" s="615"/>
      <c r="C214" s="615"/>
      <c r="D214" s="615"/>
      <c r="E214" s="615"/>
      <c r="F214" s="615"/>
      <c r="G214" s="616">
        <f>SUM(O160:O213)</f>
        <v>30131.55</v>
      </c>
      <c r="H214" s="616"/>
      <c r="I214" s="20"/>
      <c r="J214" s="616">
        <f>SUM(P160:P213)</f>
        <v>196435.68000000002</v>
      </c>
      <c r="K214" s="616"/>
      <c r="L214" s="34">
        <f>SUM(Q160:Q213)</f>
        <v>0</v>
      </c>
    </row>
    <row r="217" spans="1:32" ht="15" customHeight="1">
      <c r="A217" s="615" t="str">
        <f>CONCATENATE("Итого по локальной смете: ",IF(Source!G229&lt;&gt;"Новая локальная смета", Source!G229, ""))</f>
        <v>Итого по локальной смете: Строительно-монтажные работы ВЛИ-0,38 кВ</v>
      </c>
      <c r="B217" s="615"/>
      <c r="C217" s="615"/>
      <c r="D217" s="615"/>
      <c r="E217" s="615"/>
      <c r="F217" s="615"/>
      <c r="G217" s="616">
        <f>SUM(O27:O216)</f>
        <v>36379.76999999999</v>
      </c>
      <c r="H217" s="616"/>
      <c r="I217" s="20"/>
      <c r="J217" s="616">
        <f>SUM(P27:P216)</f>
        <v>331377.02999999991</v>
      </c>
      <c r="K217" s="616"/>
      <c r="L217" s="34">
        <f>SUM(Q27:Q216)</f>
        <v>130.819468</v>
      </c>
      <c r="AF217" s="44" t="str">
        <f>CONCATENATE("Итого по локальной смете: ",IF(Source!G229&lt;&gt;"Новая локальная смета", Source!G229, ""))</f>
        <v>Итого по локальной смете: Строительно-монтажные работы ВЛИ-0,38 кВ</v>
      </c>
    </row>
    <row r="221" spans="1:32" ht="14.25">
      <c r="A221" s="512" t="s">
        <v>703</v>
      </c>
      <c r="B221" s="512"/>
      <c r="C221" s="19" t="s">
        <v>704</v>
      </c>
      <c r="D221" s="513" t="str">
        <f>IF(Source!AC12&lt;&gt;"", Source!AC12," ")</f>
        <v xml:space="preserve"> </v>
      </c>
      <c r="E221" s="513"/>
      <c r="F221" s="513"/>
      <c r="G221" s="513"/>
      <c r="H221" s="513"/>
      <c r="I221" s="11" t="str">
        <f>IF(Source!AB12&lt;&gt;"", Source!AB12," ")</f>
        <v xml:space="preserve"> </v>
      </c>
      <c r="J221" s="11"/>
      <c r="K221" s="11"/>
      <c r="L221" s="11"/>
    </row>
    <row r="222" spans="1:32" ht="14.25">
      <c r="A222" s="11"/>
      <c r="B222" s="11"/>
      <c r="C222" s="19"/>
      <c r="D222" s="620" t="s">
        <v>705</v>
      </c>
      <c r="E222" s="620"/>
      <c r="F222" s="620"/>
      <c r="G222" s="620"/>
      <c r="H222" s="620"/>
      <c r="I222" s="11"/>
      <c r="J222" s="11"/>
      <c r="K222" s="11"/>
      <c r="L222" s="11"/>
    </row>
    <row r="223" spans="1:32" ht="14.25">
      <c r="A223" s="11"/>
      <c r="B223" s="11"/>
      <c r="C223" s="19"/>
      <c r="D223" s="11"/>
      <c r="E223" s="11"/>
      <c r="F223" s="11"/>
      <c r="G223" s="11"/>
      <c r="H223" s="11"/>
      <c r="I223" s="11"/>
      <c r="J223" s="11"/>
      <c r="K223" s="11"/>
      <c r="L223" s="11"/>
    </row>
    <row r="224" spans="1:32" ht="14.25">
      <c r="A224" s="512" t="s">
        <v>703</v>
      </c>
      <c r="B224" s="512"/>
      <c r="C224" s="19" t="s">
        <v>706</v>
      </c>
      <c r="D224" s="513" t="str">
        <f>IF(Source!AE12&lt;&gt;"", Source!AE12," ")</f>
        <v xml:space="preserve"> </v>
      </c>
      <c r="E224" s="513"/>
      <c r="F224" s="513"/>
      <c r="G224" s="513"/>
      <c r="H224" s="513"/>
      <c r="I224" s="11" t="str">
        <f>IF(Source!AD12&lt;&gt;"", Source!AD12," ")</f>
        <v xml:space="preserve"> </v>
      </c>
      <c r="J224" s="11"/>
      <c r="K224" s="11"/>
      <c r="L224" s="11"/>
    </row>
    <row r="225" spans="1:40" ht="14.25">
      <c r="A225" s="11"/>
      <c r="B225" s="11"/>
      <c r="C225" s="11"/>
      <c r="D225" s="620" t="s">
        <v>705</v>
      </c>
      <c r="E225" s="620"/>
      <c r="F225" s="620"/>
      <c r="G225" s="620"/>
      <c r="H225" s="620"/>
      <c r="I225" s="11"/>
      <c r="J225" s="11"/>
      <c r="K225" s="11"/>
      <c r="L225" s="11"/>
    </row>
    <row r="226" spans="1:40">
      <c r="A226" s="9" t="str">
        <f>Source!B1</f>
        <v>Smeta.RU  (495) 974-1589</v>
      </c>
    </row>
    <row r="227" spans="1:40" ht="14.25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</row>
    <row r="228" spans="1:40" ht="14.25" customHeight="1">
      <c r="A228" s="11"/>
      <c r="B228" s="11"/>
      <c r="C228" s="11"/>
      <c r="D228" s="11"/>
      <c r="E228" s="11"/>
      <c r="F228" s="622" t="s">
        <v>649</v>
      </c>
      <c r="G228" s="622"/>
      <c r="H228" s="623" t="str">
        <f>IF(Source!F12&lt;&gt;"Новый объект", Source!F12, "")</f>
        <v>772009-449-ЗЗЦ</v>
      </c>
      <c r="I228" s="623"/>
      <c r="J228" s="623"/>
      <c r="K228" s="623"/>
      <c r="L228" s="10"/>
    </row>
    <row r="229" spans="1:40" ht="14.25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</row>
    <row r="230" spans="1:40" ht="15.75" customHeight="1">
      <c r="A230" s="509"/>
      <c r="B230" s="625" t="str">
        <f>CONCATENATE( "ЛОКАЛЬНАЯ СМЕТА № ",IF(Source!F262&lt;&gt;"Новая локальная смета", Source!F262, ""))</f>
        <v>ЛОКАЛЬНАЯ СМЕТА № 09-01-01</v>
      </c>
      <c r="C230" s="625"/>
      <c r="D230" s="625"/>
      <c r="E230" s="625"/>
      <c r="F230" s="625"/>
      <c r="G230" s="625"/>
      <c r="H230" s="625"/>
      <c r="I230" s="625"/>
      <c r="J230" s="625"/>
      <c r="K230" s="625"/>
      <c r="L230" s="509"/>
      <c r="AN230" s="501" t="s">
        <v>372</v>
      </c>
    </row>
    <row r="231" spans="1:40" ht="15.75">
      <c r="A231" s="509"/>
      <c r="B231" s="49"/>
      <c r="C231" s="49"/>
      <c r="D231" s="49"/>
      <c r="E231" s="49"/>
      <c r="F231" s="49"/>
      <c r="G231" s="49"/>
      <c r="H231" s="49"/>
      <c r="I231" s="49"/>
      <c r="J231" s="49"/>
      <c r="K231" s="49"/>
      <c r="L231" s="509"/>
    </row>
    <row r="232" spans="1:40" ht="18" customHeight="1">
      <c r="A232" s="509"/>
      <c r="B232" s="626" t="str">
        <f>IF(Source!G262&lt;&gt;"Новая локальная смета", Source!G262, "")</f>
        <v>Пусконаладочные работы ВЛИ-0,38 кВ</v>
      </c>
      <c r="C232" s="626"/>
      <c r="D232" s="626"/>
      <c r="E232" s="626"/>
      <c r="F232" s="626"/>
      <c r="G232" s="626"/>
      <c r="H232" s="626"/>
      <c r="I232" s="626"/>
      <c r="J232" s="626"/>
      <c r="K232" s="626"/>
      <c r="L232" s="509"/>
    </row>
    <row r="233" spans="1:40" ht="14.25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</row>
    <row r="234" spans="1:40" ht="60" customHeight="1">
      <c r="A234" s="11"/>
      <c r="B234" s="627" t="str">
        <f>Титул &amp; " (" &amp; Абонент &amp;")"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 (0)</v>
      </c>
      <c r="C234" s="627"/>
      <c r="D234" s="627"/>
      <c r="E234" s="627"/>
      <c r="F234" s="627"/>
      <c r="G234" s="627"/>
      <c r="H234" s="627"/>
      <c r="I234" s="627"/>
      <c r="J234" s="627"/>
      <c r="K234" s="627"/>
      <c r="L234" s="12"/>
    </row>
    <row r="235" spans="1:40" ht="14.25" customHeight="1">
      <c r="A235" s="11"/>
      <c r="B235" s="628" t="s">
        <v>650</v>
      </c>
      <c r="C235" s="628"/>
      <c r="D235" s="628"/>
      <c r="E235" s="628"/>
      <c r="F235" s="628"/>
      <c r="G235" s="628"/>
      <c r="H235" s="628"/>
      <c r="I235" s="628"/>
      <c r="J235" s="628"/>
      <c r="K235" s="628"/>
      <c r="L235" s="10"/>
    </row>
    <row r="236" spans="1:40" ht="14.25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40" ht="14.25" customHeight="1">
      <c r="A237" s="623" t="str">
        <f>CONCATENATE("Основание: ", Source!J262)</f>
        <v xml:space="preserve">Основание: </v>
      </c>
      <c r="B237" s="623"/>
      <c r="C237" s="623"/>
      <c r="D237" s="623"/>
      <c r="E237" s="623"/>
      <c r="F237" s="623"/>
      <c r="G237" s="623"/>
      <c r="H237" s="623"/>
      <c r="I237" s="623"/>
      <c r="J237" s="623"/>
      <c r="K237" s="623"/>
      <c r="L237" s="623"/>
    </row>
    <row r="238" spans="1:40" ht="14.25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</row>
    <row r="239" spans="1:40" ht="14.25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</row>
    <row r="240" spans="1:40" ht="14.25">
      <c r="A240" s="11"/>
      <c r="B240" s="11"/>
      <c r="C240" s="11"/>
      <c r="D240" s="11"/>
      <c r="E240" s="510"/>
      <c r="F240" s="510"/>
      <c r="G240" s="629" t="s">
        <v>651</v>
      </c>
      <c r="H240" s="629"/>
      <c r="I240" s="629" t="s">
        <v>652</v>
      </c>
      <c r="J240" s="629"/>
      <c r="K240" s="11"/>
      <c r="L240" s="11"/>
    </row>
    <row r="241" spans="1:22" ht="15">
      <c r="A241" s="11"/>
      <c r="B241" s="11"/>
      <c r="C241" s="618" t="s">
        <v>653</v>
      </c>
      <c r="D241" s="618"/>
      <c r="E241" s="618"/>
      <c r="F241" s="618"/>
      <c r="G241" s="591">
        <f>SUM(O252:O273)/1000</f>
        <v>0.24171000000000004</v>
      </c>
      <c r="H241" s="591"/>
      <c r="I241" s="591">
        <f>(Source!F299/1000)</f>
        <v>7.6615699999999993</v>
      </c>
      <c r="J241" s="591"/>
      <c r="K241" s="617" t="s">
        <v>654</v>
      </c>
      <c r="L241" s="617"/>
    </row>
    <row r="242" spans="1:22" ht="14.25">
      <c r="A242" s="11"/>
      <c r="B242" s="11"/>
      <c r="C242" s="619" t="s">
        <v>655</v>
      </c>
      <c r="D242" s="619"/>
      <c r="E242" s="619"/>
      <c r="F242" s="619"/>
      <c r="G242" s="591">
        <f>SUM(W252:W273)/1000</f>
        <v>0</v>
      </c>
      <c r="H242" s="591"/>
      <c r="I242" s="591">
        <f>(Source!F289)/1000</f>
        <v>0</v>
      </c>
      <c r="J242" s="591"/>
      <c r="K242" s="617" t="s">
        <v>654</v>
      </c>
      <c r="L242" s="617"/>
    </row>
    <row r="243" spans="1:22" ht="14.25">
      <c r="A243" s="11"/>
      <c r="B243" s="11"/>
      <c r="C243" s="619" t="s">
        <v>656</v>
      </c>
      <c r="D243" s="619"/>
      <c r="E243" s="619"/>
      <c r="F243" s="619"/>
      <c r="G243" s="591">
        <f>SUM(X252:X273)/1000</f>
        <v>0</v>
      </c>
      <c r="H243" s="591"/>
      <c r="I243" s="591">
        <f>(Source!F290)/1000</f>
        <v>0</v>
      </c>
      <c r="J243" s="591"/>
      <c r="K243" s="617" t="s">
        <v>654</v>
      </c>
      <c r="L243" s="617"/>
    </row>
    <row r="244" spans="1:22" ht="14.25">
      <c r="A244" s="11"/>
      <c r="B244" s="11"/>
      <c r="C244" s="619" t="s">
        <v>657</v>
      </c>
      <c r="D244" s="619"/>
      <c r="E244" s="619"/>
      <c r="F244" s="619"/>
      <c r="G244" s="591">
        <f>SUM(Y252:Y273)/1000</f>
        <v>0</v>
      </c>
      <c r="H244" s="591"/>
      <c r="I244" s="591">
        <f>(Source!F281)/1000</f>
        <v>0</v>
      </c>
      <c r="J244" s="591"/>
      <c r="K244" s="617" t="s">
        <v>654</v>
      </c>
      <c r="L244" s="617"/>
    </row>
    <row r="245" spans="1:22" ht="14.25">
      <c r="A245" s="11"/>
      <c r="B245" s="11"/>
      <c r="C245" s="619" t="s">
        <v>658</v>
      </c>
      <c r="D245" s="619"/>
      <c r="E245" s="619"/>
      <c r="F245" s="619"/>
      <c r="G245" s="591">
        <f>SUM(Z252:Z273)/1000</f>
        <v>0.24171000000000004</v>
      </c>
      <c r="H245" s="591"/>
      <c r="I245" s="591">
        <f>(Source!F291+Source!F292)/1000</f>
        <v>7.6615699999999993</v>
      </c>
      <c r="J245" s="591"/>
      <c r="K245" s="617" t="s">
        <v>654</v>
      </c>
      <c r="L245" s="617"/>
    </row>
    <row r="246" spans="1:22" ht="15">
      <c r="A246" s="11"/>
      <c r="B246" s="11"/>
      <c r="C246" s="618" t="s">
        <v>659</v>
      </c>
      <c r="D246" s="618"/>
      <c r="E246" s="618"/>
      <c r="F246" s="618"/>
      <c r="G246" s="591">
        <f>I246</f>
        <v>9.2079999999999984</v>
      </c>
      <c r="H246" s="591"/>
      <c r="I246" s="591">
        <f>(Source!F294+Source!F295)</f>
        <v>9.2079999999999984</v>
      </c>
      <c r="J246" s="591"/>
      <c r="K246" s="617" t="s">
        <v>660</v>
      </c>
      <c r="L246" s="617"/>
    </row>
    <row r="247" spans="1:22" ht="15">
      <c r="A247" s="11"/>
      <c r="B247" s="11"/>
      <c r="C247" s="618" t="s">
        <v>661</v>
      </c>
      <c r="D247" s="618"/>
      <c r="E247" s="618"/>
      <c r="F247" s="618"/>
      <c r="G247" s="591">
        <f>SUM(R252:R273)/1000</f>
        <v>0.11789999999999999</v>
      </c>
      <c r="H247" s="591"/>
      <c r="I247" s="591">
        <f>(Source!F287+ Source!F286)/1000</f>
        <v>3.7373499999999997</v>
      </c>
      <c r="J247" s="591"/>
      <c r="K247" s="617" t="s">
        <v>654</v>
      </c>
      <c r="L247" s="617"/>
    </row>
    <row r="248" spans="1:22" ht="14.2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</row>
    <row r="249" spans="1:22" ht="14.25">
      <c r="A249" s="621" t="s">
        <v>674</v>
      </c>
      <c r="B249" s="621"/>
      <c r="C249" s="621"/>
      <c r="D249" s="621"/>
      <c r="E249" s="621"/>
      <c r="F249" s="621"/>
      <c r="G249" s="621"/>
      <c r="H249" s="621"/>
      <c r="I249" s="621"/>
      <c r="J249" s="621"/>
      <c r="K249" s="621"/>
      <c r="L249" s="621"/>
    </row>
    <row r="250" spans="1:22" ht="57">
      <c r="A250" s="13" t="s">
        <v>662</v>
      </c>
      <c r="B250" s="13" t="s">
        <v>663</v>
      </c>
      <c r="C250" s="13" t="s">
        <v>664</v>
      </c>
      <c r="D250" s="13" t="s">
        <v>665</v>
      </c>
      <c r="E250" s="13" t="s">
        <v>666</v>
      </c>
      <c r="F250" s="13" t="s">
        <v>667</v>
      </c>
      <c r="G250" s="13" t="s">
        <v>668</v>
      </c>
      <c r="H250" s="13" t="s">
        <v>669</v>
      </c>
      <c r="I250" s="13" t="s">
        <v>670</v>
      </c>
      <c r="J250" s="13" t="s">
        <v>671</v>
      </c>
      <c r="K250" s="13" t="s">
        <v>672</v>
      </c>
      <c r="L250" s="13" t="s">
        <v>673</v>
      </c>
    </row>
    <row r="251" spans="1:22" ht="14.25">
      <c r="A251" s="14">
        <v>1</v>
      </c>
      <c r="B251" s="14">
        <v>2</v>
      </c>
      <c r="C251" s="14">
        <v>3</v>
      </c>
      <c r="D251" s="14">
        <v>4</v>
      </c>
      <c r="E251" s="14">
        <v>5</v>
      </c>
      <c r="F251" s="14">
        <v>6</v>
      </c>
      <c r="G251" s="14">
        <v>7</v>
      </c>
      <c r="H251" s="14">
        <v>8</v>
      </c>
      <c r="I251" s="14">
        <v>9</v>
      </c>
      <c r="J251" s="14">
        <v>10</v>
      </c>
      <c r="K251" s="14">
        <v>11</v>
      </c>
      <c r="L251" s="511">
        <v>12</v>
      </c>
    </row>
    <row r="252" spans="1:22" ht="28.5">
      <c r="A252" s="39" t="str">
        <f>Source!E266</f>
        <v>1</v>
      </c>
      <c r="B252" s="40" t="str">
        <f>Source!F266</f>
        <v>п01-11-011-1</v>
      </c>
      <c r="C252" s="40" t="str">
        <f>Source!G266</f>
        <v>Проверка наличия цепи между заземлителями и заземленными элементами</v>
      </c>
      <c r="D252" s="23" t="str">
        <f>Source!H266</f>
        <v>100 точек</v>
      </c>
      <c r="E252" s="19">
        <f>Source!I266</f>
        <v>0.05</v>
      </c>
      <c r="F252" s="24">
        <f>Source!AL266+Source!AM266+Source!AO266</f>
        <v>165.95</v>
      </c>
      <c r="G252" s="25"/>
      <c r="H252" s="24"/>
      <c r="I252" s="25" t="str">
        <f>Source!BO266</f>
        <v/>
      </c>
      <c r="J252" s="25"/>
      <c r="K252" s="24"/>
      <c r="L252" s="26"/>
      <c r="S252">
        <f>ROUND((Source!FX266/100)*((ROUND(Source!AF266*Source!I266, 2)+ROUND(Source!AE266*Source!I266, 2))), 2)</f>
        <v>5.4</v>
      </c>
      <c r="T252">
        <f>Source!X266</f>
        <v>170.97</v>
      </c>
      <c r="U252">
        <f>ROUND((Source!FY266/100)*((ROUND(Source!AF266*Source!I266, 2)+ROUND(Source!AE266*Source!I266, 2))), 2)</f>
        <v>3.32</v>
      </c>
      <c r="V252">
        <f>Source!Y266</f>
        <v>105.21</v>
      </c>
    </row>
    <row r="253" spans="1:22">
      <c r="C253" s="16" t="str">
        <f>"Объем: "&amp;Source!I266&amp;"=5/"&amp;"100"</f>
        <v>Объем: 0,05=5/100</v>
      </c>
    </row>
    <row r="254" spans="1:22" ht="14.25">
      <c r="A254" s="39"/>
      <c r="B254" s="40"/>
      <c r="C254" s="40" t="s">
        <v>675</v>
      </c>
      <c r="D254" s="23"/>
      <c r="E254" s="19"/>
      <c r="F254" s="24">
        <f>Source!AO266</f>
        <v>165.95</v>
      </c>
      <c r="G254" s="25" t="str">
        <f>Source!DG266</f>
        <v/>
      </c>
      <c r="H254" s="24">
        <f>ROUND(Source!AF266*Source!I266, 2)</f>
        <v>8.3000000000000007</v>
      </c>
      <c r="I254" s="25"/>
      <c r="J254" s="25">
        <f>IF(Source!BA266&lt;&gt; 0, Source!BA266, 1)</f>
        <v>31.7</v>
      </c>
      <c r="K254" s="24">
        <f>Source!S266</f>
        <v>263.02999999999997</v>
      </c>
      <c r="L254" s="26"/>
      <c r="R254">
        <f>H254</f>
        <v>8.3000000000000007</v>
      </c>
    </row>
    <row r="255" spans="1:22" ht="14.25">
      <c r="A255" s="39"/>
      <c r="B255" s="40"/>
      <c r="C255" s="40" t="s">
        <v>677</v>
      </c>
      <c r="D255" s="23" t="s">
        <v>678</v>
      </c>
      <c r="E255" s="19">
        <f>Source!BZ266</f>
        <v>65</v>
      </c>
      <c r="F255" s="43"/>
      <c r="G255" s="25"/>
      <c r="H255" s="24">
        <f>SUM(S252:S257)</f>
        <v>5.4</v>
      </c>
      <c r="I255" s="28"/>
      <c r="J255" s="21">
        <f>Source!AT266</f>
        <v>65</v>
      </c>
      <c r="K255" s="24">
        <f>SUM(T252:T257)</f>
        <v>170.97</v>
      </c>
      <c r="L255" s="26"/>
    </row>
    <row r="256" spans="1:22" ht="14.25">
      <c r="A256" s="39"/>
      <c r="B256" s="40"/>
      <c r="C256" s="40" t="s">
        <v>679</v>
      </c>
      <c r="D256" s="23" t="s">
        <v>678</v>
      </c>
      <c r="E256" s="19">
        <f>Source!CA266</f>
        <v>40</v>
      </c>
      <c r="F256" s="43"/>
      <c r="G256" s="25"/>
      <c r="H256" s="24">
        <f>SUM(U252:U257)</f>
        <v>3.32</v>
      </c>
      <c r="I256" s="28"/>
      <c r="J256" s="21">
        <f>Source!AU266</f>
        <v>40</v>
      </c>
      <c r="K256" s="24">
        <f>SUM(V252:V257)</f>
        <v>105.21</v>
      </c>
      <c r="L256" s="26"/>
    </row>
    <row r="257" spans="1:32" ht="14.25">
      <c r="A257" s="41"/>
      <c r="B257" s="42"/>
      <c r="C257" s="42" t="s">
        <v>680</v>
      </c>
      <c r="D257" s="29" t="s">
        <v>681</v>
      </c>
      <c r="E257" s="30">
        <f>Source!AQ266</f>
        <v>12.96</v>
      </c>
      <c r="F257" s="31"/>
      <c r="G257" s="32" t="str">
        <f>Source!DI266</f>
        <v/>
      </c>
      <c r="H257" s="31"/>
      <c r="I257" s="32"/>
      <c r="J257" s="32"/>
      <c r="K257" s="31"/>
      <c r="L257" s="33">
        <f>Source!U266</f>
        <v>0.64800000000000013</v>
      </c>
    </row>
    <row r="258" spans="1:32" ht="15">
      <c r="G258" s="613">
        <f>H254+H255+H256</f>
        <v>17.02</v>
      </c>
      <c r="H258" s="613"/>
      <c r="J258" s="613">
        <f>K254+K255+K256</f>
        <v>539.21</v>
      </c>
      <c r="K258" s="613"/>
      <c r="L258" s="34">
        <f>Source!U266</f>
        <v>0.64800000000000013</v>
      </c>
      <c r="O258" s="15">
        <f>G258</f>
        <v>17.02</v>
      </c>
      <c r="P258" s="15">
        <f>J258</f>
        <v>539.21</v>
      </c>
      <c r="Q258" s="15">
        <f>L258</f>
        <v>0.64800000000000013</v>
      </c>
      <c r="W258">
        <f>IF(Source!BI266&lt;=1,H254+H255+H256, 0)</f>
        <v>0</v>
      </c>
      <c r="X258">
        <f>IF(Source!BI266=2,H254+H255+H256, 0)</f>
        <v>0</v>
      </c>
      <c r="Y258">
        <f>IF(Source!BI266=3,H254+H255+H256, 0)</f>
        <v>0</v>
      </c>
      <c r="Z258">
        <f>IF(Source!BI266=4,H254+H255+H256, 0)</f>
        <v>17.02</v>
      </c>
    </row>
    <row r="259" spans="1:32" ht="28.5">
      <c r="A259" s="39" t="str">
        <f>Source!E267</f>
        <v>2</v>
      </c>
      <c r="B259" s="40" t="str">
        <f>Source!F267</f>
        <v>п01-11-010-1</v>
      </c>
      <c r="C259" s="40" t="str">
        <f>Source!G267</f>
        <v>Измерение сопротивления растеканию тока заземлителя</v>
      </c>
      <c r="D259" s="23" t="str">
        <f>Source!H267</f>
        <v>1 измерение</v>
      </c>
      <c r="E259" s="19">
        <f>Source!I267</f>
        <v>5</v>
      </c>
      <c r="F259" s="24">
        <f>Source!AL267+Source!AM267+Source!AO267</f>
        <v>15.62</v>
      </c>
      <c r="G259" s="25"/>
      <c r="H259" s="24"/>
      <c r="I259" s="25" t="str">
        <f>Source!BO267</f>
        <v/>
      </c>
      <c r="J259" s="25"/>
      <c r="K259" s="24"/>
      <c r="L259" s="26"/>
      <c r="S259">
        <f>ROUND((Source!FX267/100)*((ROUND(Source!AF267*Source!I267, 2)+ROUND(Source!AE267*Source!I267, 2))), 2)</f>
        <v>50.77</v>
      </c>
      <c r="T259">
        <f>Source!X267</f>
        <v>1609.25</v>
      </c>
      <c r="U259">
        <f>ROUND((Source!FY267/100)*((ROUND(Source!AF267*Source!I267, 2)+ROUND(Source!AE267*Source!I267, 2))), 2)</f>
        <v>31.24</v>
      </c>
      <c r="V259">
        <f>Source!Y267</f>
        <v>990.31</v>
      </c>
    </row>
    <row r="260" spans="1:32" ht="14.25">
      <c r="A260" s="39"/>
      <c r="B260" s="40"/>
      <c r="C260" s="40" t="s">
        <v>675</v>
      </c>
      <c r="D260" s="23"/>
      <c r="E260" s="19"/>
      <c r="F260" s="24">
        <f>Source!AO267</f>
        <v>15.62</v>
      </c>
      <c r="G260" s="25" t="str">
        <f>Source!DG267</f>
        <v/>
      </c>
      <c r="H260" s="24">
        <f>ROUND(Source!AF267*Source!I267, 2)</f>
        <v>78.099999999999994</v>
      </c>
      <c r="I260" s="25"/>
      <c r="J260" s="25">
        <f>IF(Source!BA267&lt;&gt; 0, Source!BA267, 1)</f>
        <v>31.7</v>
      </c>
      <c r="K260" s="24">
        <f>Source!S267</f>
        <v>2475.77</v>
      </c>
      <c r="L260" s="26"/>
      <c r="R260">
        <f>H260</f>
        <v>78.099999999999994</v>
      </c>
    </row>
    <row r="261" spans="1:32" ht="14.25">
      <c r="A261" s="39"/>
      <c r="B261" s="40"/>
      <c r="C261" s="40" t="s">
        <v>677</v>
      </c>
      <c r="D261" s="23" t="s">
        <v>678</v>
      </c>
      <c r="E261" s="19">
        <f>Source!BZ267</f>
        <v>65</v>
      </c>
      <c r="F261" s="43"/>
      <c r="G261" s="25"/>
      <c r="H261" s="24">
        <f>SUM(S259:S263)</f>
        <v>50.77</v>
      </c>
      <c r="I261" s="28"/>
      <c r="J261" s="21">
        <f>Source!AT267</f>
        <v>65</v>
      </c>
      <c r="K261" s="24">
        <f>SUM(T259:T263)</f>
        <v>1609.25</v>
      </c>
      <c r="L261" s="26"/>
    </row>
    <row r="262" spans="1:32" ht="14.25">
      <c r="A262" s="39"/>
      <c r="B262" s="40"/>
      <c r="C262" s="40" t="s">
        <v>679</v>
      </c>
      <c r="D262" s="23" t="s">
        <v>678</v>
      </c>
      <c r="E262" s="19">
        <f>Source!CA267</f>
        <v>40</v>
      </c>
      <c r="F262" s="43"/>
      <c r="G262" s="25"/>
      <c r="H262" s="24">
        <f>SUM(U259:U263)</f>
        <v>31.24</v>
      </c>
      <c r="I262" s="28"/>
      <c r="J262" s="21">
        <f>Source!AU267</f>
        <v>40</v>
      </c>
      <c r="K262" s="24">
        <f>SUM(V259:V263)</f>
        <v>990.31</v>
      </c>
      <c r="L262" s="26"/>
    </row>
    <row r="263" spans="1:32" ht="14.25">
      <c r="A263" s="41"/>
      <c r="B263" s="42"/>
      <c r="C263" s="42" t="s">
        <v>680</v>
      </c>
      <c r="D263" s="29" t="s">
        <v>681</v>
      </c>
      <c r="E263" s="30">
        <f>Source!AQ267</f>
        <v>1.22</v>
      </c>
      <c r="F263" s="31"/>
      <c r="G263" s="32" t="str">
        <f>Source!DI267</f>
        <v/>
      </c>
      <c r="H263" s="31"/>
      <c r="I263" s="32"/>
      <c r="J263" s="32"/>
      <c r="K263" s="31"/>
      <c r="L263" s="33">
        <f>Source!U267</f>
        <v>6.1</v>
      </c>
    </row>
    <row r="264" spans="1:32" ht="15">
      <c r="G264" s="613">
        <f>H260+H261+H262</f>
        <v>160.11000000000001</v>
      </c>
      <c r="H264" s="613"/>
      <c r="J264" s="613">
        <f>K260+K261+K262</f>
        <v>5075.33</v>
      </c>
      <c r="K264" s="613"/>
      <c r="L264" s="34">
        <f>Source!U267</f>
        <v>6.1</v>
      </c>
      <c r="O264" s="15">
        <f>G264</f>
        <v>160.11000000000001</v>
      </c>
      <c r="P264" s="15">
        <f>J264</f>
        <v>5075.33</v>
      </c>
      <c r="Q264" s="15">
        <f>L264</f>
        <v>6.1</v>
      </c>
      <c r="W264">
        <f>IF(Source!BI267&lt;=1,H260+H261+H262, 0)</f>
        <v>0</v>
      </c>
      <c r="X264">
        <f>IF(Source!BI267=2,H260+H261+H262, 0)</f>
        <v>0</v>
      </c>
      <c r="Y264">
        <f>IF(Source!BI267=3,H260+H261+H262, 0)</f>
        <v>0</v>
      </c>
      <c r="Z264">
        <f>IF(Source!BI267=4,H260+H261+H262, 0)</f>
        <v>160.11000000000001</v>
      </c>
    </row>
    <row r="265" spans="1:32" ht="28.5">
      <c r="A265" s="39" t="str">
        <f>Source!E268</f>
        <v>3</v>
      </c>
      <c r="B265" s="40" t="str">
        <f>Source!F268</f>
        <v>п01-11-024-1</v>
      </c>
      <c r="C265" s="40" t="str">
        <f>Source!G268</f>
        <v>Фазировка электрической линии или трансформатора с сетью напряжением до 1 кВ</v>
      </c>
      <c r="D265" s="23" t="str">
        <f>Source!H268</f>
        <v>1 фазировка</v>
      </c>
      <c r="E265" s="19">
        <f>Source!I268</f>
        <v>3</v>
      </c>
      <c r="F265" s="24">
        <f>Source!AL268+Source!AM268+Source!AO268</f>
        <v>10.5</v>
      </c>
      <c r="G265" s="25"/>
      <c r="H265" s="24"/>
      <c r="I265" s="25" t="str">
        <f>Source!BO268</f>
        <v/>
      </c>
      <c r="J265" s="25"/>
      <c r="K265" s="24"/>
      <c r="L265" s="26"/>
      <c r="S265">
        <f>ROUND((Source!FX268/100)*((ROUND(Source!AF268*Source!I268, 2)+ROUND(Source!AE268*Source!I268, 2))), 2)</f>
        <v>20.48</v>
      </c>
      <c r="T265">
        <f>Source!X268</f>
        <v>649.05999999999995</v>
      </c>
      <c r="U265">
        <f>ROUND((Source!FY268/100)*((ROUND(Source!AF268*Source!I268, 2)+ROUND(Source!AE268*Source!I268, 2))), 2)</f>
        <v>12.6</v>
      </c>
      <c r="V265">
        <f>Source!Y268</f>
        <v>399.42</v>
      </c>
    </row>
    <row r="266" spans="1:32" ht="14.25">
      <c r="A266" s="39"/>
      <c r="B266" s="40"/>
      <c r="C266" s="40" t="s">
        <v>675</v>
      </c>
      <c r="D266" s="23"/>
      <c r="E266" s="19"/>
      <c r="F266" s="24">
        <f>Source!AO268</f>
        <v>10.5</v>
      </c>
      <c r="G266" s="25" t="str">
        <f>Source!DG268</f>
        <v/>
      </c>
      <c r="H266" s="24">
        <f>ROUND(Source!AF268*Source!I268, 2)</f>
        <v>31.5</v>
      </c>
      <c r="I266" s="25"/>
      <c r="J266" s="25">
        <f>IF(Source!BA268&lt;&gt; 0, Source!BA268, 1)</f>
        <v>31.7</v>
      </c>
      <c r="K266" s="24">
        <f>Source!S268</f>
        <v>998.55</v>
      </c>
      <c r="L266" s="26"/>
      <c r="R266">
        <f>H266</f>
        <v>31.5</v>
      </c>
    </row>
    <row r="267" spans="1:32" ht="14.25">
      <c r="A267" s="39"/>
      <c r="B267" s="40"/>
      <c r="C267" s="40" t="s">
        <v>677</v>
      </c>
      <c r="D267" s="23" t="s">
        <v>678</v>
      </c>
      <c r="E267" s="19">
        <f>Source!BZ268</f>
        <v>65</v>
      </c>
      <c r="F267" s="43"/>
      <c r="G267" s="25"/>
      <c r="H267" s="24">
        <f>SUM(S265:S269)</f>
        <v>20.48</v>
      </c>
      <c r="I267" s="28"/>
      <c r="J267" s="21">
        <f>Source!AT268</f>
        <v>65</v>
      </c>
      <c r="K267" s="24">
        <f>SUM(T265:T269)</f>
        <v>649.05999999999995</v>
      </c>
      <c r="L267" s="26"/>
    </row>
    <row r="268" spans="1:32" ht="14.25">
      <c r="A268" s="39"/>
      <c r="B268" s="40"/>
      <c r="C268" s="40" t="s">
        <v>679</v>
      </c>
      <c r="D268" s="23" t="s">
        <v>678</v>
      </c>
      <c r="E268" s="19">
        <f>Source!CA268</f>
        <v>40</v>
      </c>
      <c r="F268" s="43"/>
      <c r="G268" s="25"/>
      <c r="H268" s="24">
        <f>SUM(U265:U269)</f>
        <v>12.6</v>
      </c>
      <c r="I268" s="28"/>
      <c r="J268" s="21">
        <f>Source!AU268</f>
        <v>40</v>
      </c>
      <c r="K268" s="24">
        <f>SUM(V265:V269)</f>
        <v>399.42</v>
      </c>
      <c r="L268" s="26"/>
    </row>
    <row r="269" spans="1:32" ht="14.25">
      <c r="A269" s="41"/>
      <c r="B269" s="42"/>
      <c r="C269" s="42" t="s">
        <v>680</v>
      </c>
      <c r="D269" s="29" t="s">
        <v>681</v>
      </c>
      <c r="E269" s="30">
        <f>Source!AQ268</f>
        <v>0.82</v>
      </c>
      <c r="F269" s="31"/>
      <c r="G269" s="32" t="str">
        <f>Source!DI268</f>
        <v/>
      </c>
      <c r="H269" s="31"/>
      <c r="I269" s="32"/>
      <c r="J269" s="32"/>
      <c r="K269" s="31"/>
      <c r="L269" s="33">
        <f>Source!U268</f>
        <v>2.46</v>
      </c>
    </row>
    <row r="270" spans="1:32" ht="15">
      <c r="G270" s="613">
        <f>H266+H267+H268</f>
        <v>64.58</v>
      </c>
      <c r="H270" s="613"/>
      <c r="J270" s="613">
        <f>K266+K267+K268</f>
        <v>2047.03</v>
      </c>
      <c r="K270" s="613"/>
      <c r="L270" s="34">
        <f>Source!U268</f>
        <v>2.46</v>
      </c>
      <c r="O270" s="15">
        <f>G270</f>
        <v>64.58</v>
      </c>
      <c r="P270" s="15">
        <f>J270</f>
        <v>2047.03</v>
      </c>
      <c r="Q270" s="15">
        <f>L270</f>
        <v>2.46</v>
      </c>
      <c r="W270">
        <f>IF(Source!BI268&lt;=1,H266+H267+H268, 0)</f>
        <v>0</v>
      </c>
      <c r="X270">
        <f>IF(Source!BI268=2,H266+H267+H268, 0)</f>
        <v>0</v>
      </c>
      <c r="Y270">
        <f>IF(Source!BI268=3,H266+H267+H268, 0)</f>
        <v>0</v>
      </c>
      <c r="Z270">
        <f>IF(Source!BI268=4,H266+H267+H268, 0)</f>
        <v>64.58</v>
      </c>
    </row>
    <row r="272" spans="1:32" ht="15" customHeight="1">
      <c r="A272" s="615" t="str">
        <f>CONCATENATE("Итого по локальной смете: ",IF(Source!G272&lt;&gt;"Новая локальная смета", Source!G272, ""))</f>
        <v>Итого по локальной смете: Пусконаладочные работы ВЛИ-0,38 кВ</v>
      </c>
      <c r="B272" s="615"/>
      <c r="C272" s="615"/>
      <c r="D272" s="615"/>
      <c r="E272" s="615"/>
      <c r="F272" s="615"/>
      <c r="G272" s="616">
        <f>SUM(O252:O271)</f>
        <v>241.71000000000004</v>
      </c>
      <c r="H272" s="616"/>
      <c r="I272" s="20"/>
      <c r="J272" s="616">
        <f>SUM(P252:P271)</f>
        <v>7661.57</v>
      </c>
      <c r="K272" s="616"/>
      <c r="L272" s="34">
        <f>SUM(Q252:Q271)</f>
        <v>9.2079999999999984</v>
      </c>
      <c r="AF272" s="44" t="str">
        <f>CONCATENATE("Итого по локальной смете: ",IF(Source!G272&lt;&gt;"Новая локальная смета", Source!G272, ""))</f>
        <v>Итого по локальной смете: Пусконаладочные работы ВЛИ-0,38 кВ</v>
      </c>
    </row>
    <row r="276" spans="1:12" ht="14.25">
      <c r="A276" s="512" t="s">
        <v>703</v>
      </c>
      <c r="B276" s="512"/>
      <c r="C276" s="19" t="s">
        <v>704</v>
      </c>
      <c r="D276" s="513" t="str">
        <f>IF(Source!AC12&lt;&gt;"", Source!AC12," ")</f>
        <v xml:space="preserve"> </v>
      </c>
      <c r="E276" s="513"/>
      <c r="F276" s="513"/>
      <c r="G276" s="513"/>
      <c r="H276" s="513"/>
      <c r="I276" s="11" t="str">
        <f>IF(Source!AB12&lt;&gt;"", Source!AB12," ")</f>
        <v xml:space="preserve"> </v>
      </c>
      <c r="J276" s="11"/>
      <c r="K276" s="11"/>
      <c r="L276" s="11"/>
    </row>
    <row r="277" spans="1:12" ht="14.25">
      <c r="A277" s="11"/>
      <c r="B277" s="11"/>
      <c r="C277" s="19"/>
      <c r="D277" s="620" t="s">
        <v>705</v>
      </c>
      <c r="E277" s="620"/>
      <c r="F277" s="620"/>
      <c r="G277" s="620"/>
      <c r="H277" s="620"/>
      <c r="I277" s="11"/>
      <c r="J277" s="11"/>
      <c r="K277" s="11"/>
      <c r="L277" s="11"/>
    </row>
    <row r="278" spans="1:12" ht="14.25">
      <c r="A278" s="11"/>
      <c r="B278" s="11"/>
      <c r="C278" s="19"/>
      <c r="D278" s="11"/>
      <c r="E278" s="11"/>
      <c r="F278" s="11"/>
      <c r="G278" s="11"/>
      <c r="H278" s="11"/>
      <c r="I278" s="11"/>
      <c r="J278" s="11"/>
      <c r="K278" s="11"/>
      <c r="L278" s="11"/>
    </row>
    <row r="279" spans="1:12" ht="14.25">
      <c r="A279" s="512" t="s">
        <v>703</v>
      </c>
      <c r="B279" s="512"/>
      <c r="C279" s="19" t="s">
        <v>706</v>
      </c>
      <c r="D279" s="513" t="str">
        <f>IF(Source!AE12&lt;&gt;"", Source!AE12," ")</f>
        <v xml:space="preserve"> </v>
      </c>
      <c r="E279" s="513"/>
      <c r="F279" s="513"/>
      <c r="G279" s="513"/>
      <c r="H279" s="513"/>
      <c r="I279" s="11" t="str">
        <f>IF(Source!AD12&lt;&gt;"", Source!AD12," ")</f>
        <v xml:space="preserve"> </v>
      </c>
      <c r="J279" s="11"/>
      <c r="K279" s="11"/>
      <c r="L279" s="11"/>
    </row>
    <row r="280" spans="1:12" ht="14.25">
      <c r="A280" s="11"/>
      <c r="B280" s="11"/>
      <c r="C280" s="11"/>
      <c r="D280" s="620" t="s">
        <v>705</v>
      </c>
      <c r="E280" s="620"/>
      <c r="F280" s="620"/>
      <c r="G280" s="620"/>
      <c r="H280" s="620"/>
      <c r="I280" s="11"/>
      <c r="J280" s="11"/>
      <c r="K280" s="11"/>
      <c r="L280" s="11"/>
    </row>
  </sheetData>
  <mergeCells count="172">
    <mergeCell ref="F3:G3"/>
    <mergeCell ref="H3:K3"/>
    <mergeCell ref="B5:K5"/>
    <mergeCell ref="B7:K7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A12:L12"/>
    <mergeCell ref="G15:H15"/>
    <mergeCell ref="I15:J15"/>
    <mergeCell ref="C16:F16"/>
    <mergeCell ref="G16:H16"/>
    <mergeCell ref="I16:J16"/>
    <mergeCell ref="K16:L16"/>
    <mergeCell ref="B10:K10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I241:J241"/>
    <mergeCell ref="K241:L241"/>
    <mergeCell ref="G144:H144"/>
    <mergeCell ref="A28:L28"/>
    <mergeCell ref="B170:K170"/>
    <mergeCell ref="J168:K168"/>
    <mergeCell ref="G168:H168"/>
    <mergeCell ref="B166:K166"/>
    <mergeCell ref="J164:K164"/>
    <mergeCell ref="J52:K52"/>
    <mergeCell ref="G52:H52"/>
    <mergeCell ref="J44:K44"/>
    <mergeCell ref="G44:H44"/>
    <mergeCell ref="J36:K36"/>
    <mergeCell ref="B230:K230"/>
    <mergeCell ref="B232:K232"/>
    <mergeCell ref="B234:K234"/>
    <mergeCell ref="B235:K235"/>
    <mergeCell ref="A237:L237"/>
    <mergeCell ref="G240:H240"/>
    <mergeCell ref="I240:J240"/>
    <mergeCell ref="J86:K86"/>
    <mergeCell ref="G86:H86"/>
    <mergeCell ref="J134:K134"/>
    <mergeCell ref="A24:L24"/>
    <mergeCell ref="D222:H222"/>
    <mergeCell ref="D225:H225"/>
    <mergeCell ref="F228:G228"/>
    <mergeCell ref="H228:K228"/>
    <mergeCell ref="J107:K107"/>
    <mergeCell ref="G107:H107"/>
    <mergeCell ref="J100:K100"/>
    <mergeCell ref="K243:L243"/>
    <mergeCell ref="G134:H134"/>
    <mergeCell ref="J124:K124"/>
    <mergeCell ref="G124:H124"/>
    <mergeCell ref="J114:K114"/>
    <mergeCell ref="G114:H114"/>
    <mergeCell ref="G164:H164"/>
    <mergeCell ref="B162:K162"/>
    <mergeCell ref="A160:L160"/>
    <mergeCell ref="G157:H157"/>
    <mergeCell ref="A157:F157"/>
    <mergeCell ref="J155:K155"/>
    <mergeCell ref="G155:H155"/>
    <mergeCell ref="J144:K144"/>
    <mergeCell ref="G36:H36"/>
    <mergeCell ref="G100:H100"/>
    <mergeCell ref="D280:H280"/>
    <mergeCell ref="C247:F247"/>
    <mergeCell ref="G247:H247"/>
    <mergeCell ref="I247:J247"/>
    <mergeCell ref="K247:L247"/>
    <mergeCell ref="A249:L249"/>
    <mergeCell ref="D277:H277"/>
    <mergeCell ref="G258:H258"/>
    <mergeCell ref="C245:F245"/>
    <mergeCell ref="G245:H245"/>
    <mergeCell ref="I245:J245"/>
    <mergeCell ref="G270:H270"/>
    <mergeCell ref="G272:H272"/>
    <mergeCell ref="J272:K272"/>
    <mergeCell ref="A272:F272"/>
    <mergeCell ref="J270:K270"/>
    <mergeCell ref="J264:K264"/>
    <mergeCell ref="G264:H264"/>
    <mergeCell ref="J258:K258"/>
    <mergeCell ref="J157:K157"/>
    <mergeCell ref="G217:H217"/>
    <mergeCell ref="J217:K217"/>
    <mergeCell ref="J201:K201"/>
    <mergeCell ref="G201:H201"/>
    <mergeCell ref="J199:K199"/>
    <mergeCell ref="G199:H199"/>
    <mergeCell ref="J195:K195"/>
    <mergeCell ref="G195:H195"/>
    <mergeCell ref="J193:K193"/>
    <mergeCell ref="G193:H193"/>
    <mergeCell ref="J208:K208"/>
    <mergeCell ref="G208:H208"/>
    <mergeCell ref="J179:K179"/>
    <mergeCell ref="G179:H179"/>
    <mergeCell ref="J176:K176"/>
    <mergeCell ref="G176:H176"/>
    <mergeCell ref="G187:H187"/>
    <mergeCell ref="J210:K210"/>
    <mergeCell ref="G210:H210"/>
    <mergeCell ref="A217:F217"/>
    <mergeCell ref="G214:H214"/>
    <mergeCell ref="J214:K214"/>
    <mergeCell ref="A214:F214"/>
    <mergeCell ref="J212:K212"/>
    <mergeCell ref="G212:H212"/>
    <mergeCell ref="K245:L245"/>
    <mergeCell ref="C246:F246"/>
    <mergeCell ref="G246:H246"/>
    <mergeCell ref="I246:J246"/>
    <mergeCell ref="K246:L246"/>
    <mergeCell ref="C243:F243"/>
    <mergeCell ref="G243:H243"/>
    <mergeCell ref="C244:F244"/>
    <mergeCell ref="G244:H244"/>
    <mergeCell ref="I244:J244"/>
    <mergeCell ref="K244:L244"/>
    <mergeCell ref="C242:F242"/>
    <mergeCell ref="G242:H242"/>
    <mergeCell ref="I242:J242"/>
    <mergeCell ref="K242:L242"/>
    <mergeCell ref="I243:J243"/>
    <mergeCell ref="C241:F241"/>
    <mergeCell ref="G241:H241"/>
    <mergeCell ref="G72:H72"/>
    <mergeCell ref="J62:K62"/>
    <mergeCell ref="G62:H62"/>
    <mergeCell ref="J206:K206"/>
    <mergeCell ref="G206:H206"/>
    <mergeCell ref="J203:K203"/>
    <mergeCell ref="G203:H203"/>
    <mergeCell ref="G174:H174"/>
    <mergeCell ref="J174:K174"/>
    <mergeCell ref="J172:K172"/>
    <mergeCell ref="G172:H172"/>
    <mergeCell ref="J197:K197"/>
    <mergeCell ref="G197:H197"/>
    <mergeCell ref="B185:K185"/>
    <mergeCell ref="J183:K183"/>
    <mergeCell ref="G183:H183"/>
    <mergeCell ref="J181:K181"/>
    <mergeCell ref="G181:H181"/>
    <mergeCell ref="J191:K191"/>
    <mergeCell ref="G191:H191"/>
    <mergeCell ref="J189:K189"/>
    <mergeCell ref="G189:H189"/>
    <mergeCell ref="J187:K187"/>
    <mergeCell ref="J72:K72"/>
  </mergeCells>
  <pageMargins left="0.4" right="0.2" top="0.2" bottom="0.4" header="0.2" footer="0.2"/>
  <pageSetup paperSize="9" scale="52" fitToHeight="0" orientation="portrait" r:id="rId1"/>
  <headerFooter>
    <oddHeader>&amp;L&amp;8</oddHeader>
    <oddFooter>&amp;R&amp;P</oddFooter>
  </headerFooter>
  <rowBreaks count="3" manualBreakCount="3">
    <brk id="86" max="11" man="1"/>
    <brk id="174" max="11" man="1"/>
    <brk id="2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rgb="FF92D050"/>
    <pageSetUpPr fitToPage="1"/>
  </sheetPr>
  <dimension ref="A1:U98"/>
  <sheetViews>
    <sheetView view="pageBreakPreview" topLeftCell="A4" zoomScale="70" zoomScaleNormal="125" zoomScaleSheetLayoutView="70" zoomScalePageLayoutView="90" workbookViewId="0">
      <selection activeCell="E53" sqref="E53"/>
    </sheetView>
  </sheetViews>
  <sheetFormatPr defaultColWidth="8.7109375" defaultRowHeight="12.75"/>
  <cols>
    <col min="1" max="1" width="3.7109375" style="158" customWidth="1"/>
    <col min="2" max="2" width="26.42578125" style="158" customWidth="1"/>
    <col min="3" max="3" width="41" style="158" customWidth="1"/>
    <col min="4" max="4" width="31.5703125" style="158" customWidth="1"/>
    <col min="5" max="5" width="13" style="158" customWidth="1"/>
    <col min="6" max="6" width="10.28515625" style="158" hidden="1" customWidth="1"/>
    <col min="7" max="7" width="12.7109375" style="158" hidden="1" customWidth="1"/>
    <col min="8" max="9" width="10.28515625" style="158" hidden="1" customWidth="1"/>
    <col min="10" max="10" width="9.140625" style="158" hidden="1" customWidth="1"/>
    <col min="11" max="11" width="18.85546875" style="158" hidden="1" customWidth="1"/>
    <col min="12" max="14" width="9.5703125" style="158" hidden="1" customWidth="1"/>
    <col min="15" max="15" width="11.7109375" style="158" hidden="1" customWidth="1"/>
    <col min="16" max="18" width="9.5703125" style="158" hidden="1" customWidth="1"/>
    <col min="19" max="19" width="15.42578125" style="158" hidden="1" customWidth="1"/>
    <col min="20" max="25" width="9.5703125" style="158" customWidth="1"/>
    <col min="26" max="16384" width="8.7109375" style="158"/>
  </cols>
  <sheetData>
    <row r="1" spans="1:21">
      <c r="K1" s="159" t="s">
        <v>825</v>
      </c>
      <c r="L1" s="159"/>
      <c r="M1" s="160" t="s">
        <v>826</v>
      </c>
      <c r="N1" s="160" t="s">
        <v>827</v>
      </c>
      <c r="O1" s="160" t="s">
        <v>828</v>
      </c>
      <c r="P1" s="160" t="s">
        <v>829</v>
      </c>
    </row>
    <row r="2" spans="1:21">
      <c r="A2" s="631" t="s">
        <v>830</v>
      </c>
      <c r="B2" s="631"/>
      <c r="C2" s="631"/>
      <c r="D2" s="631"/>
      <c r="E2" s="631"/>
      <c r="F2" s="161"/>
      <c r="G2" s="161"/>
      <c r="H2" s="161"/>
      <c r="I2" s="161"/>
      <c r="K2" s="162" t="s">
        <v>831</v>
      </c>
      <c r="L2" s="162">
        <v>28</v>
      </c>
      <c r="M2" s="163">
        <v>0.7</v>
      </c>
      <c r="N2" s="163" t="s">
        <v>832</v>
      </c>
      <c r="O2" s="163"/>
      <c r="P2" s="163"/>
    </row>
    <row r="3" spans="1:21" s="164" customFormat="1" ht="12.75" customHeight="1">
      <c r="A3" s="631" t="s">
        <v>833</v>
      </c>
      <c r="B3" s="631"/>
      <c r="C3" s="631"/>
      <c r="D3" s="631"/>
      <c r="E3" s="631"/>
      <c r="F3" s="161"/>
      <c r="G3" s="161"/>
      <c r="H3" s="161"/>
      <c r="I3" s="161"/>
      <c r="K3" s="165" t="s">
        <v>834</v>
      </c>
      <c r="L3" s="165"/>
      <c r="M3" s="163">
        <v>0.7</v>
      </c>
      <c r="N3" s="163" t="s">
        <v>832</v>
      </c>
      <c r="O3" s="163"/>
      <c r="P3" s="163" t="s">
        <v>832</v>
      </c>
    </row>
    <row r="4" spans="1:21" s="164" customFormat="1" ht="45">
      <c r="A4" s="632" t="str">
        <f>Титул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B4" s="632"/>
      <c r="C4" s="632"/>
      <c r="D4" s="632"/>
      <c r="E4" s="632"/>
      <c r="F4" s="166" t="s">
        <v>757</v>
      </c>
      <c r="G4" s="167"/>
      <c r="H4" s="167"/>
      <c r="I4" s="167"/>
      <c r="J4" s="168"/>
      <c r="K4" s="165" t="s">
        <v>835</v>
      </c>
      <c r="L4" s="165"/>
      <c r="M4" s="163"/>
      <c r="N4" s="163" t="s">
        <v>832</v>
      </c>
      <c r="O4" s="163"/>
      <c r="P4" s="163" t="s">
        <v>832</v>
      </c>
      <c r="Q4" s="168" t="s">
        <v>832</v>
      </c>
      <c r="R4" s="168"/>
      <c r="S4" s="168"/>
      <c r="T4" s="168"/>
      <c r="U4" s="168"/>
    </row>
    <row r="5" spans="1:21" ht="15">
      <c r="A5" s="633" t="str">
        <f>"Шифр: "&amp;Дог.ном.</f>
        <v>Шифр: ЭСМ-23-90</v>
      </c>
      <c r="B5" s="633"/>
      <c r="C5" s="633"/>
      <c r="D5" s="633"/>
      <c r="E5" s="633"/>
      <c r="K5" s="159"/>
      <c r="L5" s="159"/>
      <c r="M5" s="159"/>
      <c r="N5" s="159"/>
      <c r="O5" s="159"/>
      <c r="P5" s="159"/>
    </row>
    <row r="6" spans="1:21" ht="30">
      <c r="A6" s="630" t="str">
        <f>"Заказчик: "&amp;ЗаказчикНаименование</f>
        <v>Заказчик: Западные электрические сети - филиал ПАО "Россети Московский регион"</v>
      </c>
      <c r="B6" s="630"/>
      <c r="C6" s="630"/>
      <c r="D6" s="630"/>
      <c r="E6" s="630"/>
      <c r="F6" s="166" t="s">
        <v>751</v>
      </c>
      <c r="G6" s="166"/>
      <c r="H6" s="166"/>
      <c r="I6" s="166"/>
      <c r="J6" s="169"/>
      <c r="K6" s="163"/>
      <c r="L6" s="163"/>
      <c r="M6" s="163"/>
      <c r="N6" s="163"/>
      <c r="O6" s="163"/>
      <c r="P6" s="163"/>
    </row>
    <row r="7" spans="1:21" s="164" customFormat="1" ht="30">
      <c r="A7" s="630" t="s">
        <v>1205</v>
      </c>
      <c r="B7" s="630"/>
      <c r="C7" s="630"/>
      <c r="D7" s="630"/>
      <c r="E7" s="630"/>
      <c r="F7" s="166" t="s">
        <v>751</v>
      </c>
      <c r="G7" s="170"/>
      <c r="H7" s="170"/>
      <c r="I7" s="170"/>
      <c r="J7" s="169"/>
      <c r="K7" s="159"/>
      <c r="L7" s="159"/>
      <c r="M7" s="159"/>
      <c r="N7" s="159"/>
      <c r="O7" s="159"/>
      <c r="P7" s="159"/>
    </row>
    <row r="8" spans="1:21">
      <c r="K8" s="163"/>
      <c r="L8" s="163"/>
      <c r="M8" s="163"/>
      <c r="N8" s="163"/>
      <c r="O8" s="163"/>
      <c r="P8" s="163"/>
    </row>
    <row r="9" spans="1:21" s="173" customFormat="1" ht="51">
      <c r="A9" s="171" t="s">
        <v>836</v>
      </c>
      <c r="B9" s="171" t="s">
        <v>837</v>
      </c>
      <c r="C9" s="171" t="s">
        <v>838</v>
      </c>
      <c r="D9" s="171" t="s">
        <v>839</v>
      </c>
      <c r="E9" s="171" t="s">
        <v>840</v>
      </c>
      <c r="F9" s="635" t="s">
        <v>777</v>
      </c>
      <c r="G9" s="172"/>
      <c r="H9" s="172"/>
      <c r="I9" s="172"/>
    </row>
    <row r="10" spans="1:21" s="173" customFormat="1">
      <c r="A10" s="174">
        <v>1</v>
      </c>
      <c r="B10" s="174">
        <v>2</v>
      </c>
      <c r="C10" s="174">
        <v>3</v>
      </c>
      <c r="D10" s="174">
        <v>4</v>
      </c>
      <c r="E10" s="174">
        <v>5</v>
      </c>
      <c r="F10" s="636"/>
      <c r="G10" s="175"/>
      <c r="H10" s="175"/>
      <c r="I10" s="175"/>
      <c r="J10" s="176" t="s">
        <v>841</v>
      </c>
      <c r="K10" s="176" t="s">
        <v>842</v>
      </c>
      <c r="L10" s="177" t="s">
        <v>843</v>
      </c>
      <c r="M10" s="160" t="s">
        <v>844</v>
      </c>
      <c r="N10" s="160" t="s">
        <v>826</v>
      </c>
      <c r="O10" s="160" t="s">
        <v>827</v>
      </c>
      <c r="P10" s="160" t="s">
        <v>828</v>
      </c>
      <c r="Q10" s="160" t="s">
        <v>829</v>
      </c>
    </row>
    <row r="11" spans="1:21" s="173" customFormat="1">
      <c r="A11" s="634" t="s">
        <v>845</v>
      </c>
      <c r="B11" s="634"/>
      <c r="C11" s="634"/>
      <c r="D11" s="634"/>
      <c r="E11" s="634"/>
      <c r="F11" s="178" t="str">
        <f>F15</f>
        <v>да</v>
      </c>
      <c r="G11" s="178"/>
      <c r="H11" s="178"/>
      <c r="I11" s="178"/>
      <c r="J11" s="179"/>
      <c r="K11" s="180"/>
      <c r="L11" s="181"/>
      <c r="M11" s="182"/>
      <c r="N11" s="183"/>
      <c r="O11" s="183"/>
      <c r="P11" s="183"/>
      <c r="Q11" s="160"/>
    </row>
    <row r="12" spans="1:21" s="173" customFormat="1">
      <c r="A12" s="637" t="s">
        <v>846</v>
      </c>
      <c r="B12" s="637"/>
      <c r="C12" s="637"/>
      <c r="D12" s="637"/>
      <c r="E12" s="637"/>
      <c r="F12" s="178" t="str">
        <f>F15</f>
        <v>да</v>
      </c>
      <c r="G12" s="178"/>
      <c r="H12" s="178"/>
      <c r="I12" s="178"/>
      <c r="J12" s="179"/>
      <c r="K12" s="180"/>
      <c r="L12" s="181"/>
      <c r="M12" s="182"/>
      <c r="N12" s="183"/>
      <c r="O12" s="183"/>
      <c r="P12" s="183"/>
      <c r="Q12" s="160"/>
    </row>
    <row r="13" spans="1:21" s="173" customFormat="1" ht="102">
      <c r="A13" s="184">
        <f>IF(E13&gt;0,1,0)</f>
        <v>1</v>
      </c>
      <c r="B13" s="185" t="s">
        <v>1214</v>
      </c>
      <c r="C13" s="185" t="s">
        <v>847</v>
      </c>
      <c r="D13" s="185" t="s">
        <v>1207</v>
      </c>
      <c r="E13" s="186">
        <f>ROUND((J13*1000+K13*L13)*IF(OR(N13=0,N13=1),1,N13)*IF(OR(P13=0,P13=1),1,P13)*IF(AND(L13&lt;1000,L13&gt;0),1,0),2)</f>
        <v>6150</v>
      </c>
      <c r="F13" s="187" t="str">
        <f>IF(E13&gt;0,"да","нет")</f>
        <v>да</v>
      </c>
      <c r="G13" s="187"/>
      <c r="H13" s="187"/>
      <c r="I13" s="187"/>
      <c r="J13" s="188">
        <v>6.15</v>
      </c>
      <c r="K13" s="189">
        <v>0</v>
      </c>
      <c r="L13" s="190">
        <f>ДлинаВл04</f>
        <v>28</v>
      </c>
      <c r="M13" s="191">
        <v>1</v>
      </c>
      <c r="N13" s="190">
        <v>1</v>
      </c>
      <c r="O13" s="190" t="str">
        <f>N2</f>
        <v xml:space="preserve"> </v>
      </c>
      <c r="P13" s="190">
        <f>O2</f>
        <v>0</v>
      </c>
      <c r="Q13" s="192">
        <f>P2</f>
        <v>0</v>
      </c>
    </row>
    <row r="14" spans="1:21" s="173" customFormat="1" ht="102" hidden="1">
      <c r="A14" s="190">
        <f>IF(E14&gt;0,A13+1,A13)</f>
        <v>1</v>
      </c>
      <c r="B14" s="193" t="str">
        <f>"ВЛИ-0,38 кВ, L="&amp;L14&amp;" м"</f>
        <v>ВЛИ-0,38 кВ, L=28 м</v>
      </c>
      <c r="C14" s="193" t="s">
        <v>848</v>
      </c>
      <c r="D14" s="193" t="str">
        <f>"Параметры базовой цены:
А = "&amp;J14&amp;", тыс. руб.
В = "&amp;K14&amp;", тыс. руб.
х = "&amp;L14/1000&amp;", км
"&amp;IF(OR(N14=0,N14=1),"","К="&amp;N14&amp;" "&amp;O14)&amp;"
"&amp;IF(OR(P14=0,P14=1),"","К="&amp;P14&amp;" "&amp;Q14)</f>
        <v xml:space="preserve">Параметры базовой цены:
А = 3,47, тыс. руб.
В = 2,68, тыс. руб.
х = 0,028, км
</v>
      </c>
      <c r="E14" s="194">
        <f>(J14*1000+K14*L14)*IF(OR(N14=0,N14=1),1,N14)*IF(OR(P14=0,P14=1),1,P14)*IF(L14&gt;=1000,1,0)</f>
        <v>0</v>
      </c>
      <c r="F14" s="187" t="str">
        <f>IF(E14&gt;0,"да","нет")</f>
        <v>нет</v>
      </c>
      <c r="G14" s="187"/>
      <c r="H14" s="187"/>
      <c r="I14" s="187"/>
      <c r="J14" s="188">
        <v>3.47</v>
      </c>
      <c r="K14" s="188">
        <v>2.68</v>
      </c>
      <c r="L14" s="195">
        <f>L13</f>
        <v>28</v>
      </c>
      <c r="M14" s="190">
        <v>1</v>
      </c>
      <c r="N14" s="190">
        <f>N13</f>
        <v>1</v>
      </c>
      <c r="O14" s="190" t="str">
        <f t="shared" ref="O14:Q14" si="0">O13</f>
        <v xml:space="preserve"> </v>
      </c>
      <c r="P14" s="190">
        <f t="shared" si="0"/>
        <v>0</v>
      </c>
      <c r="Q14" s="192">
        <f t="shared" si="0"/>
        <v>0</v>
      </c>
    </row>
    <row r="15" spans="1:21" s="173" customFormat="1">
      <c r="A15" s="184"/>
      <c r="B15" s="196" t="s">
        <v>849</v>
      </c>
      <c r="C15" s="196"/>
      <c r="D15" s="196"/>
      <c r="E15" s="197">
        <f>SUM(E13:E14)</f>
        <v>6150</v>
      </c>
      <c r="F15" s="187" t="str">
        <f>IF(E15&gt;0,"да","нет")</f>
        <v>да</v>
      </c>
      <c r="G15" s="187"/>
      <c r="H15" s="187"/>
      <c r="I15" s="187"/>
      <c r="J15" s="188"/>
      <c r="K15" s="188"/>
      <c r="L15" s="195"/>
      <c r="M15" s="190"/>
      <c r="N15" s="190"/>
      <c r="O15" s="190"/>
      <c r="P15" s="190"/>
      <c r="Q15" s="192"/>
    </row>
    <row r="16" spans="1:21" s="173" customFormat="1">
      <c r="A16" s="637" t="s">
        <v>850</v>
      </c>
      <c r="B16" s="637"/>
      <c r="C16" s="637"/>
      <c r="D16" s="637"/>
      <c r="E16" s="637"/>
      <c r="F16" s="178" t="str">
        <f>F15</f>
        <v>да</v>
      </c>
      <c r="G16" s="178"/>
      <c r="H16" s="178"/>
      <c r="I16" s="178"/>
      <c r="J16" s="179"/>
      <c r="K16" s="179"/>
      <c r="L16" s="183"/>
      <c r="M16" s="183"/>
      <c r="N16" s="183"/>
      <c r="O16" s="183"/>
      <c r="P16" s="183"/>
      <c r="Q16" s="160"/>
    </row>
    <row r="17" spans="1:19" s="173" customFormat="1" ht="25.5">
      <c r="A17" s="184">
        <f>IF(E17&gt;0,A14+1,A14)</f>
        <v>2</v>
      </c>
      <c r="B17" s="184"/>
      <c r="C17" s="185" t="s">
        <v>851</v>
      </c>
      <c r="D17" s="184" t="str">
        <f>TEXT(E15,"# ##0,00")&amp;" / "&amp;1.19</f>
        <v>6 150,00 / 1,19</v>
      </c>
      <c r="E17" s="197">
        <f>ROUND(E15/1.19,2)</f>
        <v>5168.07</v>
      </c>
      <c r="F17" s="187" t="str">
        <f>F15</f>
        <v>да</v>
      </c>
      <c r="G17" s="187"/>
      <c r="H17" s="187"/>
      <c r="I17" s="187"/>
      <c r="J17" s="179"/>
      <c r="K17" s="179"/>
      <c r="L17" s="183"/>
      <c r="M17" s="183"/>
      <c r="N17" s="183"/>
      <c r="O17" s="183"/>
      <c r="P17" s="183"/>
      <c r="Q17" s="160"/>
    </row>
    <row r="18" spans="1:19" s="173" customFormat="1" ht="25.5">
      <c r="A18" s="184">
        <f>IF(F18="да",A17+1,A17)</f>
        <v>3</v>
      </c>
      <c r="B18" s="184"/>
      <c r="C18" s="198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0,07925</v>
      </c>
      <c r="D18" s="171" t="str">
        <f>TEXT(E17,"# ##0,00")&amp;" x "&amp;TEXT(КДоговорнойНаПИР,"0,00000")</f>
        <v>5 168,07 x 0,07925</v>
      </c>
      <c r="E18" s="199">
        <f>ROUND(E17*КДоговорнойНаПИР,2)</f>
        <v>409.55</v>
      </c>
      <c r="F18" s="200" t="str">
        <f>IF(F17="да",IF(КДоговорнойНаПИР&lt;&gt;1,"да","нет"),"нет")</f>
        <v>да</v>
      </c>
      <c r="G18" s="200">
        <f>E18</f>
        <v>409.55</v>
      </c>
      <c r="H18" s="200"/>
      <c r="I18" s="200"/>
      <c r="J18" s="179"/>
      <c r="K18" s="179"/>
      <c r="L18" s="183"/>
      <c r="M18" s="183"/>
      <c r="N18" s="183"/>
      <c r="O18" s="183"/>
      <c r="P18" s="183"/>
      <c r="Q18" s="160"/>
    </row>
    <row r="19" spans="1:19" s="173" customFormat="1">
      <c r="A19" s="184"/>
      <c r="B19" s="196" t="s">
        <v>852</v>
      </c>
      <c r="C19" s="185"/>
      <c r="D19" s="184"/>
      <c r="E19" s="197">
        <f>E18</f>
        <v>409.55</v>
      </c>
      <c r="F19" s="187" t="str">
        <f>F15</f>
        <v>да</v>
      </c>
      <c r="G19" s="187"/>
      <c r="H19" s="187"/>
      <c r="I19" s="187"/>
      <c r="J19" s="179"/>
      <c r="K19" s="179"/>
      <c r="L19" s="183"/>
      <c r="M19" s="183"/>
      <c r="N19" s="183"/>
      <c r="O19" s="183"/>
      <c r="P19" s="183"/>
      <c r="Q19" s="160"/>
    </row>
    <row r="20" spans="1:19" s="173" customFormat="1">
      <c r="A20" s="637" t="s">
        <v>1212</v>
      </c>
      <c r="B20" s="637"/>
      <c r="C20" s="637"/>
      <c r="D20" s="637"/>
      <c r="E20" s="637"/>
      <c r="F20" s="187" t="str">
        <f>F15</f>
        <v>да</v>
      </c>
      <c r="G20" s="187"/>
      <c r="H20" s="187"/>
      <c r="I20" s="187"/>
      <c r="J20" s="179"/>
      <c r="K20" s="179"/>
      <c r="L20" s="183"/>
      <c r="M20" s="183"/>
      <c r="N20" s="183"/>
      <c r="O20" s="183"/>
      <c r="P20" s="183"/>
      <c r="Q20" s="160"/>
    </row>
    <row r="21" spans="1:19" s="173" customFormat="1" ht="38.25">
      <c r="A21" s="184">
        <f>IF(E21&gt;0,A18+1,A18)</f>
        <v>4</v>
      </c>
      <c r="B21" s="184"/>
      <c r="C21" s="185" t="s">
        <v>1213</v>
      </c>
      <c r="D21" s="184" t="str">
        <f>TEXT(E15,"# ##0,00")&amp;" x "&amp;КПИР</f>
        <v>6 150,00 x 5,54</v>
      </c>
      <c r="E21" s="186">
        <f>ROUND(E15*КПИР,2)</f>
        <v>34071</v>
      </c>
      <c r="F21" s="187" t="str">
        <f>F15</f>
        <v>да</v>
      </c>
      <c r="G21" s="187"/>
      <c r="H21" s="187">
        <f>E21</f>
        <v>34071</v>
      </c>
      <c r="I21" s="187"/>
      <c r="J21" s="188"/>
      <c r="K21" s="179"/>
      <c r="L21" s="183"/>
      <c r="M21" s="183"/>
      <c r="N21" s="183"/>
      <c r="O21" s="183"/>
      <c r="P21" s="183"/>
      <c r="Q21" s="160"/>
      <c r="S21" s="173">
        <f>E21*S48</f>
        <v>2700</v>
      </c>
    </row>
    <row r="22" spans="1:19" s="173" customFormat="1" ht="25.5" hidden="1">
      <c r="A22" s="184">
        <f>IF(F22="да",A21+1,A21)</f>
        <v>5</v>
      </c>
      <c r="B22" s="201"/>
      <c r="C22" s="198" t="str">
        <f>"Стоимость проектных работ с учетом понижающего коэф-та К= "&amp;TEXT(КДоговорнойНаПИР,"0,00000000")</f>
        <v>Стоимость проектных работ с учетом понижающего коэф-та К= 0,07924628</v>
      </c>
      <c r="D22" s="171" t="str">
        <f>TEXT(E21,"0 000,00")&amp;" x "&amp;TEXT(КДоговорнойНаПИР,"0,00000")</f>
        <v>34 071,00 x 0,07925</v>
      </c>
      <c r="E22" s="199">
        <f>ROUND(E21*КДоговорнойНаПИР,2)</f>
        <v>2700</v>
      </c>
      <c r="F22" s="200" t="str">
        <f>IF(F21="да",IF(КДоговорнойНаПИР&lt;&gt;1,"да","нет"),"нет")</f>
        <v>да</v>
      </c>
      <c r="G22" s="200"/>
      <c r="H22" s="200"/>
      <c r="I22" s="200">
        <f>E22</f>
        <v>2700</v>
      </c>
      <c r="J22" s="202"/>
      <c r="K22" s="203"/>
      <c r="L22" s="181"/>
      <c r="M22" s="181"/>
      <c r="N22" s="181"/>
      <c r="O22" s="181"/>
      <c r="P22" s="181"/>
    </row>
    <row r="23" spans="1:19" s="173" customFormat="1" hidden="1">
      <c r="A23" s="171"/>
      <c r="B23" s="638"/>
      <c r="C23" s="639"/>
      <c r="D23" s="640"/>
      <c r="E23" s="204">
        <f>E21</f>
        <v>34071</v>
      </c>
      <c r="F23" s="187" t="str">
        <f>F15</f>
        <v>да</v>
      </c>
      <c r="G23" s="205"/>
      <c r="H23" s="205"/>
      <c r="I23" s="205"/>
      <c r="J23" s="202"/>
      <c r="K23" s="203"/>
      <c r="L23" s="181"/>
      <c r="M23" s="181"/>
      <c r="N23" s="181"/>
      <c r="O23" s="181"/>
      <c r="P23" s="181"/>
    </row>
    <row r="24" spans="1:19" s="173" customFormat="1" hidden="1">
      <c r="A24" s="634" t="s">
        <v>853</v>
      </c>
      <c r="B24" s="634"/>
      <c r="C24" s="634"/>
      <c r="D24" s="634"/>
      <c r="E24" s="634"/>
      <c r="F24" s="178" t="str">
        <f>F29</f>
        <v>нет</v>
      </c>
      <c r="G24" s="178"/>
      <c r="H24" s="178"/>
      <c r="I24" s="178"/>
      <c r="J24" s="179"/>
      <c r="K24" s="180"/>
      <c r="L24" s="181"/>
      <c r="M24" s="182"/>
      <c r="N24" s="183"/>
      <c r="O24" s="183"/>
      <c r="P24" s="183"/>
      <c r="Q24" s="160"/>
    </row>
    <row r="25" spans="1:19" s="173" customFormat="1" hidden="1">
      <c r="A25" s="641" t="s">
        <v>846</v>
      </c>
      <c r="B25" s="641"/>
      <c r="C25" s="641"/>
      <c r="D25" s="641"/>
      <c r="E25" s="641"/>
      <c r="F25" s="178" t="str">
        <f>F29</f>
        <v>нет</v>
      </c>
      <c r="G25" s="178"/>
      <c r="H25" s="178"/>
      <c r="I25" s="178"/>
      <c r="J25" s="179"/>
      <c r="K25" s="180"/>
      <c r="L25" s="181"/>
      <c r="M25" s="182"/>
      <c r="N25" s="183"/>
      <c r="O25" s="183"/>
      <c r="P25" s="183"/>
      <c r="Q25" s="160"/>
    </row>
    <row r="26" spans="1:19" s="173" customFormat="1" ht="102" hidden="1">
      <c r="A26" s="184">
        <f>IF(E26&gt;0,A22+1,A22)</f>
        <v>5</v>
      </c>
      <c r="B26" s="185" t="str">
        <f>"ВЛ-10 кВ, L="&amp;L26&amp;" м"</f>
        <v>ВЛ-10 кВ, L=0 м</v>
      </c>
      <c r="C26" s="185" t="s">
        <v>854</v>
      </c>
      <c r="D26" s="185" t="str">
        <f>"Параметры базовой цены:
А = "&amp;J26&amp;", тыс. руб.
В = "&amp;K26&amp;", тыс. руб.
х = "&amp;L26/1000&amp;", км                                               "&amp;IF(OR(N26=0,N26=1),"","К="&amp;N26&amp;" "&amp;O26)&amp;"
"&amp;IF(OR(P26=0,P26=1),"","К="&amp;P26&amp;" "&amp;Q26)</f>
        <v xml:space="preserve">Параметры базовой цены:
А = 9,09, тыс. руб.
В = 0, тыс. руб.
х = 0, км                                               К=0,7  
</v>
      </c>
      <c r="E26" s="186">
        <f>ROUND((J26*1000+K26*L26)*IF(OR(N26=0,N26=1),1,N26)*IF(OR(P26=0,P26=1),1,P26)*IF(AND(L26&lt;1000,L26&gt;0),1,0),2)</f>
        <v>0</v>
      </c>
      <c r="F26" s="187" t="str">
        <f>IF(E26&gt;0,"да","нет")</f>
        <v>нет</v>
      </c>
      <c r="G26" s="187"/>
      <c r="H26" s="187"/>
      <c r="I26" s="187"/>
      <c r="J26" s="188">
        <v>9.09</v>
      </c>
      <c r="K26" s="189">
        <v>0</v>
      </c>
      <c r="L26" s="190">
        <f>ДлинаВЛ10</f>
        <v>0</v>
      </c>
      <c r="M26" s="191">
        <v>1</v>
      </c>
      <c r="N26" s="190">
        <f>M3</f>
        <v>0.7</v>
      </c>
      <c r="O26" s="190" t="str">
        <f>N3</f>
        <v xml:space="preserve"> </v>
      </c>
      <c r="P26" s="190">
        <f>O3</f>
        <v>0</v>
      </c>
      <c r="Q26" s="190" t="str">
        <f>P3</f>
        <v xml:space="preserve"> </v>
      </c>
    </row>
    <row r="27" spans="1:19" s="173" customFormat="1" ht="102" hidden="1">
      <c r="A27" s="206">
        <f>IF(E27&gt;0,A26+1,A26)</f>
        <v>5</v>
      </c>
      <c r="B27" s="185" t="str">
        <f>"ВЛ-10 кВ, L="&amp;L27&amp;" м"</f>
        <v>ВЛ-10 кВ, L=0 м</v>
      </c>
      <c r="C27" s="193" t="s">
        <v>855</v>
      </c>
      <c r="D27" s="193" t="str">
        <f>"Параметры базовой цены:
А = "&amp;J27&amp;", тыс. руб.
В = "&amp;K27&amp;", тыс. руб.
х = "&amp;L27/1000&amp;", км
"&amp;IF(OR(N27=0,N27=1),"","К="&amp;N27&amp;" "&amp;O27)&amp;"
"&amp;IF(OR(P27=0,P27=1),"","К="&amp;P27&amp;" "&amp;Q27)</f>
        <v xml:space="preserve">Параметры базовой цены:
А = 6,11, тыс. руб.
В = 2,98, тыс. руб.
х = 0, км
К=0,7  
</v>
      </c>
      <c r="E27" s="194">
        <f>(J27*1000+K27*L27)*IF(OR(N27=0,N27=1),1,N27)*IF(OR(P27=0,P27=1),1,P27)*IF(AND(L27&gt;=1000,L27&lt;15000),1,0)</f>
        <v>0</v>
      </c>
      <c r="F27" s="187" t="str">
        <f>IF(E27&gt;0,"да","нет")</f>
        <v>нет</v>
      </c>
      <c r="G27" s="187"/>
      <c r="H27" s="187"/>
      <c r="I27" s="187"/>
      <c r="J27" s="188">
        <v>6.11</v>
      </c>
      <c r="K27" s="188">
        <v>2.98</v>
      </c>
      <c r="L27" s="195">
        <f>L26</f>
        <v>0</v>
      </c>
      <c r="M27" s="190">
        <v>1</v>
      </c>
      <c r="N27" s="190">
        <f>N26</f>
        <v>0.7</v>
      </c>
      <c r="O27" s="190" t="str">
        <f t="shared" ref="O27:Q28" si="1">O26</f>
        <v xml:space="preserve"> </v>
      </c>
      <c r="P27" s="190">
        <f t="shared" si="1"/>
        <v>0</v>
      </c>
      <c r="Q27" s="190" t="str">
        <f t="shared" si="1"/>
        <v xml:space="preserve"> </v>
      </c>
    </row>
    <row r="28" spans="1:19" s="173" customFormat="1" ht="102" hidden="1">
      <c r="A28" s="206">
        <f>IF(E28&gt;0,A27+1,A27)</f>
        <v>5</v>
      </c>
      <c r="B28" s="185" t="str">
        <f>"ВЛ-10 кВ, L="&amp;L28&amp;" м"</f>
        <v>ВЛ-10 кВ, L=0 м</v>
      </c>
      <c r="C28" s="193" t="s">
        <v>855</v>
      </c>
      <c r="D28" s="193" t="str">
        <f>"Параметры базовой цены:
А = "&amp;J28&amp;", тыс. руб.
В = "&amp;K28&amp;", тыс. руб.
х = "&amp;L28/1000&amp;", км
Объем = "&amp;M28&amp;"                                                   "&amp;IF(OR(N28=0,N28=1),"","К="&amp;N28&amp;" "&amp;O28)&amp;"
"&amp;IF(OR(P28=0,P28=1),"","К="&amp;P28&amp;" "&amp;Q28)</f>
        <v xml:space="preserve">Параметры базовой цены:
А = 28,95, тыс. руб.
В = 1,45, тыс. руб.
х = 0, км
Объем = 1                                                   К=0,7  
</v>
      </c>
      <c r="E28" s="194">
        <f>(J28*1000+K28*L28)*IF(OR(N28=0,N28=1),1,N28)*IF(OR(P28=0,P28=1),1,P28)*IF(AND(L28&gt;=15000,L28&lt;40000),1,0)</f>
        <v>0</v>
      </c>
      <c r="F28" s="187" t="str">
        <f>IF(E28&gt;0,"да","нет")</f>
        <v>нет</v>
      </c>
      <c r="G28" s="187"/>
      <c r="H28" s="187"/>
      <c r="I28" s="187"/>
      <c r="J28" s="188">
        <v>28.95</v>
      </c>
      <c r="K28" s="188">
        <v>1.45</v>
      </c>
      <c r="L28" s="195">
        <f>L26</f>
        <v>0</v>
      </c>
      <c r="M28" s="190">
        <v>1</v>
      </c>
      <c r="N28" s="190">
        <f>N27</f>
        <v>0.7</v>
      </c>
      <c r="O28" s="190" t="str">
        <f t="shared" si="1"/>
        <v xml:space="preserve"> </v>
      </c>
      <c r="P28" s="190">
        <f t="shared" si="1"/>
        <v>0</v>
      </c>
      <c r="Q28" s="190" t="str">
        <f t="shared" si="1"/>
        <v xml:space="preserve"> </v>
      </c>
    </row>
    <row r="29" spans="1:19" s="173" customFormat="1" hidden="1">
      <c r="A29" s="207"/>
      <c r="B29" s="196" t="s">
        <v>849</v>
      </c>
      <c r="C29" s="196"/>
      <c r="D29" s="196"/>
      <c r="E29" s="197">
        <f>SUM(E26:E28)</f>
        <v>0</v>
      </c>
      <c r="F29" s="187" t="str">
        <f>IF(E29&gt;0,"да","нет")</f>
        <v>нет</v>
      </c>
      <c r="G29" s="187"/>
      <c r="H29" s="187"/>
      <c r="I29" s="187"/>
      <c r="J29" s="188"/>
      <c r="K29" s="188"/>
      <c r="L29" s="195"/>
      <c r="M29" s="190"/>
      <c r="N29" s="190"/>
      <c r="O29" s="190"/>
      <c r="P29" s="190"/>
      <c r="Q29" s="192"/>
    </row>
    <row r="30" spans="1:19" s="173" customFormat="1" hidden="1">
      <c r="A30" s="641" t="s">
        <v>850</v>
      </c>
      <c r="B30" s="641"/>
      <c r="C30" s="641"/>
      <c r="D30" s="641"/>
      <c r="E30" s="641"/>
      <c r="F30" s="178" t="str">
        <f>F29</f>
        <v>нет</v>
      </c>
      <c r="G30" s="178"/>
      <c r="H30" s="178"/>
      <c r="I30" s="178"/>
      <c r="J30" s="179"/>
      <c r="K30" s="179"/>
      <c r="L30" s="183"/>
      <c r="M30" s="183"/>
      <c r="N30" s="183"/>
      <c r="O30" s="183"/>
      <c r="P30" s="183"/>
      <c r="Q30" s="160"/>
    </row>
    <row r="31" spans="1:19" s="173" customFormat="1" ht="25.5" hidden="1">
      <c r="A31" s="184">
        <f>IF(E31&gt;0,A28+1,A28)</f>
        <v>5</v>
      </c>
      <c r="B31" s="184"/>
      <c r="C31" s="185" t="s">
        <v>851</v>
      </c>
      <c r="D31" s="184" t="str">
        <f>E29&amp;" / "&amp;1.19</f>
        <v>0 / 1,19</v>
      </c>
      <c r="E31" s="197">
        <f>ROUND(E29/1.19,2)</f>
        <v>0</v>
      </c>
      <c r="F31" s="187" t="str">
        <f>F29</f>
        <v>нет</v>
      </c>
      <c r="G31" s="187"/>
      <c r="H31" s="187"/>
      <c r="I31" s="187"/>
      <c r="J31" s="179"/>
      <c r="K31" s="179"/>
      <c r="L31" s="183"/>
      <c r="M31" s="183"/>
      <c r="N31" s="183"/>
      <c r="O31" s="183"/>
      <c r="P31" s="183"/>
      <c r="Q31" s="160"/>
    </row>
    <row r="32" spans="1:19" s="173" customFormat="1" ht="25.5" hidden="1">
      <c r="A32" s="184">
        <f>IF(F32="да",A31+1,A31)</f>
        <v>5</v>
      </c>
      <c r="B32" s="184"/>
      <c r="C32" s="208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0,07925</v>
      </c>
      <c r="D32" s="171" t="str">
        <f>TEXT(E31,"# ##0,00")&amp;" x "&amp;TEXT(КДоговорнойНаПИР,"0,00000")</f>
        <v>0,00 x 0,07925</v>
      </c>
      <c r="E32" s="199">
        <f>ROUND(E31*КДоговорнойНаПИР,2)</f>
        <v>0</v>
      </c>
      <c r="F32" s="200" t="str">
        <f>IF(F31="да",IF(КДоговорнойНаПИР&lt;&gt;1,"да","нет"),"нет")</f>
        <v>нет</v>
      </c>
      <c r="G32" s="200">
        <f>E32</f>
        <v>0</v>
      </c>
      <c r="H32" s="200"/>
      <c r="I32" s="200"/>
      <c r="J32" s="179"/>
      <c r="K32" s="179"/>
      <c r="L32" s="183"/>
      <c r="M32" s="183"/>
      <c r="N32" s="183"/>
      <c r="O32" s="183"/>
      <c r="P32" s="183"/>
      <c r="Q32" s="160"/>
    </row>
    <row r="33" spans="1:19" s="173" customFormat="1" hidden="1">
      <c r="A33" s="184"/>
      <c r="B33" s="196" t="s">
        <v>852</v>
      </c>
      <c r="C33" s="185"/>
      <c r="D33" s="184"/>
      <c r="E33" s="197">
        <f>E32</f>
        <v>0</v>
      </c>
      <c r="F33" s="187" t="str">
        <f>F29</f>
        <v>нет</v>
      </c>
      <c r="G33" s="187"/>
      <c r="H33" s="187"/>
      <c r="I33" s="187"/>
      <c r="J33" s="179"/>
      <c r="K33" s="179"/>
      <c r="L33" s="183"/>
      <c r="M33" s="183"/>
      <c r="N33" s="183"/>
      <c r="O33" s="183"/>
      <c r="P33" s="183"/>
      <c r="Q33" s="160"/>
    </row>
    <row r="34" spans="1:19" s="173" customFormat="1" hidden="1">
      <c r="A34" s="641" t="str">
        <f>"Перевод в текущие цены ("&amp;КварталПересчетаПИР&amp;")"</f>
        <v>Перевод в текущие цены (3 квартал 2020 года)</v>
      </c>
      <c r="B34" s="641"/>
      <c r="C34" s="641"/>
      <c r="D34" s="641"/>
      <c r="E34" s="641"/>
      <c r="F34" s="187" t="str">
        <f>F29</f>
        <v>нет</v>
      </c>
      <c r="G34" s="187"/>
      <c r="H34" s="187"/>
      <c r="I34" s="187"/>
      <c r="J34" s="179"/>
      <c r="K34" s="179"/>
      <c r="L34" s="183"/>
      <c r="M34" s="183"/>
      <c r="N34" s="183"/>
      <c r="O34" s="183"/>
      <c r="P34" s="183"/>
      <c r="Q34" s="160"/>
    </row>
    <row r="35" spans="1:19" s="173" customFormat="1" ht="51" hidden="1">
      <c r="A35" s="184">
        <f>IF(E35&gt;0,A32+1,A32)</f>
        <v>5</v>
      </c>
      <c r="B35" s="207"/>
      <c r="C35" s="185" t="str">
        <f>"Ц(тек) = Ц(б)2001 х "&amp;КПИР&amp;"
где "&amp;КПИР&amp;" -индекс пересчета в текущие цены ("&amp;ПисьмоМинстроя&amp;")"</f>
        <v>Ц(тек) = Ц(б)2001 х 5,54
где 5,54 -индекс пересчета в текущие цены (Минстрой России Письмо № 29340-ИФ/09 от 29 июля 2020 г.)</v>
      </c>
      <c r="D35" s="184" t="str">
        <f>E29&amp;" x "&amp;КПИР</f>
        <v>0 x 5,54</v>
      </c>
      <c r="E35" s="186">
        <f>ROUND(E29*КПИР,2)</f>
        <v>0</v>
      </c>
      <c r="F35" s="187" t="str">
        <f>F29</f>
        <v>нет</v>
      </c>
      <c r="G35" s="187"/>
      <c r="H35" s="187">
        <f>E35</f>
        <v>0</v>
      </c>
      <c r="I35" s="187"/>
      <c r="J35" s="188"/>
      <c r="K35" s="179"/>
      <c r="L35" s="183"/>
      <c r="M35" s="183"/>
      <c r="N35" s="183"/>
      <c r="O35" s="183"/>
      <c r="P35" s="183"/>
      <c r="Q35" s="160"/>
    </row>
    <row r="36" spans="1:19" s="173" customFormat="1" ht="25.5" hidden="1">
      <c r="A36" s="184">
        <f>IF(E36&gt;0,A35+1,A35)</f>
        <v>5</v>
      </c>
      <c r="B36" s="209"/>
      <c r="C36" s="208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0,07925</v>
      </c>
      <c r="D36" s="171" t="str">
        <f>TEXT(E35,"# ##0,00")&amp;" x "&amp;TEXT(КДоговорнойНаПИР,"0,00000")</f>
        <v>0,00 x 0,07925</v>
      </c>
      <c r="E36" s="199">
        <f>ROUND(E35*КДоговорнойНаПИР,2)</f>
        <v>0</v>
      </c>
      <c r="F36" s="200" t="str">
        <f>IF(F35="да",IF(КДоговорнойНаПИР&lt;&gt;1,"да","нет"),"нет")</f>
        <v>нет</v>
      </c>
      <c r="G36" s="200"/>
      <c r="H36" s="200"/>
      <c r="I36" s="200">
        <f>E36</f>
        <v>0</v>
      </c>
      <c r="J36" s="202"/>
      <c r="K36" s="203"/>
      <c r="L36" s="181"/>
      <c r="M36" s="181"/>
      <c r="N36" s="181"/>
      <c r="O36" s="181"/>
      <c r="P36" s="181"/>
    </row>
    <row r="37" spans="1:19" s="173" customFormat="1" hidden="1">
      <c r="A37" s="210"/>
      <c r="B37" s="642" t="s">
        <v>1194</v>
      </c>
      <c r="C37" s="643"/>
      <c r="D37" s="644"/>
      <c r="E37" s="204">
        <f>E36</f>
        <v>0</v>
      </c>
      <c r="F37" s="187" t="str">
        <f>F29</f>
        <v>нет</v>
      </c>
      <c r="G37" s="205"/>
      <c r="H37" s="205"/>
      <c r="I37" s="205"/>
      <c r="J37" s="202"/>
      <c r="K37" s="203"/>
      <c r="L37" s="181"/>
      <c r="M37" s="181"/>
      <c r="N37" s="181"/>
      <c r="O37" s="181"/>
      <c r="P37" s="181"/>
    </row>
    <row r="38" spans="1:19" s="173" customFormat="1" hidden="1">
      <c r="A38" s="634" t="s">
        <v>856</v>
      </c>
      <c r="B38" s="634"/>
      <c r="C38" s="634"/>
      <c r="D38" s="634"/>
      <c r="E38" s="634"/>
      <c r="F38" s="178" t="str">
        <f>F41</f>
        <v>да</v>
      </c>
      <c r="G38" s="178"/>
      <c r="H38" s="178"/>
      <c r="I38" s="178"/>
      <c r="J38" s="179"/>
      <c r="K38" s="180"/>
      <c r="L38" s="181"/>
      <c r="M38" s="182"/>
      <c r="N38" s="183"/>
      <c r="O38" s="183"/>
      <c r="P38" s="183"/>
      <c r="Q38" s="160"/>
    </row>
    <row r="39" spans="1:19" s="173" customFormat="1" hidden="1">
      <c r="A39" s="637" t="s">
        <v>846</v>
      </c>
      <c r="B39" s="637"/>
      <c r="C39" s="637"/>
      <c r="D39" s="637"/>
      <c r="E39" s="637"/>
      <c r="F39" s="178" t="str">
        <f>F41</f>
        <v>да</v>
      </c>
      <c r="G39" s="178"/>
      <c r="H39" s="178"/>
      <c r="I39" s="178"/>
      <c r="J39" s="179"/>
      <c r="K39" s="180"/>
      <c r="L39" s="181"/>
      <c r="M39" s="182"/>
      <c r="N39" s="183"/>
      <c r="O39" s="183"/>
      <c r="P39" s="183"/>
      <c r="Q39" s="160"/>
    </row>
    <row r="40" spans="1:19" s="173" customFormat="1" ht="63.75" hidden="1">
      <c r="A40" s="184">
        <f>IF(E40&gt;0,A36+1,A36)</f>
        <v>6</v>
      </c>
      <c r="B40" s="193" t="s">
        <v>1193</v>
      </c>
      <c r="C40" s="193" t="s">
        <v>1197</v>
      </c>
      <c r="D40" s="193" t="str">
        <f>"Параметры базовой цены:
А = "&amp;J40&amp;", тыс. руб.
В = "&amp;K40&amp;", тыс. руб.
Объем = "&amp;M40&amp;"                                                   "&amp;IF(OR(N40=0,N40=1),"","К="&amp;N40&amp;" "&amp;O40)&amp;"
"&amp;IF(OR(P40=0,P40=1),"","К="&amp;P40&amp;" "&amp;Q40)</f>
        <v xml:space="preserve">Параметры базовой цены:
А = 6,6, тыс. руб.
В = 1, тыс. руб.
Объем = 0                                                   
</v>
      </c>
      <c r="E40" s="194">
        <v>6600</v>
      </c>
      <c r="F40" s="187" t="str">
        <f>IF(E40&gt;0,"да","нет")</f>
        <v>да</v>
      </c>
      <c r="G40" s="187"/>
      <c r="H40" s="187"/>
      <c r="I40" s="187"/>
      <c r="J40" s="188">
        <v>6.6</v>
      </c>
      <c r="K40" s="189">
        <v>1</v>
      </c>
      <c r="L40" s="190"/>
      <c r="M40" s="191">
        <f>ЗаменаТМГ</f>
        <v>0</v>
      </c>
      <c r="N40" s="190">
        <f>M12</f>
        <v>0</v>
      </c>
      <c r="O40" s="190">
        <f>N12</f>
        <v>0</v>
      </c>
      <c r="P40" s="190">
        <f>O12</f>
        <v>0</v>
      </c>
      <c r="Q40" s="192">
        <f>P12</f>
        <v>0</v>
      </c>
    </row>
    <row r="41" spans="1:19" s="173" customFormat="1" hidden="1">
      <c r="A41" s="190"/>
      <c r="B41" s="211" t="s">
        <v>849</v>
      </c>
      <c r="C41" s="211"/>
      <c r="D41" s="211"/>
      <c r="E41" s="212">
        <f>SUM(E40:E40)</f>
        <v>6600</v>
      </c>
      <c r="F41" s="187" t="str">
        <f>IF(E41&gt;0,"да","нет")</f>
        <v>да</v>
      </c>
      <c r="G41" s="187"/>
      <c r="H41" s="187"/>
      <c r="I41" s="187"/>
      <c r="J41" s="188"/>
      <c r="K41" s="188"/>
      <c r="L41" s="195"/>
      <c r="M41" s="190"/>
      <c r="N41" s="190"/>
      <c r="O41" s="190"/>
      <c r="P41" s="190"/>
      <c r="Q41" s="192"/>
    </row>
    <row r="42" spans="1:19" s="173" customFormat="1" hidden="1">
      <c r="A42" s="637" t="s">
        <v>850</v>
      </c>
      <c r="B42" s="637"/>
      <c r="C42" s="637"/>
      <c r="D42" s="637"/>
      <c r="E42" s="637"/>
      <c r="F42" s="178" t="str">
        <f>F41</f>
        <v>да</v>
      </c>
      <c r="G42" s="178"/>
      <c r="H42" s="178"/>
      <c r="I42" s="178"/>
      <c r="J42" s="179"/>
      <c r="K42" s="179"/>
      <c r="L42" s="183"/>
      <c r="M42" s="183"/>
      <c r="N42" s="183"/>
      <c r="O42" s="183"/>
      <c r="P42" s="183"/>
      <c r="Q42" s="160"/>
    </row>
    <row r="43" spans="1:19" s="173" customFormat="1" ht="25.5" hidden="1">
      <c r="A43" s="190">
        <f>IF(E43&gt;0,A40+1,A40)</f>
        <v>7</v>
      </c>
      <c r="B43" s="190"/>
      <c r="C43" s="193" t="s">
        <v>851</v>
      </c>
      <c r="D43" s="190" t="str">
        <f>E41&amp;" / "&amp;1.19</f>
        <v>6600 / 1,19</v>
      </c>
      <c r="E43" s="212">
        <f>ROUND(E41/1.19,2)</f>
        <v>5546.22</v>
      </c>
      <c r="F43" s="187" t="str">
        <f>F41</f>
        <v>да</v>
      </c>
      <c r="G43" s="187"/>
      <c r="H43" s="187"/>
      <c r="I43" s="187"/>
      <c r="J43" s="179"/>
      <c r="K43" s="179"/>
      <c r="L43" s="183"/>
      <c r="M43" s="183"/>
      <c r="N43" s="183"/>
      <c r="O43" s="183"/>
      <c r="P43" s="183"/>
      <c r="Q43" s="160"/>
    </row>
    <row r="44" spans="1:19" s="173" customFormat="1" ht="25.5" hidden="1">
      <c r="A44" s="184">
        <f>IF(F44="да",A43+1,A43)</f>
        <v>8</v>
      </c>
      <c r="B44" s="190"/>
      <c r="C44" s="198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0,07925</v>
      </c>
      <c r="D44" s="171" t="str">
        <f>TEXT(E43,"0 000,00")&amp;" x "&amp;TEXT(КДоговорнойНаПИР,"0,00000")</f>
        <v>5 546,22 x 0,07925</v>
      </c>
      <c r="E44" s="199">
        <f>ROUND(E43*КДоговорнойНаПИР,2)</f>
        <v>439.52</v>
      </c>
      <c r="F44" s="200" t="str">
        <f>IF(F43="да",IF(КДоговорнойНаПИР&lt;&gt;1,"да","нет"),"нет")</f>
        <v>да</v>
      </c>
      <c r="G44" s="200">
        <f>E44</f>
        <v>439.52</v>
      </c>
      <c r="H44" s="200"/>
      <c r="I44" s="200"/>
      <c r="J44" s="179"/>
      <c r="K44" s="179"/>
      <c r="L44" s="183"/>
      <c r="M44" s="183"/>
      <c r="N44" s="183"/>
      <c r="O44" s="183"/>
      <c r="P44" s="183"/>
      <c r="Q44" s="160"/>
    </row>
    <row r="45" spans="1:19" s="173" customFormat="1" hidden="1">
      <c r="A45" s="190"/>
      <c r="B45" s="211" t="s">
        <v>852</v>
      </c>
      <c r="C45" s="193"/>
      <c r="D45" s="190"/>
      <c r="E45" s="212">
        <f>E44</f>
        <v>439.52</v>
      </c>
      <c r="F45" s="187" t="str">
        <f>F41</f>
        <v>да</v>
      </c>
      <c r="G45" s="187"/>
      <c r="H45" s="187"/>
      <c r="I45" s="187"/>
      <c r="J45" s="179"/>
      <c r="K45" s="179"/>
      <c r="L45" s="183"/>
      <c r="M45" s="183"/>
      <c r="N45" s="183"/>
      <c r="O45" s="183"/>
      <c r="P45" s="183"/>
      <c r="Q45" s="160"/>
    </row>
    <row r="46" spans="1:19" s="173" customFormat="1" hidden="1">
      <c r="A46" s="637" t="s">
        <v>1196</v>
      </c>
      <c r="B46" s="637"/>
      <c r="C46" s="637"/>
      <c r="D46" s="637"/>
      <c r="E46" s="637"/>
      <c r="F46" s="187" t="str">
        <f>F41</f>
        <v>да</v>
      </c>
      <c r="G46" s="187"/>
      <c r="H46" s="187"/>
      <c r="I46" s="187"/>
      <c r="J46" s="179"/>
      <c r="K46" s="179"/>
      <c r="L46" s="183"/>
      <c r="M46" s="183"/>
      <c r="N46" s="183"/>
      <c r="O46" s="183"/>
      <c r="P46" s="183"/>
      <c r="Q46" s="160"/>
    </row>
    <row r="47" spans="1:19" s="173" customFormat="1" ht="51" hidden="1">
      <c r="A47" s="190">
        <f>IF(E47&gt;0,A44+1,A44)</f>
        <v>9</v>
      </c>
      <c r="B47" s="190"/>
      <c r="C47" s="193" t="s">
        <v>1195</v>
      </c>
      <c r="D47" s="190" t="str">
        <f>E41&amp;" x "&amp;КПИР</f>
        <v>6600 x 5,54</v>
      </c>
      <c r="E47" s="213">
        <f>ROUND(E41*КПИР,2)</f>
        <v>36564</v>
      </c>
      <c r="F47" s="214" t="str">
        <f>F41</f>
        <v>да</v>
      </c>
      <c r="G47" s="187"/>
      <c r="H47" s="187">
        <f>E47</f>
        <v>36564</v>
      </c>
      <c r="I47" s="187"/>
      <c r="J47" s="188"/>
      <c r="K47" s="179"/>
      <c r="L47" s="183"/>
      <c r="M47" s="183"/>
      <c r="N47" s="183"/>
      <c r="O47" s="183"/>
      <c r="P47" s="183"/>
      <c r="Q47" s="160"/>
    </row>
    <row r="48" spans="1:19" s="173" customFormat="1" ht="25.5">
      <c r="A48" s="190">
        <v>5</v>
      </c>
      <c r="B48" s="215"/>
      <c r="C48" s="185" t="str">
        <f>"Стоимость проектных работ с учетом понижающего коэф-та К= "&amp;TEXT(КДоговорнойНаПИР,"0,00000")</f>
        <v>Стоимость проектных работ с учетом понижающего коэф-та К= 0,07925</v>
      </c>
      <c r="D48" s="184" t="str">
        <f>TEXT(E21,"0 000,00")&amp;" x "&amp;TEXT(КДоговорнойНаПИР,"0,00000")</f>
        <v>34 071,00 x 0,07925</v>
      </c>
      <c r="E48" s="216">
        <f>ROUND(E21*КДоговорнойНаПИР,2)</f>
        <v>2700</v>
      </c>
      <c r="F48" s="200" t="str">
        <f>IF(F47="да",IF(КДоговорнойНаПИР&lt;&gt;1,"да","нет"),"нет")</f>
        <v>да</v>
      </c>
      <c r="G48" s="200"/>
      <c r="H48" s="200"/>
      <c r="I48" s="200">
        <f>E48</f>
        <v>2700</v>
      </c>
      <c r="J48" s="202"/>
      <c r="K48" s="203"/>
      <c r="L48" s="181"/>
      <c r="M48" s="181"/>
      <c r="N48" s="181"/>
      <c r="O48" s="181"/>
      <c r="P48" s="181"/>
      <c r="S48" s="533">
        <f>ПИРтек/E21</f>
        <v>7.9246279827419219E-2</v>
      </c>
    </row>
    <row r="49" spans="1:17" s="173" customFormat="1" hidden="1">
      <c r="A49" s="184"/>
      <c r="B49" s="645" t="str">
        <f>"Итого в текущих ценах ("&amp;A38&amp;")"</f>
        <v>Итого в текущих ценах (Проектные работы Реконструкция ТП)</v>
      </c>
      <c r="C49" s="645"/>
      <c r="D49" s="645"/>
      <c r="E49" s="217">
        <f>E48</f>
        <v>2700</v>
      </c>
      <c r="F49" s="214" t="str">
        <f>F41</f>
        <v>да</v>
      </c>
      <c r="G49" s="205"/>
      <c r="H49" s="205"/>
      <c r="I49" s="205"/>
      <c r="J49" s="202"/>
      <c r="K49" s="203"/>
      <c r="L49" s="181"/>
      <c r="M49" s="181"/>
      <c r="N49" s="181"/>
      <c r="O49" s="181"/>
      <c r="P49" s="181"/>
    </row>
    <row r="50" spans="1:17" s="173" customFormat="1" hidden="1">
      <c r="A50" s="184"/>
      <c r="B50" s="645" t="s">
        <v>857</v>
      </c>
      <c r="C50" s="645"/>
      <c r="D50" s="645"/>
      <c r="E50" s="218">
        <f>ПИРВЛ04баз</f>
        <v>409.55</v>
      </c>
      <c r="F50" s="214" t="str">
        <f>IF(A47&gt;7,"да","нет")</f>
        <v>да</v>
      </c>
      <c r="G50" s="214"/>
      <c r="H50" s="214"/>
      <c r="I50" s="214"/>
      <c r="J50" s="179"/>
      <c r="K50" s="179"/>
      <c r="L50" s="183"/>
      <c r="M50" s="183"/>
      <c r="N50" s="183"/>
      <c r="O50" s="183"/>
      <c r="P50" s="183"/>
      <c r="Q50" s="160"/>
    </row>
    <row r="51" spans="1:17" s="173" customFormat="1" hidden="1">
      <c r="A51" s="190"/>
      <c r="B51" s="646" t="s">
        <v>858</v>
      </c>
      <c r="C51" s="646"/>
      <c r="D51" s="646"/>
      <c r="E51" s="218">
        <f>SUM(H:H)</f>
        <v>70635</v>
      </c>
      <c r="F51" s="205" t="s">
        <v>747</v>
      </c>
      <c r="G51" s="205"/>
      <c r="H51" s="205"/>
      <c r="I51" s="205"/>
      <c r="J51" s="202"/>
      <c r="K51" s="202"/>
      <c r="L51" s="181"/>
      <c r="M51" s="181"/>
      <c r="N51" s="181"/>
      <c r="O51" s="181"/>
      <c r="P51" s="181"/>
    </row>
    <row r="52" spans="1:17" s="173" customFormat="1">
      <c r="A52" s="219"/>
      <c r="B52" s="645" t="str">
        <f>A20</f>
        <v>Перевод в текущие цены (3 квартал 2023 года)</v>
      </c>
      <c r="C52" s="645"/>
      <c r="D52" s="645"/>
      <c r="E52" s="218">
        <v>2700</v>
      </c>
      <c r="F52" s="181" t="str">
        <f>IF(A47&gt;7,"да","нет")</f>
        <v>да</v>
      </c>
      <c r="G52" s="181"/>
      <c r="H52" s="181"/>
      <c r="I52" s="181"/>
      <c r="J52" s="181"/>
      <c r="K52" s="181"/>
      <c r="L52" s="181"/>
      <c r="M52" s="181"/>
      <c r="N52" s="181"/>
      <c r="O52" s="181"/>
      <c r="P52" s="181"/>
    </row>
    <row r="53" spans="1:17" s="173" customFormat="1"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</row>
    <row r="54" spans="1:17" s="220" customFormat="1" ht="14.25">
      <c r="B54" s="220" t="s">
        <v>859</v>
      </c>
      <c r="F54" s="221"/>
      <c r="G54" s="221"/>
      <c r="H54" s="221"/>
      <c r="I54" s="221"/>
      <c r="J54" s="221"/>
      <c r="K54" s="222"/>
      <c r="L54" s="221"/>
      <c r="M54" s="221"/>
      <c r="N54" s="221"/>
      <c r="O54" s="221"/>
      <c r="P54" s="221"/>
    </row>
    <row r="55" spans="1:17">
      <c r="F55" s="181"/>
      <c r="G55" s="517"/>
      <c r="H55" s="181"/>
      <c r="I55" s="181"/>
      <c r="J55" s="181"/>
      <c r="K55" s="181"/>
      <c r="L55" s="181"/>
      <c r="M55" s="181"/>
      <c r="N55" s="181"/>
      <c r="O55" s="181"/>
      <c r="P55" s="181"/>
    </row>
    <row r="56" spans="1:17">
      <c r="F56" s="181">
        <v>8200</v>
      </c>
      <c r="G56" s="181"/>
      <c r="H56" s="181"/>
      <c r="I56" s="181"/>
      <c r="J56" s="181"/>
      <c r="K56" s="181"/>
      <c r="L56" s="181"/>
      <c r="M56" s="181"/>
      <c r="N56" s="181"/>
      <c r="O56" s="181"/>
      <c r="P56" s="181"/>
    </row>
    <row r="57" spans="1:17">
      <c r="D57" s="158">
        <f>6150*4.66</f>
        <v>28659</v>
      </c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</row>
    <row r="58" spans="1:17"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</row>
    <row r="59" spans="1:17"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</row>
    <row r="60" spans="1:17">
      <c r="E60" s="532">
        <f>F56/E21</f>
        <v>0.24067388688327315</v>
      </c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</row>
    <row r="61" spans="1:17"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</row>
    <row r="62" spans="1:17"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</row>
    <row r="63" spans="1:17"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</row>
    <row r="64" spans="1:17"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</row>
    <row r="65" spans="6:16"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</row>
    <row r="66" spans="6:16"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</row>
    <row r="67" spans="6:16"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</row>
    <row r="68" spans="6:16"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</row>
    <row r="69" spans="6:16"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</row>
    <row r="70" spans="6:16"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</row>
    <row r="71" spans="6:16"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</row>
    <row r="72" spans="6:16"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</row>
    <row r="73" spans="6:16"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</row>
    <row r="74" spans="6:16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</row>
    <row r="75" spans="6:16"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</row>
    <row r="76" spans="6:16"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</row>
    <row r="77" spans="6:16"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</row>
    <row r="78" spans="6:16"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</row>
    <row r="79" spans="6:16"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</row>
    <row r="80" spans="6:16"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</row>
    <row r="81" spans="6:16"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</row>
    <row r="82" spans="6:16"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</row>
    <row r="83" spans="6:16"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</row>
    <row r="84" spans="6:16"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</row>
    <row r="85" spans="6:16"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</row>
    <row r="86" spans="6:16"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</row>
    <row r="87" spans="6:16"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</row>
    <row r="88" spans="6:16"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</row>
    <row r="89" spans="6:16"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</row>
    <row r="90" spans="6:16"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</row>
    <row r="91" spans="6:16"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</row>
    <row r="92" spans="6:16"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</row>
    <row r="93" spans="6:16"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</row>
    <row r="94" spans="6:16"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</row>
    <row r="95" spans="6:16"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</row>
    <row r="96" spans="6:16"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</row>
    <row r="97" spans="6:16"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</row>
    <row r="98" spans="6:16"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</row>
  </sheetData>
  <sheetProtection selectLockedCells="1" selectUnlockedCells="1"/>
  <autoFilter ref="A10:Q52" xr:uid="{00000000-0009-0000-0000-000006000000}">
    <filterColumn colId="5">
      <filters>
        <filter val="да"/>
      </filters>
    </filterColumn>
  </autoFilter>
  <mergeCells count="25">
    <mergeCell ref="B52:D52"/>
    <mergeCell ref="A39:E39"/>
    <mergeCell ref="A42:E42"/>
    <mergeCell ref="A46:E46"/>
    <mergeCell ref="B49:D49"/>
    <mergeCell ref="B50:D50"/>
    <mergeCell ref="B51:D51"/>
    <mergeCell ref="A38:E38"/>
    <mergeCell ref="F9:F10"/>
    <mergeCell ref="A11:E11"/>
    <mergeCell ref="A12:E12"/>
    <mergeCell ref="A16:E16"/>
    <mergeCell ref="A20:E20"/>
    <mergeCell ref="B23:D23"/>
    <mergeCell ref="A24:E24"/>
    <mergeCell ref="A25:E25"/>
    <mergeCell ref="A30:E30"/>
    <mergeCell ref="A34:E34"/>
    <mergeCell ref="B37:D37"/>
    <mergeCell ref="A7:E7"/>
    <mergeCell ref="A2:E2"/>
    <mergeCell ref="A3:E3"/>
    <mergeCell ref="A4:E4"/>
    <mergeCell ref="A5:E5"/>
    <mergeCell ref="A6:E6"/>
  </mergeCells>
  <printOptions horizontalCentered="1"/>
  <pageMargins left="0.59055118110236227" right="0.39370078740157483" top="0.59055118110236227" bottom="0.39370078740157483" header="0.31496062992125984" footer="0.31496062992125984"/>
  <pageSetup paperSize="9" scale="81" firstPageNumber="0" fitToHeight="0" orientation="portrait" copies="5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filterMode="1">
    <tabColor rgb="FF92D050"/>
    <pageSetUpPr fitToPage="1"/>
  </sheetPr>
  <dimension ref="A1:T32"/>
  <sheetViews>
    <sheetView view="pageBreakPreview" topLeftCell="D1" zoomScaleNormal="100" zoomScaleSheetLayoutView="100" zoomScalePageLayoutView="90" workbookViewId="0">
      <selection activeCell="E9" sqref="E1:Z1048576"/>
    </sheetView>
  </sheetViews>
  <sheetFormatPr defaultColWidth="11.42578125" defaultRowHeight="12.75"/>
  <cols>
    <col min="1" max="1" width="5.42578125" style="223" customWidth="1"/>
    <col min="2" max="2" width="32.85546875" style="224" customWidth="1"/>
    <col min="3" max="3" width="23.42578125" style="223" customWidth="1"/>
    <col min="4" max="4" width="34.7109375" style="181" customWidth="1"/>
    <col min="5" max="5" width="14.7109375" style="225" customWidth="1"/>
    <col min="6" max="6" width="11.42578125" style="226" customWidth="1"/>
    <col min="7" max="7" width="22.85546875" style="223" customWidth="1"/>
    <col min="8" max="8" width="12.7109375" style="223" customWidth="1"/>
    <col min="9" max="9" width="31.28515625" style="223" customWidth="1"/>
    <col min="10" max="10" width="15.7109375" style="223" customWidth="1"/>
    <col min="11" max="11" width="11.42578125" style="223" customWidth="1"/>
    <col min="12" max="12" width="9.28515625" style="181" customWidth="1"/>
    <col min="13" max="13" width="9.85546875" style="223" customWidth="1"/>
    <col min="14" max="16" width="11.42578125" style="223" customWidth="1"/>
    <col min="17" max="17" width="15.85546875" style="223" customWidth="1"/>
    <col min="18" max="20" width="14.5703125" style="223" customWidth="1"/>
    <col min="21" max="22" width="11.42578125" style="223" customWidth="1"/>
    <col min="23" max="16384" width="11.42578125" style="223"/>
  </cols>
  <sheetData>
    <row r="1" spans="1:20" ht="13.5" thickBot="1">
      <c r="G1" s="223" t="s">
        <v>860</v>
      </c>
      <c r="H1" s="223" t="s">
        <v>861</v>
      </c>
      <c r="I1" s="227" t="s">
        <v>862</v>
      </c>
      <c r="J1" s="228"/>
      <c r="K1" s="228" t="s">
        <v>863</v>
      </c>
      <c r="L1" s="183" t="s">
        <v>864</v>
      </c>
      <c r="M1" s="228"/>
    </row>
    <row r="2" spans="1:20" ht="17.25" customHeight="1" thickBot="1">
      <c r="A2" s="647" t="s">
        <v>865</v>
      </c>
      <c r="B2" s="647"/>
      <c r="C2" s="647"/>
      <c r="D2" s="647"/>
      <c r="E2" s="647"/>
      <c r="G2" s="229">
        <v>40</v>
      </c>
      <c r="H2" s="230">
        <v>311</v>
      </c>
      <c r="I2" s="231" t="s">
        <v>872</v>
      </c>
      <c r="J2" s="228" t="s">
        <v>867</v>
      </c>
      <c r="K2" s="228">
        <f>G2*H2/10000</f>
        <v>1.244</v>
      </c>
      <c r="L2" s="183" t="str">
        <f>HLOOKUP(I2,таблГЕО,6,FALSE)</f>
        <v>га</v>
      </c>
      <c r="M2" s="228" t="b">
        <f>AND(K2)</f>
        <v>1</v>
      </c>
      <c r="O2" s="232" t="s">
        <v>868</v>
      </c>
      <c r="P2" s="232" t="s">
        <v>866</v>
      </c>
      <c r="Q2" s="232" t="s">
        <v>869</v>
      </c>
      <c r="R2" s="232" t="s">
        <v>870</v>
      </c>
      <c r="S2" s="232" t="s">
        <v>871</v>
      </c>
      <c r="T2" s="232" t="s">
        <v>872</v>
      </c>
    </row>
    <row r="3" spans="1:20" ht="12.75" customHeight="1" thickBot="1">
      <c r="A3" s="647" t="s">
        <v>873</v>
      </c>
      <c r="B3" s="647"/>
      <c r="C3" s="647"/>
      <c r="D3" s="647"/>
      <c r="E3" s="647"/>
      <c r="G3" s="229"/>
      <c r="H3" s="233">
        <f>ДлинаВЛ10</f>
        <v>0</v>
      </c>
      <c r="I3" s="234" t="s">
        <v>868</v>
      </c>
      <c r="J3" s="228" t="s">
        <v>874</v>
      </c>
      <c r="K3" s="228">
        <f>H3/1000*IF(L3="км",1,0)+H3*$G$2/10000*IF(L3="га",1,0)</f>
        <v>0</v>
      </c>
      <c r="L3" s="183" t="str">
        <f>HLOOKUP(I3,таблГЕО,6,FALSE)</f>
        <v>км</v>
      </c>
      <c r="M3" s="228" t="b">
        <f>AND(K3)</f>
        <v>0</v>
      </c>
      <c r="O3" s="235">
        <v>1918</v>
      </c>
      <c r="P3" s="235">
        <v>4106</v>
      </c>
      <c r="Q3" s="235">
        <v>1989</v>
      </c>
      <c r="R3" s="235">
        <v>2578</v>
      </c>
      <c r="S3" s="235">
        <v>2578</v>
      </c>
      <c r="T3" s="235">
        <v>3481</v>
      </c>
    </row>
    <row r="4" spans="1:20" ht="13.5" thickBot="1">
      <c r="A4" s="236"/>
      <c r="B4" s="237"/>
      <c r="C4" s="236"/>
      <c r="D4" s="238"/>
      <c r="E4" s="239"/>
      <c r="G4" s="229"/>
      <c r="H4" s="229">
        <f>ЗаменаТМГ</f>
        <v>0</v>
      </c>
      <c r="I4" s="240" t="s">
        <v>872</v>
      </c>
      <c r="J4" s="228" t="s">
        <v>875</v>
      </c>
      <c r="K4" s="228">
        <f>AND(H4)*50*50/10000</f>
        <v>0</v>
      </c>
      <c r="L4" s="183" t="str">
        <f>HLOOKUP(I4,таблГЕО,6,FALSE)</f>
        <v>га</v>
      </c>
      <c r="M4" s="228" t="b">
        <f>AND(K4)</f>
        <v>0</v>
      </c>
      <c r="O4" s="235">
        <v>882</v>
      </c>
      <c r="P4" s="235">
        <v>1984</v>
      </c>
      <c r="Q4" s="235">
        <v>493</v>
      </c>
      <c r="R4" s="235">
        <v>870</v>
      </c>
      <c r="S4" s="235">
        <v>700</v>
      </c>
      <c r="T4" s="235">
        <v>1269</v>
      </c>
    </row>
    <row r="5" spans="1:20" ht="51">
      <c r="A5" s="632" t="str">
        <f>Титул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B5" s="632"/>
      <c r="C5" s="632"/>
      <c r="D5" s="632"/>
      <c r="E5" s="632"/>
      <c r="F5" s="166" t="s">
        <v>757</v>
      </c>
      <c r="G5" s="241"/>
      <c r="H5" s="241"/>
      <c r="I5" s="241"/>
      <c r="K5" s="223">
        <f>87*40/10000</f>
        <v>0.34799999999999998</v>
      </c>
      <c r="O5" s="235" t="s">
        <v>876</v>
      </c>
      <c r="P5" s="235" t="s">
        <v>877</v>
      </c>
      <c r="Q5" s="235" t="s">
        <v>878</v>
      </c>
      <c r="R5" s="235" t="s">
        <v>879</v>
      </c>
      <c r="S5" s="235" t="s">
        <v>880</v>
      </c>
      <c r="T5" s="235" t="s">
        <v>881</v>
      </c>
    </row>
    <row r="6" spans="1:20" s="242" customFormat="1" ht="15">
      <c r="A6" s="633" t="str">
        <f>Дог.ном.</f>
        <v>ЭСМ-23-90</v>
      </c>
      <c r="B6" s="633"/>
      <c r="C6" s="633"/>
      <c r="D6" s="633"/>
      <c r="E6" s="633"/>
      <c r="F6" s="158"/>
      <c r="H6" s="243"/>
      <c r="L6" s="244"/>
      <c r="N6" s="242" t="s">
        <v>864</v>
      </c>
      <c r="O6" s="245"/>
      <c r="P6" s="245"/>
      <c r="Q6" s="245">
        <v>1.2</v>
      </c>
      <c r="R6" s="245">
        <v>1.55</v>
      </c>
      <c r="S6" s="245">
        <v>1.2</v>
      </c>
      <c r="T6" s="245">
        <v>1.55</v>
      </c>
    </row>
    <row r="7" spans="1:20" ht="30">
      <c r="A7" s="630" t="str">
        <f>"Заказчик: "&amp;ЗаказчикНаименование</f>
        <v>Заказчик: Западные электрические сети - филиал ПАО "Россети Московский регион"</v>
      </c>
      <c r="B7" s="630"/>
      <c r="C7" s="630"/>
      <c r="D7" s="630"/>
      <c r="E7" s="630"/>
      <c r="F7" s="166" t="s">
        <v>751</v>
      </c>
      <c r="G7" s="246"/>
      <c r="H7" s="246"/>
      <c r="I7" s="246"/>
      <c r="N7" s="223" t="s">
        <v>864</v>
      </c>
      <c r="O7" s="228" t="s">
        <v>882</v>
      </c>
      <c r="P7" s="228" t="s">
        <v>882</v>
      </c>
      <c r="Q7" s="228" t="s">
        <v>883</v>
      </c>
      <c r="R7" s="228" t="s">
        <v>883</v>
      </c>
      <c r="S7" s="228" t="s">
        <v>883</v>
      </c>
      <c r="T7" s="228" t="s">
        <v>883</v>
      </c>
    </row>
    <row r="8" spans="1:20" ht="30">
      <c r="A8" s="630" t="str">
        <f>"Подрядчик: "&amp;ПодрядчикНаименование</f>
        <v>Подрядчик: ООО «Инженерное Бюро»</v>
      </c>
      <c r="B8" s="630"/>
      <c r="C8" s="630"/>
      <c r="D8" s="630"/>
      <c r="E8" s="630"/>
      <c r="F8" s="166" t="s">
        <v>751</v>
      </c>
      <c r="G8" s="246"/>
      <c r="H8" s="246"/>
      <c r="I8" s="246"/>
      <c r="O8" s="228"/>
      <c r="P8" s="228"/>
      <c r="Q8" s="228"/>
      <c r="R8" s="228"/>
      <c r="S8" s="228"/>
      <c r="T8" s="228"/>
    </row>
    <row r="9" spans="1:20">
      <c r="A9" s="247"/>
      <c r="B9" s="248"/>
      <c r="C9" s="247"/>
      <c r="D9" s="249"/>
      <c r="E9" s="250"/>
      <c r="G9" s="251"/>
      <c r="H9" s="251"/>
      <c r="I9" s="251"/>
    </row>
    <row r="10" spans="1:20" s="255" customFormat="1" ht="42" customHeight="1">
      <c r="A10" s="184" t="s">
        <v>884</v>
      </c>
      <c r="B10" s="184" t="s">
        <v>837</v>
      </c>
      <c r="C10" s="184" t="s">
        <v>885</v>
      </c>
      <c r="D10" s="184" t="s">
        <v>886</v>
      </c>
      <c r="E10" s="252" t="s">
        <v>887</v>
      </c>
      <c r="F10" s="253"/>
      <c r="G10" s="254" t="s">
        <v>888</v>
      </c>
      <c r="H10" s="254" t="s">
        <v>889</v>
      </c>
      <c r="I10" s="254" t="s">
        <v>890</v>
      </c>
      <c r="L10" s="256"/>
    </row>
    <row r="11" spans="1:20" s="255" customFormat="1" ht="14.25">
      <c r="A11" s="184">
        <v>1</v>
      </c>
      <c r="B11" s="184">
        <v>2</v>
      </c>
      <c r="C11" s="184">
        <v>3</v>
      </c>
      <c r="D11" s="184">
        <v>4</v>
      </c>
      <c r="E11" s="186">
        <v>5</v>
      </c>
      <c r="F11" s="257" t="s">
        <v>891</v>
      </c>
      <c r="G11" s="258" t="s">
        <v>892</v>
      </c>
      <c r="H11" s="254"/>
      <c r="I11" s="254"/>
      <c r="J11" s="259"/>
      <c r="L11" s="256"/>
    </row>
    <row r="12" spans="1:20" s="255" customFormat="1" ht="14.25">
      <c r="A12" s="653" t="s">
        <v>893</v>
      </c>
      <c r="B12" s="653"/>
      <c r="C12" s="653"/>
      <c r="D12" s="654"/>
      <c r="E12" s="654"/>
      <c r="F12" s="257" t="str">
        <f>F13</f>
        <v>да</v>
      </c>
      <c r="G12" s="258"/>
      <c r="H12" s="254"/>
      <c r="I12" s="254"/>
      <c r="J12" s="260"/>
      <c r="K12" s="261" t="s">
        <v>894</v>
      </c>
      <c r="L12" s="262" t="s">
        <v>895</v>
      </c>
      <c r="M12" s="261" t="s">
        <v>828</v>
      </c>
      <c r="N12" s="261" t="s">
        <v>896</v>
      </c>
    </row>
    <row r="13" spans="1:20" ht="14.25">
      <c r="A13" s="655">
        <f>IF($E$13&gt;0,1,0)*ВЛ04</f>
        <v>1</v>
      </c>
      <c r="B13" s="656" t="str">
        <f>"Инженерно-геодезические  изыскания ЛЭП-0,4кВ М 1:500
"&amp;J15</f>
        <v>Инженерно-геодезические  изыскания ЛЭП-0,4кВ М 1:500
II категории сложности, застроенная территория</v>
      </c>
      <c r="C13" s="657" t="str">
        <f>"СБЦ – 2004 г.
"&amp;$I$2</f>
        <v>СБЦ – 2004 г.
табл 9 п.2 застр. местность.</v>
      </c>
      <c r="D13" s="263" t="str">
        <f>$K$2&amp;" "&amp;$L$2&amp;" x "&amp;J13&amp; IF(K13&lt;&gt;0," x "&amp;K13,"")&amp;" (полевые)"</f>
        <v>1,244 га x 3481 (полевые)</v>
      </c>
      <c r="E13" s="264">
        <f>ROUND($K$2*J13*IF(K13=0,1,K13),2)</f>
        <v>4330.3599999999997</v>
      </c>
      <c r="F13" s="265" t="str">
        <f>IF($E$13&gt;0,"да","нет")</f>
        <v>да</v>
      </c>
      <c r="G13" s="266"/>
      <c r="H13" s="267"/>
      <c r="I13" s="267"/>
      <c r="J13" s="268">
        <f>HLOOKUP($I$2,таблГЕО,2,FALSE)</f>
        <v>3481</v>
      </c>
      <c r="K13" s="228"/>
      <c r="L13" s="183"/>
      <c r="M13" s="228"/>
      <c r="N13" s="228"/>
    </row>
    <row r="14" spans="1:20" s="255" customFormat="1" ht="14.25">
      <c r="A14" s="655"/>
      <c r="B14" s="656"/>
      <c r="C14" s="657"/>
      <c r="D14" s="269" t="str">
        <f>$K$2&amp;" "&amp;$L$2&amp;" x "&amp;J14&amp; IF(K14&lt;&gt;0," x "&amp;K14,"")&amp;" (камеральные)"</f>
        <v>1,244 га x 1269 (камеральные)</v>
      </c>
      <c r="E14" s="270">
        <f>ROUND($K$2*J14*IF(K14=0,1,K14),2)</f>
        <v>1578.64</v>
      </c>
      <c r="F14" s="265" t="str">
        <f>IF($E$13&gt;0,"да","нет")</f>
        <v>да</v>
      </c>
      <c r="G14" s="266"/>
      <c r="H14" s="267"/>
      <c r="I14" s="267"/>
      <c r="J14" s="268">
        <f>HLOOKUP($I$2,таблГЕО,3,FALSE)</f>
        <v>1269</v>
      </c>
      <c r="K14" s="261"/>
      <c r="L14" s="262"/>
      <c r="M14" s="261"/>
      <c r="N14" s="261"/>
    </row>
    <row r="15" spans="1:20" ht="14.25">
      <c r="A15" s="655"/>
      <c r="B15" s="656"/>
      <c r="C15" s="657"/>
      <c r="D15" s="271"/>
      <c r="E15" s="272"/>
      <c r="F15" s="265" t="str">
        <f>IF($E$13&gt;0,"да","нет")</f>
        <v>да</v>
      </c>
      <c r="G15" s="273"/>
      <c r="H15" s="274"/>
      <c r="I15" s="274"/>
      <c r="J15" s="268" t="str">
        <f>HLOOKUP($I$2,таблГЕО,4,FALSE)</f>
        <v>II категории сложности, застроенная территория</v>
      </c>
    </row>
    <row r="16" spans="1:20" s="283" customFormat="1" ht="28.5">
      <c r="A16" s="275">
        <f>A13+1*ВЛ04</f>
        <v>2</v>
      </c>
      <c r="B16" s="276" t="s">
        <v>897</v>
      </c>
      <c r="C16" s="276" t="s">
        <v>898</v>
      </c>
      <c r="D16" s="277" t="str">
        <f>"0,0875 х "&amp;E13</f>
        <v>0,0875 х 4330,36</v>
      </c>
      <c r="E16" s="278">
        <f>ROUND(0.0875*(E13),2)</f>
        <v>378.91</v>
      </c>
      <c r="F16" s="279" t="str">
        <f t="shared" ref="F16:F21" si="0">IF(E16&gt;0,"да","нет")</f>
        <v>да</v>
      </c>
      <c r="G16" s="280"/>
      <c r="H16" s="281"/>
      <c r="I16" s="281"/>
      <c r="J16" s="282"/>
      <c r="L16" s="221"/>
    </row>
    <row r="17" spans="1:13" s="283" customFormat="1" ht="28.5">
      <c r="A17" s="275">
        <f>(A16+1)*ВЛ04</f>
        <v>3</v>
      </c>
      <c r="B17" s="276" t="s">
        <v>899</v>
      </c>
      <c r="C17" s="276" t="s">
        <v>900</v>
      </c>
      <c r="D17" s="275" t="str">
        <f>"0,06 х "&amp;E13</f>
        <v>0,06 х 4330,36</v>
      </c>
      <c r="E17" s="284">
        <f>ROUND(0.06*(E13),2)</f>
        <v>259.82</v>
      </c>
      <c r="F17" s="279" t="str">
        <f t="shared" si="0"/>
        <v>да</v>
      </c>
      <c r="G17" s="280"/>
      <c r="H17" s="281"/>
      <c r="I17" s="281"/>
      <c r="J17" s="285"/>
      <c r="K17" s="286"/>
      <c r="L17" s="287"/>
    </row>
    <row r="18" spans="1:13" s="283" customFormat="1" ht="14.25">
      <c r="A18" s="275"/>
      <c r="B18" s="651" t="s">
        <v>901</v>
      </c>
      <c r="C18" s="651"/>
      <c r="D18" s="275"/>
      <c r="E18" s="288">
        <f>SUM(E13:E17)</f>
        <v>6547.73</v>
      </c>
      <c r="F18" s="279" t="str">
        <f t="shared" si="0"/>
        <v>да</v>
      </c>
      <c r="G18" s="280"/>
      <c r="H18" s="281"/>
      <c r="I18" s="281"/>
      <c r="J18" s="289"/>
      <c r="K18" s="286"/>
      <c r="L18" s="290"/>
    </row>
    <row r="19" spans="1:13" s="283" customFormat="1" ht="28.5" hidden="1">
      <c r="A19" s="275">
        <f>(A17+1*(AND(E19)))*ВЛ04</f>
        <v>3</v>
      </c>
      <c r="B19" s="276" t="s">
        <v>902</v>
      </c>
      <c r="C19" s="276" t="s">
        <v>903</v>
      </c>
      <c r="D19" s="275" t="str">
        <f>"0,1 х "&amp;E18</f>
        <v>0,1 х 6547,73</v>
      </c>
      <c r="E19" s="291">
        <f>ROUND(E18*0.1,2)*IF(G19="да",1,0)</f>
        <v>0</v>
      </c>
      <c r="F19" s="279" t="str">
        <f t="shared" si="0"/>
        <v>нет</v>
      </c>
      <c r="G19" s="292" t="s">
        <v>747</v>
      </c>
      <c r="H19" s="281"/>
      <c r="I19" s="281"/>
      <c r="J19" s="282"/>
      <c r="L19" s="221"/>
    </row>
    <row r="20" spans="1:13" s="242" customFormat="1" ht="15" hidden="1">
      <c r="A20" s="275"/>
      <c r="B20" s="651" t="s">
        <v>904</v>
      </c>
      <c r="C20" s="651"/>
      <c r="D20" s="293"/>
      <c r="E20" s="294">
        <f>E18+E19</f>
        <v>6547.73</v>
      </c>
      <c r="F20" s="279" t="str">
        <f>F19</f>
        <v>нет</v>
      </c>
      <c r="G20" s="280"/>
      <c r="H20" s="281"/>
      <c r="I20" s="281"/>
      <c r="J20" s="243"/>
      <c r="L20" s="244"/>
    </row>
    <row r="21" spans="1:13" s="242" customFormat="1" ht="28.5" hidden="1">
      <c r="A21" s="275">
        <f>(A19+1*(AND(E21)))*ВЛ04</f>
        <v>3</v>
      </c>
      <c r="B21" s="276" t="s">
        <v>905</v>
      </c>
      <c r="C21" s="276" t="s">
        <v>906</v>
      </c>
      <c r="D21" s="275" t="str">
        <f>"0,04 х "&amp;E20</f>
        <v>0,04 х 6547,73</v>
      </c>
      <c r="E21" s="291">
        <f>ROUND(E20*0.04,2)*IF(G21="да",1,0)</f>
        <v>0</v>
      </c>
      <c r="F21" s="279" t="str">
        <f t="shared" si="0"/>
        <v>нет</v>
      </c>
      <c r="G21" s="292" t="s">
        <v>747</v>
      </c>
      <c r="H21" s="281"/>
      <c r="I21" s="281"/>
      <c r="J21" s="243"/>
      <c r="L21" s="244"/>
    </row>
    <row r="22" spans="1:13" s="242" customFormat="1" ht="15" hidden="1">
      <c r="A22" s="275"/>
      <c r="B22" s="648" t="s">
        <v>904</v>
      </c>
      <c r="C22" s="649"/>
      <c r="D22" s="650"/>
      <c r="E22" s="294">
        <f>E20+E21</f>
        <v>6547.73</v>
      </c>
      <c r="F22" s="279" t="str">
        <f>F21</f>
        <v>нет</v>
      </c>
      <c r="G22" s="280"/>
      <c r="H22" s="281"/>
      <c r="I22" s="281"/>
      <c r="J22" s="243"/>
      <c r="L22" s="244"/>
    </row>
    <row r="23" spans="1:13" s="242" customFormat="1" ht="15">
      <c r="A23" s="651" t="s">
        <v>850</v>
      </c>
      <c r="B23" s="651"/>
      <c r="C23" s="651"/>
      <c r="D23" s="651"/>
      <c r="E23" s="652"/>
      <c r="F23" s="295" t="str">
        <f>F24</f>
        <v>да</v>
      </c>
      <c r="G23" s="296"/>
      <c r="H23" s="297"/>
      <c r="I23" s="297"/>
      <c r="J23" s="243"/>
      <c r="L23" s="244"/>
    </row>
    <row r="24" spans="1:13" s="173" customFormat="1" ht="28.5">
      <c r="A24" s="275">
        <f>(A21+1)*ВЛ04</f>
        <v>4</v>
      </c>
      <c r="B24" s="276" t="s">
        <v>907</v>
      </c>
      <c r="C24" s="276"/>
      <c r="D24" s="284" t="str">
        <f>E22&amp;" / 1,27"</f>
        <v>6547,73 / 1,27</v>
      </c>
      <c r="E24" s="298">
        <f>ROUND(E22/1.27,2)</f>
        <v>5155.6899999999996</v>
      </c>
      <c r="F24" s="279" t="str">
        <f>IF(E24&gt;0,"да","нет")</f>
        <v>да</v>
      </c>
      <c r="G24" s="287"/>
      <c r="H24" s="221"/>
      <c r="I24" s="221"/>
      <c r="J24" s="183"/>
      <c r="K24" s="183"/>
      <c r="L24" s="183"/>
      <c r="M24" s="160"/>
    </row>
    <row r="25" spans="1:13" s="173" customFormat="1" ht="42.75" hidden="1">
      <c r="A25" s="275">
        <f>IF(F25="да",A24+1,A24)*ВЛ04</f>
        <v>5</v>
      </c>
      <c r="B25" s="276" t="s">
        <v>908</v>
      </c>
      <c r="C25" s="276" t="str">
        <f>"Кдог="&amp;TEXT(КДоговорнойНаПИР,"# 0,00000000")</f>
        <v>Кдог=0,07924628</v>
      </c>
      <c r="D25" s="299" t="str">
        <f>TEXT(E24,"# ##0,00")&amp;" x "&amp;TEXT(КДоговорнойНаПИР,"0,00000000")</f>
        <v>5 155,69 x 0,07924628</v>
      </c>
      <c r="E25" s="300">
        <f>ROUND(E24*КДоговорнойНаПИР,2)</f>
        <v>408.57</v>
      </c>
      <c r="F25" s="279" t="str">
        <f>IF(AND(E25&gt;0,КДоговорнойНаПИР&lt;&gt;1),"да","нет")</f>
        <v>да</v>
      </c>
      <c r="G25" s="301"/>
      <c r="H25" s="302"/>
      <c r="I25" s="302"/>
      <c r="J25" s="183"/>
      <c r="K25" s="183"/>
      <c r="L25" s="183"/>
      <c r="M25" s="160"/>
    </row>
    <row r="26" spans="1:13" s="173" customFormat="1" ht="15">
      <c r="A26" s="275"/>
      <c r="B26" s="303" t="s">
        <v>852</v>
      </c>
      <c r="C26" s="276"/>
      <c r="D26" s="288"/>
      <c r="E26" s="304">
        <f>E25</f>
        <v>408.57</v>
      </c>
      <c r="F26" s="279" t="str">
        <f>IF(E26&gt;0,"да","нет")</f>
        <v>да</v>
      </c>
      <c r="G26" s="298">
        <f>E26</f>
        <v>408.57</v>
      </c>
      <c r="H26" s="305"/>
      <c r="I26" s="305"/>
      <c r="J26" s="183"/>
      <c r="K26" s="183"/>
      <c r="L26" s="183"/>
      <c r="M26" s="160"/>
    </row>
    <row r="27" spans="1:13" s="242" customFormat="1" ht="15">
      <c r="A27" s="651" t="s">
        <v>1191</v>
      </c>
      <c r="B27" s="651"/>
      <c r="C27" s="651"/>
      <c r="D27" s="651"/>
      <c r="E27" s="651"/>
      <c r="F27" s="295" t="str">
        <f>F26</f>
        <v>да</v>
      </c>
      <c r="G27" s="296"/>
      <c r="H27" s="297"/>
      <c r="I27" s="297"/>
      <c r="J27" s="243"/>
      <c r="L27" s="244"/>
    </row>
    <row r="28" spans="1:13" ht="57">
      <c r="A28" s="275">
        <f>(A25+1)*ВЛ04</f>
        <v>6</v>
      </c>
      <c r="B28" s="276" t="s">
        <v>1192</v>
      </c>
      <c r="C28" s="276" t="str">
        <f>"К= "&amp;КГЕО</f>
        <v>К= 4,75</v>
      </c>
      <c r="D28" s="306" t="str">
        <f>E22&amp;" x "&amp;КГЕО</f>
        <v>6547,73 x 4,75</v>
      </c>
      <c r="E28" s="288">
        <f>IF(ГЕОНадо="да",ROUND(КГЕО*E22,2),0)</f>
        <v>31101.72</v>
      </c>
      <c r="F28" s="279" t="str">
        <f>IF(E28&gt;0,"да","нет")</f>
        <v>да</v>
      </c>
      <c r="G28" s="280"/>
      <c r="H28" s="281">
        <f>E28</f>
        <v>31101.72</v>
      </c>
      <c r="I28" s="281"/>
      <c r="J28" s="307"/>
      <c r="K28" s="176"/>
    </row>
    <row r="29" spans="1:13" ht="42.75" hidden="1">
      <c r="A29" s="275">
        <f>IF(D29&gt;0,A28+1,A28)*ВЛ04</f>
        <v>7</v>
      </c>
      <c r="B29" s="276" t="s">
        <v>908</v>
      </c>
      <c r="C29" s="276" t="str">
        <f>"Кдог="&amp;TEXT(КДоговорнойНаПИР,"# 0,00000000")</f>
        <v>Кдог=0,07924628</v>
      </c>
      <c r="D29" s="275" t="str">
        <f>TEXT(E28,"0 000,00")&amp;" x "&amp;TEXT(КДоговорнойНаПИР,"0,00000000")</f>
        <v>31 101,72 x 0,07924628</v>
      </c>
      <c r="E29" s="284">
        <f>ROUND(E28*КДоговорнойНаПИР,2)</f>
        <v>2464.6999999999998</v>
      </c>
      <c r="F29" s="279" t="str">
        <f>IF(AND(E29&gt;0,КДоговорнойНаПИР&lt;&gt;1),"да","нет")</f>
        <v>да</v>
      </c>
      <c r="G29" s="280"/>
      <c r="H29" s="281"/>
      <c r="I29" s="281">
        <f>E29</f>
        <v>2464.6999999999998</v>
      </c>
    </row>
    <row r="30" spans="1:13" s="242" customFormat="1" ht="15">
      <c r="A30" s="651" t="str">
        <f>"Итого топографо-геодезических работ ("&amp;A12&amp;")"</f>
        <v>Итого топографо-геодезических работ (ВЛ-0,38 кВ)</v>
      </c>
      <c r="B30" s="651"/>
      <c r="C30" s="651"/>
      <c r="D30" s="651"/>
      <c r="E30" s="288">
        <f>E29</f>
        <v>2464.6999999999998</v>
      </c>
      <c r="F30" s="279" t="str">
        <f>IF(E30&gt;0,"да","нет")</f>
        <v>да</v>
      </c>
      <c r="G30" s="280"/>
      <c r="H30" s="281"/>
      <c r="I30" s="281"/>
      <c r="L30" s="244"/>
    </row>
    <row r="32" spans="1:13">
      <c r="B32" s="224" t="s">
        <v>909</v>
      </c>
    </row>
  </sheetData>
  <sheetProtection selectLockedCells="1" selectUnlockedCells="1"/>
  <autoFilter ref="F11:F32" xr:uid="{00000000-0009-0000-0000-000007000000}">
    <filterColumn colId="0">
      <filters blank="1">
        <filter val="да"/>
      </filters>
    </filterColumn>
  </autoFilter>
  <mergeCells count="16">
    <mergeCell ref="B22:D22"/>
    <mergeCell ref="A23:E23"/>
    <mergeCell ref="A27:E27"/>
    <mergeCell ref="A30:D30"/>
    <mergeCell ref="A12:E12"/>
    <mergeCell ref="A13:A15"/>
    <mergeCell ref="B13:B15"/>
    <mergeCell ref="C13:C15"/>
    <mergeCell ref="B18:C18"/>
    <mergeCell ref="B20:C20"/>
    <mergeCell ref="A8:E8"/>
    <mergeCell ref="A2:E2"/>
    <mergeCell ref="A3:E3"/>
    <mergeCell ref="A5:E5"/>
    <mergeCell ref="A6:E6"/>
    <mergeCell ref="A7:E7"/>
  </mergeCells>
  <dataValidations disablePrompts="1" count="3">
    <dataValidation type="list" allowBlank="1" showInputMessage="1" showErrorMessage="1" sqref="I4" xr:uid="{00000000-0002-0000-0700-000000000000}">
      <formula1>$Q$2:$T$2</formula1>
    </dataValidation>
    <dataValidation type="list" allowBlank="1" showInputMessage="1" showErrorMessage="1" sqref="G13:G30" xr:uid="{00000000-0002-0000-0700-000001000000}">
      <formula1>данет</formula1>
    </dataValidation>
    <dataValidation type="list" allowBlank="1" showInputMessage="1" showErrorMessage="1" sqref="I2:I3" xr:uid="{00000000-0002-0000-0700-000002000000}">
      <formula1>$O$2:$T$2</formula1>
    </dataValidation>
  </dataValidations>
  <printOptions horizontalCentered="1"/>
  <pageMargins left="0.59055118110236227" right="0.39370078740157483" top="0.59055118110236227" bottom="0.39370078740157483" header="0.31496062992125984" footer="0.31496062992125984"/>
  <pageSetup paperSize="9" scale="85" firstPageNumber="0" fitToHeight="0" orientation="portrait" copies="5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499984740745262"/>
  </sheetPr>
  <dimension ref="A1:BO53"/>
  <sheetViews>
    <sheetView view="pageBreakPreview" topLeftCell="A19" zoomScaleNormal="100" zoomScaleSheetLayoutView="100" workbookViewId="0">
      <selection activeCell="F43" sqref="F43"/>
    </sheetView>
  </sheetViews>
  <sheetFormatPr defaultColWidth="8.7109375" defaultRowHeight="12.75"/>
  <cols>
    <col min="1" max="1" width="51.85546875" style="309" customWidth="1"/>
    <col min="2" max="2" width="17.5703125" style="309" customWidth="1"/>
    <col min="3" max="3" width="8.140625" style="309" customWidth="1"/>
    <col min="4" max="4" width="14.28515625" style="309" customWidth="1"/>
    <col min="5" max="5" width="8.7109375" style="309"/>
    <col min="6" max="6" width="21.85546875" style="309" customWidth="1"/>
    <col min="7" max="7" width="26.5703125" style="309" customWidth="1"/>
    <col min="8" max="10" width="10.85546875" style="309" customWidth="1"/>
    <col min="11" max="11" width="8.7109375" style="309"/>
    <col min="12" max="12" width="11.5703125" style="309" bestFit="1" customWidth="1"/>
    <col min="13" max="258" width="8.7109375" style="309"/>
    <col min="259" max="259" width="46.140625" style="309" customWidth="1"/>
    <col min="260" max="260" width="45.28515625" style="309" customWidth="1"/>
    <col min="261" max="514" width="8.7109375" style="309"/>
    <col min="515" max="515" width="46.140625" style="309" customWidth="1"/>
    <col min="516" max="516" width="45.28515625" style="309" customWidth="1"/>
    <col min="517" max="770" width="8.7109375" style="309"/>
    <col min="771" max="771" width="46.140625" style="309" customWidth="1"/>
    <col min="772" max="772" width="45.28515625" style="309" customWidth="1"/>
    <col min="773" max="1026" width="8.7109375" style="309"/>
    <col min="1027" max="1027" width="46.140625" style="309" customWidth="1"/>
    <col min="1028" max="1028" width="45.28515625" style="309" customWidth="1"/>
    <col min="1029" max="1282" width="8.7109375" style="309"/>
    <col min="1283" max="1283" width="46.140625" style="309" customWidth="1"/>
    <col min="1284" max="1284" width="45.28515625" style="309" customWidth="1"/>
    <col min="1285" max="1538" width="8.7109375" style="309"/>
    <col min="1539" max="1539" width="46.140625" style="309" customWidth="1"/>
    <col min="1540" max="1540" width="45.28515625" style="309" customWidth="1"/>
    <col min="1541" max="1794" width="8.7109375" style="309"/>
    <col min="1795" max="1795" width="46.140625" style="309" customWidth="1"/>
    <col min="1796" max="1796" width="45.28515625" style="309" customWidth="1"/>
    <col min="1797" max="2050" width="8.7109375" style="309"/>
    <col min="2051" max="2051" width="46.140625" style="309" customWidth="1"/>
    <col min="2052" max="2052" width="45.28515625" style="309" customWidth="1"/>
    <col min="2053" max="2306" width="8.7109375" style="309"/>
    <col min="2307" max="2307" width="46.140625" style="309" customWidth="1"/>
    <col min="2308" max="2308" width="45.28515625" style="309" customWidth="1"/>
    <col min="2309" max="2562" width="8.7109375" style="309"/>
    <col min="2563" max="2563" width="46.140625" style="309" customWidth="1"/>
    <col min="2564" max="2564" width="45.28515625" style="309" customWidth="1"/>
    <col min="2565" max="2818" width="8.7109375" style="309"/>
    <col min="2819" max="2819" width="46.140625" style="309" customWidth="1"/>
    <col min="2820" max="2820" width="45.28515625" style="309" customWidth="1"/>
    <col min="2821" max="3074" width="8.7109375" style="309"/>
    <col min="3075" max="3075" width="46.140625" style="309" customWidth="1"/>
    <col min="3076" max="3076" width="45.28515625" style="309" customWidth="1"/>
    <col min="3077" max="3330" width="8.7109375" style="309"/>
    <col min="3331" max="3331" width="46.140625" style="309" customWidth="1"/>
    <col min="3332" max="3332" width="45.28515625" style="309" customWidth="1"/>
    <col min="3333" max="3586" width="8.7109375" style="309"/>
    <col min="3587" max="3587" width="46.140625" style="309" customWidth="1"/>
    <col min="3588" max="3588" width="45.28515625" style="309" customWidth="1"/>
    <col min="3589" max="3842" width="8.7109375" style="309"/>
    <col min="3843" max="3843" width="46.140625" style="309" customWidth="1"/>
    <col min="3844" max="3844" width="45.28515625" style="309" customWidth="1"/>
    <col min="3845" max="4098" width="8.7109375" style="309"/>
    <col min="4099" max="4099" width="46.140625" style="309" customWidth="1"/>
    <col min="4100" max="4100" width="45.28515625" style="309" customWidth="1"/>
    <col min="4101" max="4354" width="8.7109375" style="309"/>
    <col min="4355" max="4355" width="46.140625" style="309" customWidth="1"/>
    <col min="4356" max="4356" width="45.28515625" style="309" customWidth="1"/>
    <col min="4357" max="4610" width="8.7109375" style="309"/>
    <col min="4611" max="4611" width="46.140625" style="309" customWidth="1"/>
    <col min="4612" max="4612" width="45.28515625" style="309" customWidth="1"/>
    <col min="4613" max="4866" width="8.7109375" style="309"/>
    <col min="4867" max="4867" width="46.140625" style="309" customWidth="1"/>
    <col min="4868" max="4868" width="45.28515625" style="309" customWidth="1"/>
    <col min="4869" max="5122" width="8.7109375" style="309"/>
    <col min="5123" max="5123" width="46.140625" style="309" customWidth="1"/>
    <col min="5124" max="5124" width="45.28515625" style="309" customWidth="1"/>
    <col min="5125" max="5378" width="8.7109375" style="309"/>
    <col min="5379" max="5379" width="46.140625" style="309" customWidth="1"/>
    <col min="5380" max="5380" width="45.28515625" style="309" customWidth="1"/>
    <col min="5381" max="5634" width="8.7109375" style="309"/>
    <col min="5635" max="5635" width="46.140625" style="309" customWidth="1"/>
    <col min="5636" max="5636" width="45.28515625" style="309" customWidth="1"/>
    <col min="5637" max="5890" width="8.7109375" style="309"/>
    <col min="5891" max="5891" width="46.140625" style="309" customWidth="1"/>
    <col min="5892" max="5892" width="45.28515625" style="309" customWidth="1"/>
    <col min="5893" max="6146" width="8.7109375" style="309"/>
    <col min="6147" max="6147" width="46.140625" style="309" customWidth="1"/>
    <col min="6148" max="6148" width="45.28515625" style="309" customWidth="1"/>
    <col min="6149" max="6402" width="8.7109375" style="309"/>
    <col min="6403" max="6403" width="46.140625" style="309" customWidth="1"/>
    <col min="6404" max="6404" width="45.28515625" style="309" customWidth="1"/>
    <col min="6405" max="6658" width="8.7109375" style="309"/>
    <col min="6659" max="6659" width="46.140625" style="309" customWidth="1"/>
    <col min="6660" max="6660" width="45.28515625" style="309" customWidth="1"/>
    <col min="6661" max="6914" width="8.7109375" style="309"/>
    <col min="6915" max="6915" width="46.140625" style="309" customWidth="1"/>
    <col min="6916" max="6916" width="45.28515625" style="309" customWidth="1"/>
    <col min="6917" max="7170" width="8.7109375" style="309"/>
    <col min="7171" max="7171" width="46.140625" style="309" customWidth="1"/>
    <col min="7172" max="7172" width="45.28515625" style="309" customWidth="1"/>
    <col min="7173" max="7426" width="8.7109375" style="309"/>
    <col min="7427" max="7427" width="46.140625" style="309" customWidth="1"/>
    <col min="7428" max="7428" width="45.28515625" style="309" customWidth="1"/>
    <col min="7429" max="7682" width="8.7109375" style="309"/>
    <col min="7683" max="7683" width="46.140625" style="309" customWidth="1"/>
    <col min="7684" max="7684" width="45.28515625" style="309" customWidth="1"/>
    <col min="7685" max="7938" width="8.7109375" style="309"/>
    <col min="7939" max="7939" width="46.140625" style="309" customWidth="1"/>
    <col min="7940" max="7940" width="45.28515625" style="309" customWidth="1"/>
    <col min="7941" max="8194" width="8.7109375" style="309"/>
    <col min="8195" max="8195" width="46.140625" style="309" customWidth="1"/>
    <col min="8196" max="8196" width="45.28515625" style="309" customWidth="1"/>
    <col min="8197" max="8450" width="8.7109375" style="309"/>
    <col min="8451" max="8451" width="46.140625" style="309" customWidth="1"/>
    <col min="8452" max="8452" width="45.28515625" style="309" customWidth="1"/>
    <col min="8453" max="8706" width="8.7109375" style="309"/>
    <col min="8707" max="8707" width="46.140625" style="309" customWidth="1"/>
    <col min="8708" max="8708" width="45.28515625" style="309" customWidth="1"/>
    <col min="8709" max="8962" width="8.7109375" style="309"/>
    <col min="8963" max="8963" width="46.140625" style="309" customWidth="1"/>
    <col min="8964" max="8964" width="45.28515625" style="309" customWidth="1"/>
    <col min="8965" max="9218" width="8.7109375" style="309"/>
    <col min="9219" max="9219" width="46.140625" style="309" customWidth="1"/>
    <col min="9220" max="9220" width="45.28515625" style="309" customWidth="1"/>
    <col min="9221" max="9474" width="8.7109375" style="309"/>
    <col min="9475" max="9475" width="46.140625" style="309" customWidth="1"/>
    <col min="9476" max="9476" width="45.28515625" style="309" customWidth="1"/>
    <col min="9477" max="9730" width="8.7109375" style="309"/>
    <col min="9731" max="9731" width="46.140625" style="309" customWidth="1"/>
    <col min="9732" max="9732" width="45.28515625" style="309" customWidth="1"/>
    <col min="9733" max="9986" width="8.7109375" style="309"/>
    <col min="9987" max="9987" width="46.140625" style="309" customWidth="1"/>
    <col min="9988" max="9988" width="45.28515625" style="309" customWidth="1"/>
    <col min="9989" max="10242" width="8.7109375" style="309"/>
    <col min="10243" max="10243" width="46.140625" style="309" customWidth="1"/>
    <col min="10244" max="10244" width="45.28515625" style="309" customWidth="1"/>
    <col min="10245" max="10498" width="8.7109375" style="309"/>
    <col min="10499" max="10499" width="46.140625" style="309" customWidth="1"/>
    <col min="10500" max="10500" width="45.28515625" style="309" customWidth="1"/>
    <col min="10501" max="10754" width="8.7109375" style="309"/>
    <col min="10755" max="10755" width="46.140625" style="309" customWidth="1"/>
    <col min="10756" max="10756" width="45.28515625" style="309" customWidth="1"/>
    <col min="10757" max="11010" width="8.7109375" style="309"/>
    <col min="11011" max="11011" width="46.140625" style="309" customWidth="1"/>
    <col min="11012" max="11012" width="45.28515625" style="309" customWidth="1"/>
    <col min="11013" max="11266" width="8.7109375" style="309"/>
    <col min="11267" max="11267" width="46.140625" style="309" customWidth="1"/>
    <col min="11268" max="11268" width="45.28515625" style="309" customWidth="1"/>
    <col min="11269" max="11522" width="8.7109375" style="309"/>
    <col min="11523" max="11523" width="46.140625" style="309" customWidth="1"/>
    <col min="11524" max="11524" width="45.28515625" style="309" customWidth="1"/>
    <col min="11525" max="11778" width="8.7109375" style="309"/>
    <col min="11779" max="11779" width="46.140625" style="309" customWidth="1"/>
    <col min="11780" max="11780" width="45.28515625" style="309" customWidth="1"/>
    <col min="11781" max="12034" width="8.7109375" style="309"/>
    <col min="12035" max="12035" width="46.140625" style="309" customWidth="1"/>
    <col min="12036" max="12036" width="45.28515625" style="309" customWidth="1"/>
    <col min="12037" max="12290" width="8.7109375" style="309"/>
    <col min="12291" max="12291" width="46.140625" style="309" customWidth="1"/>
    <col min="12292" max="12292" width="45.28515625" style="309" customWidth="1"/>
    <col min="12293" max="12546" width="8.7109375" style="309"/>
    <col min="12547" max="12547" width="46.140625" style="309" customWidth="1"/>
    <col min="12548" max="12548" width="45.28515625" style="309" customWidth="1"/>
    <col min="12549" max="12802" width="8.7109375" style="309"/>
    <col min="12803" max="12803" width="46.140625" style="309" customWidth="1"/>
    <col min="12804" max="12804" width="45.28515625" style="309" customWidth="1"/>
    <col min="12805" max="13058" width="8.7109375" style="309"/>
    <col min="13059" max="13059" width="46.140625" style="309" customWidth="1"/>
    <col min="13060" max="13060" width="45.28515625" style="309" customWidth="1"/>
    <col min="13061" max="13314" width="8.7109375" style="309"/>
    <col min="13315" max="13315" width="46.140625" style="309" customWidth="1"/>
    <col min="13316" max="13316" width="45.28515625" style="309" customWidth="1"/>
    <col min="13317" max="13570" width="8.7109375" style="309"/>
    <col min="13571" max="13571" width="46.140625" style="309" customWidth="1"/>
    <col min="13572" max="13572" width="45.28515625" style="309" customWidth="1"/>
    <col min="13573" max="13826" width="8.7109375" style="309"/>
    <col min="13827" max="13827" width="46.140625" style="309" customWidth="1"/>
    <col min="13828" max="13828" width="45.28515625" style="309" customWidth="1"/>
    <col min="13829" max="14082" width="8.7109375" style="309"/>
    <col min="14083" max="14083" width="46.140625" style="309" customWidth="1"/>
    <col min="14084" max="14084" width="45.28515625" style="309" customWidth="1"/>
    <col min="14085" max="14338" width="8.7109375" style="309"/>
    <col min="14339" max="14339" width="46.140625" style="309" customWidth="1"/>
    <col min="14340" max="14340" width="45.28515625" style="309" customWidth="1"/>
    <col min="14341" max="14594" width="8.7109375" style="309"/>
    <col min="14595" max="14595" width="46.140625" style="309" customWidth="1"/>
    <col min="14596" max="14596" width="45.28515625" style="309" customWidth="1"/>
    <col min="14597" max="14850" width="8.7109375" style="309"/>
    <col min="14851" max="14851" width="46.140625" style="309" customWidth="1"/>
    <col min="14852" max="14852" width="45.28515625" style="309" customWidth="1"/>
    <col min="14853" max="15106" width="8.7109375" style="309"/>
    <col min="15107" max="15107" width="46.140625" style="309" customWidth="1"/>
    <col min="15108" max="15108" width="45.28515625" style="309" customWidth="1"/>
    <col min="15109" max="15362" width="8.7109375" style="309"/>
    <col min="15363" max="15363" width="46.140625" style="309" customWidth="1"/>
    <col min="15364" max="15364" width="45.28515625" style="309" customWidth="1"/>
    <col min="15365" max="15618" width="8.7109375" style="309"/>
    <col min="15619" max="15619" width="46.140625" style="309" customWidth="1"/>
    <col min="15620" max="15620" width="45.28515625" style="309" customWidth="1"/>
    <col min="15621" max="15874" width="8.7109375" style="309"/>
    <col min="15875" max="15875" width="46.140625" style="309" customWidth="1"/>
    <col min="15876" max="15876" width="45.28515625" style="309" customWidth="1"/>
    <col min="15877" max="16130" width="8.7109375" style="309"/>
    <col min="16131" max="16131" width="46.140625" style="309" customWidth="1"/>
    <col min="16132" max="16132" width="45.28515625" style="309" customWidth="1"/>
    <col min="16133" max="16384" width="8.7109375" style="309"/>
  </cols>
  <sheetData>
    <row r="1" spans="1:7" ht="31.5">
      <c r="A1" s="659" t="str">
        <f>ПодрядчикНаименование</f>
        <v>ООО «Инженерное Бюро»</v>
      </c>
      <c r="B1" s="659"/>
      <c r="C1" s="659"/>
      <c r="D1" s="659"/>
      <c r="E1" s="308" t="s">
        <v>751</v>
      </c>
    </row>
    <row r="2" spans="1:7" ht="63">
      <c r="A2" s="660" t="str">
        <f>ПодрядчикШапкаПисьма</f>
        <v xml:space="preserve">115191, г. Москва, ул. 2-я Рощинская, д.10, эт.2, пом.7, ком.2
Тел./факс (495) 651 -84-05
Эл. почта: info@engburo.ru          
</v>
      </c>
      <c r="B2" s="660"/>
      <c r="C2" s="660"/>
      <c r="D2" s="661"/>
      <c r="E2" s="308" t="s">
        <v>746</v>
      </c>
    </row>
    <row r="3" spans="1:7">
      <c r="A3" s="310"/>
      <c r="B3" s="310"/>
      <c r="C3" s="310"/>
      <c r="D3" s="311"/>
    </row>
    <row r="4" spans="1:7" ht="18.75">
      <c r="A4" s="662" t="s">
        <v>910</v>
      </c>
      <c r="B4" s="662"/>
      <c r="C4" s="662"/>
      <c r="D4" s="662"/>
      <c r="E4" s="308"/>
    </row>
    <row r="5" spans="1:7" ht="63">
      <c r="A5" s="663" t="str">
        <f>"      по обосноваиню превышения стоимости инвестиционного проектка по титулу: "&amp;Титул&amp;", договор №"&amp;Дог.ном.&amp;" от "&amp;TEXT(дог.дата,"ДД.ММ.ГГГГ")</f>
        <v xml:space="preserve">      по обосноваиню превышения стоимости инвестиционного проектка по титулу: Реконструкция ВЛИ-0,38 кВ ТП-946 с заменой провода ПС-110 кВ №683 "Ядрошино" (0,08 км), в т.ч. ПИР, МО, Истринский р-н, с.п.Костровское, СНТ «Полянка-1», 50:08:0060431:13, договор №ЭСМ-23-90 от 28.01.2022</v>
      </c>
      <c r="B5" s="663"/>
      <c r="C5" s="663"/>
      <c r="D5" s="663"/>
      <c r="E5" s="308" t="s">
        <v>746</v>
      </c>
    </row>
    <row r="6" spans="1:7" s="314" customFormat="1" ht="8.25">
      <c r="A6" s="312"/>
      <c r="B6" s="312"/>
      <c r="C6" s="312"/>
      <c r="D6" s="312"/>
      <c r="E6" s="313"/>
    </row>
    <row r="7" spans="1:7" ht="15.75">
      <c r="A7" s="658" t="s">
        <v>911</v>
      </c>
      <c r="B7" s="658"/>
      <c r="C7" s="658"/>
      <c r="D7" s="658"/>
      <c r="E7" s="308"/>
      <c r="F7" s="315" t="s">
        <v>912</v>
      </c>
      <c r="G7" s="315" t="s">
        <v>913</v>
      </c>
    </row>
    <row r="8" spans="1:7" ht="47.25">
      <c r="A8" s="658" t="str">
        <f>"     Согласно ТУ №"&amp;ТУ&amp;" от "&amp;ТУдата &amp;" в объеме технологичесого присоединения необходимо было запроектировать, выполнить комплекс СМР и ПНР в следующих объемах:"</f>
        <v xml:space="preserve">     Согласно ТУ №З8-20-302-14051(700743) от 2020 г. в объеме технологичесого присоединения необходимо было запроектировать, выполнить комплекс СМР и ПНР в следующих объемах:</v>
      </c>
      <c r="B8" s="658"/>
      <c r="C8" s="658"/>
      <c r="D8" s="658"/>
      <c r="E8" s="308" t="s">
        <v>757</v>
      </c>
      <c r="F8" s="316" t="s">
        <v>914</v>
      </c>
      <c r="G8" s="316" t="s">
        <v>915</v>
      </c>
    </row>
    <row r="9" spans="1:7" ht="31.5">
      <c r="A9" s="664" t="s">
        <v>916</v>
      </c>
      <c r="B9" s="664"/>
      <c r="C9" s="664"/>
      <c r="D9" s="658"/>
      <c r="E9" s="308" t="s">
        <v>751</v>
      </c>
    </row>
    <row r="10" spans="1:7" ht="31.5">
      <c r="A10" s="664" t="s">
        <v>917</v>
      </c>
      <c r="B10" s="664"/>
      <c r="C10" s="664"/>
      <c r="D10" s="658"/>
      <c r="E10" s="308" t="s">
        <v>751</v>
      </c>
    </row>
    <row r="11" spans="1:7" s="314" customFormat="1" ht="8.25">
      <c r="A11" s="317"/>
      <c r="B11" s="317"/>
      <c r="C11" s="317"/>
      <c r="D11" s="318"/>
      <c r="E11" s="313"/>
    </row>
    <row r="12" spans="1:7" ht="31.5">
      <c r="A12" s="658" t="str">
        <f>"    2. По данному титулы ориентировоная стоимость строительства составляет: "&amp;TEXT(ИнвестПрограмма,"# ##0,00")&amp;" руб. без НДС"</f>
        <v xml:space="preserve">    2. По данному титулы ориентировоная стоимость строительства составляет: 1 027 213,58 руб. без НДС</v>
      </c>
      <c r="B12" s="658"/>
      <c r="C12" s="658"/>
      <c r="D12" s="658"/>
      <c r="E12" s="308" t="s">
        <v>751</v>
      </c>
    </row>
    <row r="13" spans="1:7" s="314" customFormat="1" ht="8.25">
      <c r="A13" s="318"/>
      <c r="B13" s="318"/>
      <c r="C13" s="318"/>
      <c r="D13" s="318"/>
      <c r="E13" s="313"/>
    </row>
    <row r="14" spans="1:7" ht="31.5">
      <c r="A14" s="658" t="str">
        <f>"    3. Ориентировочный расчет стоимости работ по данному объекту составляет: "&amp;TEXT(SUM(B15:B21),"# ##0,00")&amp;" руб. без НДС в текущих ценах включая:"</f>
        <v xml:space="preserve">    3. Ориентировочный расчет стоимости работ по данному объекту составляет: 0,00 руб. без НДС в текущих ценах включая:</v>
      </c>
      <c r="B14" s="658"/>
      <c r="C14" s="658"/>
      <c r="D14" s="658"/>
      <c r="E14" s="308" t="s">
        <v>751</v>
      </c>
    </row>
    <row r="15" spans="1:7" ht="15.75">
      <c r="A15" s="319" t="s">
        <v>918</v>
      </c>
      <c r="B15" s="320">
        <v>0</v>
      </c>
      <c r="C15" s="319" t="s">
        <v>762</v>
      </c>
      <c r="D15" s="321"/>
      <c r="E15" s="308"/>
      <c r="F15" s="322" t="s">
        <v>919</v>
      </c>
    </row>
    <row r="16" spans="1:7" ht="15.75">
      <c r="A16" s="319" t="s">
        <v>920</v>
      </c>
      <c r="B16" s="320">
        <v>0</v>
      </c>
      <c r="C16" s="319" t="s">
        <v>762</v>
      </c>
      <c r="D16" s="321"/>
      <c r="E16" s="308"/>
    </row>
    <row r="17" spans="1:11" ht="15.75">
      <c r="A17" s="319" t="s">
        <v>921</v>
      </c>
      <c r="B17" s="320">
        <v>0</v>
      </c>
      <c r="C17" s="319" t="s">
        <v>762</v>
      </c>
      <c r="D17" s="321"/>
      <c r="E17" s="308"/>
    </row>
    <row r="18" spans="1:11" ht="15.75">
      <c r="A18" s="319" t="s">
        <v>922</v>
      </c>
      <c r="B18" s="320">
        <v>0</v>
      </c>
      <c r="C18" s="319" t="s">
        <v>762</v>
      </c>
      <c r="D18" s="321"/>
      <c r="E18" s="308"/>
    </row>
    <row r="19" spans="1:11" ht="15.75">
      <c r="A19" s="319" t="s">
        <v>923</v>
      </c>
      <c r="B19" s="320">
        <v>0</v>
      </c>
      <c r="C19" s="319" t="s">
        <v>762</v>
      </c>
      <c r="D19" s="321"/>
      <c r="E19" s="308"/>
    </row>
    <row r="20" spans="1:11" ht="15.75">
      <c r="A20" s="319" t="s">
        <v>924</v>
      </c>
      <c r="B20" s="320">
        <v>0</v>
      </c>
      <c r="C20" s="319" t="s">
        <v>762</v>
      </c>
      <c r="D20" s="321"/>
      <c r="E20" s="308"/>
    </row>
    <row r="21" spans="1:11" ht="15.75">
      <c r="A21" s="319" t="s">
        <v>925</v>
      </c>
      <c r="B21" s="320">
        <v>0</v>
      </c>
      <c r="C21" s="319" t="s">
        <v>762</v>
      </c>
      <c r="D21" s="321"/>
      <c r="E21" s="308"/>
    </row>
    <row r="22" spans="1:11" s="314" customFormat="1" ht="8.25">
      <c r="A22" s="317"/>
      <c r="B22" s="323"/>
      <c r="C22" s="317"/>
      <c r="D22" s="318"/>
      <c r="E22" s="313"/>
    </row>
    <row r="23" spans="1:11" ht="31.5">
      <c r="A23" s="658" t="str">
        <f>"     4. В существующие технические условия №"&amp;ТУ&amp;" от "&amp;ТУдата &amp;" дополнения не вносились"</f>
        <v xml:space="preserve">     4. В существующие технические условия №З8-20-302-14051(700743) от 2020 г. дополнения не вносились</v>
      </c>
      <c r="B23" s="658"/>
      <c r="C23" s="658"/>
      <c r="D23" s="658"/>
      <c r="E23" s="308" t="s">
        <v>751</v>
      </c>
    </row>
    <row r="24" spans="1:11" s="314" customFormat="1" ht="8.25">
      <c r="A24" s="318"/>
      <c r="B24" s="318"/>
      <c r="C24" s="318"/>
      <c r="D24" s="318"/>
      <c r="E24" s="313"/>
    </row>
    <row r="25" spans="1:11" ht="47.25">
      <c r="A25" s="658" t="str">
        <f>"    5. Расчетная стоимость работ по данному объекту на основании согласованного со всеми заинтересованными организациями проекта составляет: "&amp;TEXT(ССРИтогБезНДС,"# ##0,00")&amp;" руб. без НДС в текущих ценах "&amp;TEXT(ДатаПересчетаВТекущиеЦены,"[$-FC19]ММММ ГГГГ ")&amp;" г. включая:"</f>
        <v xml:space="preserve">    5. Расчетная стоимость работ по данному объекту на основании согласованного со всеми заинтересованными организациями проекта составляет: 255,36 руб. без НДС в текущих ценах марта 2024  г. включая:</v>
      </c>
      <c r="B25" s="658"/>
      <c r="C25" s="658"/>
      <c r="D25" s="658"/>
      <c r="E25" s="308" t="s">
        <v>757</v>
      </c>
      <c r="H25" s="309" t="s">
        <v>926</v>
      </c>
      <c r="I25" s="309" t="s">
        <v>927</v>
      </c>
      <c r="J25" s="309" t="s">
        <v>928</v>
      </c>
    </row>
    <row r="26" spans="1:11" ht="15.75">
      <c r="A26" s="319" t="s">
        <v>918</v>
      </c>
      <c r="B26" s="320">
        <f>ССРПИР</f>
        <v>0</v>
      </c>
      <c r="C26" s="319" t="s">
        <v>762</v>
      </c>
      <c r="D26" s="321"/>
      <c r="E26" s="308"/>
      <c r="F26" s="320"/>
      <c r="G26" s="309" t="s">
        <v>929</v>
      </c>
      <c r="H26" s="309">
        <v>1.81</v>
      </c>
      <c r="I26" s="309">
        <v>8.39</v>
      </c>
      <c r="J26" s="309">
        <f>I26*H26</f>
        <v>15.185900000000002</v>
      </c>
      <c r="K26" s="309">
        <f>J26*0.726</f>
        <v>11.024963400000001</v>
      </c>
    </row>
    <row r="27" spans="1:11" ht="15.75">
      <c r="A27" s="319" t="s">
        <v>920</v>
      </c>
      <c r="B27" s="320">
        <f>ССРСтройка+ССРМонтаж</f>
        <v>230.17326</v>
      </c>
      <c r="C27" s="319" t="s">
        <v>762</v>
      </c>
      <c r="D27" s="321"/>
      <c r="E27" s="308"/>
      <c r="F27" s="320"/>
      <c r="G27" s="309" t="s">
        <v>930</v>
      </c>
      <c r="H27" s="309">
        <v>2.35</v>
      </c>
      <c r="I27" s="309">
        <v>4.78</v>
      </c>
      <c r="J27" s="309">
        <f>I27*H27</f>
        <v>11.233000000000001</v>
      </c>
    </row>
    <row r="28" spans="1:11" ht="15.75">
      <c r="A28" s="319" t="s">
        <v>921</v>
      </c>
      <c r="B28" s="320">
        <f>ССРОборудование</f>
        <v>0</v>
      </c>
      <c r="C28" s="319" t="s">
        <v>762</v>
      </c>
      <c r="D28" s="321"/>
      <c r="E28" s="308"/>
      <c r="F28" s="320"/>
      <c r="J28" s="309">
        <f>SUM(J26:J27)</f>
        <v>26.418900000000001</v>
      </c>
    </row>
    <row r="29" spans="1:11" ht="15.75">
      <c r="A29" s="319" t="s">
        <v>922</v>
      </c>
      <c r="B29" s="320">
        <f>ССРПНР</f>
        <v>5.8488899999999999</v>
      </c>
      <c r="C29" s="319" t="s">
        <v>762</v>
      </c>
      <c r="D29" s="321"/>
      <c r="E29" s="308"/>
      <c r="F29" s="320"/>
    </row>
    <row r="30" spans="1:11" ht="15.75">
      <c r="A30" s="319" t="s">
        <v>923</v>
      </c>
      <c r="B30" s="320">
        <f>ССРСодержаниеСлужбыЗаказчика</f>
        <v>14.32654</v>
      </c>
      <c r="C30" s="319" t="s">
        <v>762</v>
      </c>
      <c r="D30" s="321"/>
      <c r="E30" s="308"/>
      <c r="F30" s="320"/>
    </row>
    <row r="31" spans="1:11" ht="15.75">
      <c r="A31" s="319" t="s">
        <v>924</v>
      </c>
      <c r="B31" s="320">
        <f>ССРНепредвиденные</f>
        <v>5.0069799999999995</v>
      </c>
      <c r="C31" s="319" t="s">
        <v>762</v>
      </c>
      <c r="D31" s="321"/>
      <c r="E31" s="308"/>
    </row>
    <row r="32" spans="1:11" s="314" customFormat="1" ht="8.25">
      <c r="A32" s="318"/>
      <c r="B32" s="318"/>
      <c r="C32" s="318"/>
      <c r="D32" s="318"/>
      <c r="E32" s="313"/>
    </row>
    <row r="33" spans="1:67" ht="15.75">
      <c r="A33" s="658" t="s">
        <v>931</v>
      </c>
      <c r="B33" s="658"/>
      <c r="C33" s="658"/>
      <c r="D33" s="658"/>
      <c r="E33" s="308" t="s">
        <v>932</v>
      </c>
      <c r="I33" s="309">
        <v>25608.009999999991</v>
      </c>
    </row>
    <row r="34" spans="1:67" s="324" customFormat="1" ht="47.25">
      <c r="A34" s="664" t="s">
        <v>933</v>
      </c>
      <c r="B34" s="664"/>
      <c r="C34" s="664"/>
      <c r="D34" s="658"/>
      <c r="E34" s="308" t="s">
        <v>757</v>
      </c>
    </row>
    <row r="35" spans="1:67" s="324" customFormat="1" ht="31.5">
      <c r="A35" s="664" t="s">
        <v>934</v>
      </c>
      <c r="B35" s="664"/>
      <c r="C35" s="664"/>
      <c r="D35" s="658"/>
      <c r="E35" s="308" t="s">
        <v>751</v>
      </c>
    </row>
    <row r="36" spans="1:67" s="314" customFormat="1" ht="8.25">
      <c r="A36" s="318"/>
      <c r="B36" s="318"/>
      <c r="C36" s="318"/>
      <c r="D36" s="318"/>
      <c r="E36" s="313"/>
    </row>
    <row r="37" spans="1:67" ht="15.75">
      <c r="A37" s="658" t="s">
        <v>935</v>
      </c>
      <c r="B37" s="658"/>
      <c r="C37" s="658"/>
      <c r="D37" s="658"/>
      <c r="E37" s="308" t="s">
        <v>932</v>
      </c>
      <c r="F37" s="315" t="s">
        <v>936</v>
      </c>
      <c r="G37" s="315" t="s">
        <v>937</v>
      </c>
    </row>
    <row r="38" spans="1:67" s="324" customFormat="1" ht="31.5">
      <c r="A38" s="664" t="s">
        <v>938</v>
      </c>
      <c r="B38" s="664"/>
      <c r="C38" s="664"/>
      <c r="D38" s="658"/>
      <c r="E38" s="308" t="s">
        <v>751</v>
      </c>
      <c r="F38" s="325"/>
      <c r="G38" s="325"/>
    </row>
    <row r="39" spans="1:67" s="324" customFormat="1" ht="47.25">
      <c r="A39" s="664" t="s">
        <v>939</v>
      </c>
      <c r="B39" s="664"/>
      <c r="C39" s="664"/>
      <c r="D39" s="658"/>
      <c r="E39" s="308" t="s">
        <v>757</v>
      </c>
      <c r="F39" s="325"/>
      <c r="G39" s="325"/>
    </row>
    <row r="40" spans="1:67" s="324" customFormat="1" ht="31.5" customHeight="1">
      <c r="A40" s="664" t="s">
        <v>940</v>
      </c>
      <c r="B40" s="664"/>
      <c r="C40" s="664"/>
      <c r="D40" s="658"/>
      <c r="E40" s="308" t="s">
        <v>751</v>
      </c>
      <c r="F40" s="326"/>
      <c r="G40" s="325"/>
    </row>
    <row r="41" spans="1:67" s="324" customFormat="1" ht="15.75">
      <c r="A41" s="321"/>
      <c r="B41" s="321"/>
      <c r="C41" s="321"/>
      <c r="D41" s="321"/>
      <c r="E41" s="308"/>
    </row>
    <row r="42" spans="1:67" s="324" customFormat="1" ht="15.75">
      <c r="A42" s="327"/>
      <c r="B42" s="327"/>
      <c r="C42" s="327"/>
      <c r="D42" s="327"/>
    </row>
    <row r="43" spans="1:67" s="331" customFormat="1" ht="31.5">
      <c r="A43" s="328" t="str">
        <f>ПодрядчикДолжность</f>
        <v>Генеральный директор ООО «Инженерное Бюро»</v>
      </c>
      <c r="B43" s="329" t="str">
        <f>"________________ " &amp; ПодрядчикФИО</f>
        <v>________________ Соколов Д.С.</v>
      </c>
      <c r="C43" s="328"/>
      <c r="D43" s="329"/>
      <c r="E43" s="330" t="s">
        <v>751</v>
      </c>
    </row>
    <row r="44" spans="1:67">
      <c r="A44" s="332"/>
      <c r="B44" s="332"/>
      <c r="C44" s="332"/>
      <c r="D44" s="332"/>
    </row>
    <row r="45" spans="1:67">
      <c r="A45" s="332"/>
      <c r="B45" s="332"/>
      <c r="C45" s="332"/>
      <c r="D45" s="332"/>
      <c r="BO45" s="332"/>
    </row>
    <row r="46" spans="1:67">
      <c r="A46" s="332"/>
      <c r="B46" s="332"/>
      <c r="C46" s="332"/>
      <c r="D46" s="332"/>
    </row>
    <row r="47" spans="1:67">
      <c r="A47" s="332"/>
      <c r="B47" s="332"/>
      <c r="C47" s="332"/>
      <c r="D47" s="332"/>
    </row>
    <row r="48" spans="1:67">
      <c r="A48" s="332"/>
      <c r="B48" s="332"/>
      <c r="C48" s="332"/>
      <c r="D48" s="332"/>
    </row>
    <row r="49" spans="1:4">
      <c r="A49" s="332"/>
      <c r="B49" s="332"/>
      <c r="C49" s="332"/>
      <c r="D49" s="332"/>
    </row>
    <row r="50" spans="1:4">
      <c r="A50" s="332"/>
      <c r="B50" s="332"/>
      <c r="C50" s="332"/>
      <c r="D50" s="332"/>
    </row>
    <row r="51" spans="1:4">
      <c r="A51" s="332"/>
      <c r="B51" s="332"/>
      <c r="C51" s="332"/>
      <c r="D51" s="332"/>
    </row>
    <row r="52" spans="1:4">
      <c r="A52" s="332"/>
      <c r="B52" s="332"/>
      <c r="C52" s="332"/>
      <c r="D52" s="332"/>
    </row>
    <row r="53" spans="1:4">
      <c r="A53" s="332"/>
      <c r="B53" s="332"/>
      <c r="C53" s="332"/>
      <c r="D53" s="332"/>
    </row>
  </sheetData>
  <mergeCells count="19">
    <mergeCell ref="A40:D40"/>
    <mergeCell ref="A33:D33"/>
    <mergeCell ref="A34:D34"/>
    <mergeCell ref="A35:D35"/>
    <mergeCell ref="A37:D37"/>
    <mergeCell ref="A38:D38"/>
    <mergeCell ref="A39:D39"/>
    <mergeCell ref="A25:D25"/>
    <mergeCell ref="A1:D1"/>
    <mergeCell ref="A2:D2"/>
    <mergeCell ref="A4:D4"/>
    <mergeCell ref="A5:D5"/>
    <mergeCell ref="A7:D7"/>
    <mergeCell ref="A8:D8"/>
    <mergeCell ref="A9:D9"/>
    <mergeCell ref="A10:D10"/>
    <mergeCell ref="A12:D12"/>
    <mergeCell ref="A14:D14"/>
    <mergeCell ref="A23:D23"/>
  </mergeCells>
  <pageMargins left="0.78740157480314965" right="0.39370078740157483" top="0.39370078740157483" bottom="0.39370078740157483" header="0.31496062992125984" footer="0.31496062992125984"/>
  <pageSetup paperSize="9" fitToHeight="0" orientation="portrait" copies="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E17"/>
  <sheetViews>
    <sheetView view="pageBreakPreview" zoomScale="115" zoomScaleNormal="100" zoomScaleSheetLayoutView="115" workbookViewId="0">
      <selection activeCell="M10" sqref="M10"/>
    </sheetView>
  </sheetViews>
  <sheetFormatPr defaultColWidth="9.140625" defaultRowHeight="12.75"/>
  <cols>
    <col min="1" max="1" width="25.85546875" style="334" customWidth="1"/>
    <col min="2" max="3" width="14.7109375" style="334" customWidth="1"/>
    <col min="4" max="4" width="39.42578125" style="334" customWidth="1"/>
    <col min="5" max="5" width="9.140625" style="334"/>
    <col min="6" max="6" width="11.85546875" style="334" customWidth="1"/>
    <col min="7" max="9" width="9.140625" style="334"/>
    <col min="10" max="10" width="13.5703125" style="334" customWidth="1"/>
    <col min="11" max="16384" width="9.140625" style="334"/>
  </cols>
  <sheetData>
    <row r="1" spans="1:5" ht="38.25">
      <c r="A1" s="333" t="s">
        <v>941</v>
      </c>
      <c r="B1" s="665" t="str">
        <f>"Подрядчик: "&amp;ПодрядчикНаименование</f>
        <v>Подрядчик: ООО «Инженерное Бюро»</v>
      </c>
      <c r="C1" s="665"/>
      <c r="D1" s="665"/>
    </row>
    <row r="2" spans="1:5" ht="18">
      <c r="A2" s="667"/>
      <c r="B2" s="668" t="s">
        <v>942</v>
      </c>
      <c r="C2" s="668"/>
      <c r="D2" s="668"/>
      <c r="E2" s="335" t="s">
        <v>932</v>
      </c>
    </row>
    <row r="3" spans="1:5" ht="18">
      <c r="A3" s="667"/>
      <c r="B3" s="669" t="str">
        <f>"Договор №"&amp;Дог.ном.&amp;" от "&amp;TEXT(дог.дата,"ДД.ММ.ГГГГ")</f>
        <v>Договор №ЭСМ-23-90 от 28.01.2022</v>
      </c>
      <c r="C3" s="669"/>
      <c r="D3" s="669"/>
      <c r="E3" s="335" t="s">
        <v>932</v>
      </c>
    </row>
    <row r="4" spans="1:5" ht="63.75">
      <c r="A4" s="667"/>
      <c r="B4" s="665" t="str">
        <f>"Объект: "&amp;Титул</f>
        <v>Объект: 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C4" s="665"/>
      <c r="D4" s="665"/>
      <c r="E4" s="336" t="s">
        <v>760</v>
      </c>
    </row>
    <row r="5" spans="1:5">
      <c r="B5" s="665" t="str">
        <f>"Отчетный период: "&amp;TEXT(ДатаАкта,"ММММ ГГГГ")&amp;" г"</f>
        <v>Отчетный период: Октябрь 2020 г</v>
      </c>
      <c r="C5" s="665"/>
      <c r="D5" s="665"/>
    </row>
    <row r="6" spans="1:5">
      <c r="B6" s="665" t="str">
        <f>"SAP: "&amp;SAP</f>
        <v>SAP: 0</v>
      </c>
      <c r="C6" s="665"/>
      <c r="D6" s="665"/>
    </row>
    <row r="7" spans="1:5">
      <c r="B7" s="666"/>
      <c r="C7" s="666"/>
      <c r="D7" s="666"/>
    </row>
    <row r="8" spans="1:5" ht="51">
      <c r="A8" s="337" t="s">
        <v>943</v>
      </c>
      <c r="B8" s="338" t="s">
        <v>944</v>
      </c>
      <c r="C8" s="338" t="s">
        <v>945</v>
      </c>
      <c r="D8" s="338" t="s">
        <v>946</v>
      </c>
    </row>
    <row r="9" spans="1:5" ht="57">
      <c r="A9" s="339" t="s">
        <v>947</v>
      </c>
      <c r="B9" s="340"/>
      <c r="C9" s="340"/>
      <c r="D9" s="341"/>
      <c r="E9" s="342" t="s">
        <v>746</v>
      </c>
    </row>
    <row r="10" spans="1:5" ht="57">
      <c r="A10" s="339" t="s">
        <v>948</v>
      </c>
      <c r="B10" s="340"/>
      <c r="C10" s="340"/>
      <c r="D10" s="340"/>
      <c r="E10" s="342" t="s">
        <v>746</v>
      </c>
    </row>
    <row r="11" spans="1:5" ht="57">
      <c r="A11" s="339" t="s">
        <v>949</v>
      </c>
      <c r="B11" s="340"/>
      <c r="C11" s="340"/>
      <c r="D11" s="343" t="str">
        <f>"∑д="&amp;TEXT(СтоимостьДоговораБезНДС,"# 000,00")</f>
        <v>∑д=840 009,13</v>
      </c>
      <c r="E11" s="342" t="s">
        <v>746</v>
      </c>
    </row>
    <row r="12" spans="1:5" ht="57">
      <c r="A12" s="339" t="s">
        <v>950</v>
      </c>
      <c r="B12" s="340"/>
      <c r="C12" s="340"/>
      <c r="D12" s="340"/>
      <c r="E12" s="342" t="s">
        <v>746</v>
      </c>
    </row>
    <row r="13" spans="1:5" ht="57">
      <c r="A13" s="339" t="s">
        <v>951</v>
      </c>
      <c r="B13" s="340"/>
      <c r="C13" s="340"/>
      <c r="D13" s="340"/>
      <c r="E13" s="342" t="s">
        <v>746</v>
      </c>
    </row>
    <row r="14" spans="1:5" ht="57">
      <c r="A14" s="339" t="s">
        <v>952</v>
      </c>
      <c r="B14" s="340"/>
      <c r="C14" s="340"/>
      <c r="D14" s="340"/>
      <c r="E14" s="342" t="s">
        <v>746</v>
      </c>
    </row>
    <row r="15" spans="1:5" ht="57">
      <c r="A15" s="339" t="s">
        <v>953</v>
      </c>
      <c r="B15" s="340"/>
      <c r="C15" s="340"/>
      <c r="D15" s="340"/>
      <c r="E15" s="342" t="s">
        <v>746</v>
      </c>
    </row>
    <row r="16" spans="1:5" ht="57">
      <c r="A16" s="339" t="s">
        <v>954</v>
      </c>
      <c r="B16" s="340"/>
      <c r="C16" s="340"/>
      <c r="D16" s="340"/>
      <c r="E16" s="342" t="s">
        <v>746</v>
      </c>
    </row>
    <row r="17" spans="1:5" ht="57">
      <c r="A17" s="339" t="s">
        <v>955</v>
      </c>
      <c r="B17" s="340"/>
      <c r="C17" s="340"/>
      <c r="D17" s="340"/>
      <c r="E17" s="342" t="s">
        <v>746</v>
      </c>
    </row>
  </sheetData>
  <mergeCells count="8">
    <mergeCell ref="B6:D6"/>
    <mergeCell ref="B7:D7"/>
    <mergeCell ref="B1:D1"/>
    <mergeCell ref="A2:A4"/>
    <mergeCell ref="B2:D2"/>
    <mergeCell ref="B3:D3"/>
    <mergeCell ref="B4:D4"/>
    <mergeCell ref="B5:D5"/>
  </mergeCells>
  <pageMargins left="0.59055118110236227" right="0.39370078740157483" top="0.59055118110236227" bottom="0.3937007874015748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tabColor rgb="FFFFFF00"/>
    <pageSetUpPr autoPageBreaks="0" fitToPage="1"/>
  </sheetPr>
  <dimension ref="A1:BN42"/>
  <sheetViews>
    <sheetView showGridLines="0" view="pageBreakPreview" topLeftCell="A18" zoomScaleNormal="100" zoomScaleSheetLayoutView="100" zoomScalePageLayoutView="110" workbookViewId="0"/>
  </sheetViews>
  <sheetFormatPr defaultColWidth="11.42578125" defaultRowHeight="12.75"/>
  <cols>
    <col min="1" max="1" width="4.28515625" style="309" customWidth="1"/>
    <col min="2" max="2" width="3.7109375" style="309" customWidth="1"/>
    <col min="3" max="3" width="2.28515625" style="309" hidden="1" customWidth="1"/>
    <col min="4" max="4" width="21.140625" style="309" customWidth="1"/>
    <col min="5" max="5" width="13.7109375" style="309" customWidth="1"/>
    <col min="6" max="6" width="14.7109375" style="309" customWidth="1"/>
    <col min="7" max="7" width="6.7109375" style="309" customWidth="1"/>
    <col min="8" max="8" width="16.42578125" style="309" customWidth="1"/>
    <col min="9" max="9" width="4.7109375" style="309" customWidth="1"/>
    <col min="10" max="10" width="6.7109375" style="309" customWidth="1"/>
    <col min="11" max="13" width="8.42578125" style="309" customWidth="1"/>
    <col min="14" max="14" width="19.85546875" style="309" customWidth="1"/>
    <col min="15" max="15" width="16.42578125" style="309" customWidth="1"/>
    <col min="16" max="17" width="14.28515625" style="347" customWidth="1"/>
    <col min="18" max="18" width="12.28515625" style="309" customWidth="1"/>
    <col min="19" max="19" width="11.7109375" style="309" customWidth="1"/>
    <col min="20" max="20" width="12.28515625" style="309" customWidth="1"/>
    <col min="21" max="256" width="11.42578125" style="309"/>
    <col min="257" max="257" width="4.28515625" style="309" customWidth="1"/>
    <col min="258" max="258" width="3.7109375" style="309" customWidth="1"/>
    <col min="259" max="259" width="0" style="309" hidden="1" customWidth="1"/>
    <col min="260" max="260" width="21.140625" style="309" customWidth="1"/>
    <col min="261" max="261" width="13.7109375" style="309" customWidth="1"/>
    <col min="262" max="262" width="14.7109375" style="309" customWidth="1"/>
    <col min="263" max="263" width="6.7109375" style="309" customWidth="1"/>
    <col min="264" max="264" width="16.42578125" style="309" customWidth="1"/>
    <col min="265" max="265" width="4.7109375" style="309" customWidth="1"/>
    <col min="266" max="266" width="6.7109375" style="309" customWidth="1"/>
    <col min="267" max="267" width="8.42578125" style="309" customWidth="1"/>
    <col min="268" max="268" width="12.140625" style="309" customWidth="1"/>
    <col min="269" max="269" width="11.7109375" style="309" bestFit="1" customWidth="1"/>
    <col min="270" max="270" width="10" style="309" customWidth="1"/>
    <col min="271" max="271" width="11.42578125" style="309" customWidth="1"/>
    <col min="272" max="273" width="14.28515625" style="309" customWidth="1"/>
    <col min="274" max="274" width="12.28515625" style="309" customWidth="1"/>
    <col min="275" max="275" width="11.7109375" style="309" customWidth="1"/>
    <col min="276" max="276" width="12.28515625" style="309" customWidth="1"/>
    <col min="277" max="512" width="11.42578125" style="309"/>
    <col min="513" max="513" width="4.28515625" style="309" customWidth="1"/>
    <col min="514" max="514" width="3.7109375" style="309" customWidth="1"/>
    <col min="515" max="515" width="0" style="309" hidden="1" customWidth="1"/>
    <col min="516" max="516" width="21.140625" style="309" customWidth="1"/>
    <col min="517" max="517" width="13.7109375" style="309" customWidth="1"/>
    <col min="518" max="518" width="14.7109375" style="309" customWidth="1"/>
    <col min="519" max="519" width="6.7109375" style="309" customWidth="1"/>
    <col min="520" max="520" width="16.42578125" style="309" customWidth="1"/>
    <col min="521" max="521" width="4.7109375" style="309" customWidth="1"/>
    <col min="522" max="522" width="6.7109375" style="309" customWidth="1"/>
    <col min="523" max="523" width="8.42578125" style="309" customWidth="1"/>
    <col min="524" max="524" width="12.140625" style="309" customWidth="1"/>
    <col min="525" max="525" width="11.7109375" style="309" bestFit="1" customWidth="1"/>
    <col min="526" max="526" width="10" style="309" customWidth="1"/>
    <col min="527" max="527" width="11.42578125" style="309" customWidth="1"/>
    <col min="528" max="529" width="14.28515625" style="309" customWidth="1"/>
    <col min="530" max="530" width="12.28515625" style="309" customWidth="1"/>
    <col min="531" max="531" width="11.7109375" style="309" customWidth="1"/>
    <col min="532" max="532" width="12.28515625" style="309" customWidth="1"/>
    <col min="533" max="768" width="11.42578125" style="309"/>
    <col min="769" max="769" width="4.28515625" style="309" customWidth="1"/>
    <col min="770" max="770" width="3.7109375" style="309" customWidth="1"/>
    <col min="771" max="771" width="0" style="309" hidden="1" customWidth="1"/>
    <col min="772" max="772" width="21.140625" style="309" customWidth="1"/>
    <col min="773" max="773" width="13.7109375" style="309" customWidth="1"/>
    <col min="774" max="774" width="14.7109375" style="309" customWidth="1"/>
    <col min="775" max="775" width="6.7109375" style="309" customWidth="1"/>
    <col min="776" max="776" width="16.42578125" style="309" customWidth="1"/>
    <col min="777" max="777" width="4.7109375" style="309" customWidth="1"/>
    <col min="778" max="778" width="6.7109375" style="309" customWidth="1"/>
    <col min="779" max="779" width="8.42578125" style="309" customWidth="1"/>
    <col min="780" max="780" width="12.140625" style="309" customWidth="1"/>
    <col min="781" max="781" width="11.7109375" style="309" bestFit="1" customWidth="1"/>
    <col min="782" max="782" width="10" style="309" customWidth="1"/>
    <col min="783" max="783" width="11.42578125" style="309" customWidth="1"/>
    <col min="784" max="785" width="14.28515625" style="309" customWidth="1"/>
    <col min="786" max="786" width="12.28515625" style="309" customWidth="1"/>
    <col min="787" max="787" width="11.7109375" style="309" customWidth="1"/>
    <col min="788" max="788" width="12.28515625" style="309" customWidth="1"/>
    <col min="789" max="1024" width="11.42578125" style="309"/>
    <col min="1025" max="1025" width="4.28515625" style="309" customWidth="1"/>
    <col min="1026" max="1026" width="3.7109375" style="309" customWidth="1"/>
    <col min="1027" max="1027" width="0" style="309" hidden="1" customWidth="1"/>
    <col min="1028" max="1028" width="21.140625" style="309" customWidth="1"/>
    <col min="1029" max="1029" width="13.7109375" style="309" customWidth="1"/>
    <col min="1030" max="1030" width="14.7109375" style="309" customWidth="1"/>
    <col min="1031" max="1031" width="6.7109375" style="309" customWidth="1"/>
    <col min="1032" max="1032" width="16.42578125" style="309" customWidth="1"/>
    <col min="1033" max="1033" width="4.7109375" style="309" customWidth="1"/>
    <col min="1034" max="1034" width="6.7109375" style="309" customWidth="1"/>
    <col min="1035" max="1035" width="8.42578125" style="309" customWidth="1"/>
    <col min="1036" max="1036" width="12.140625" style="309" customWidth="1"/>
    <col min="1037" max="1037" width="11.7109375" style="309" bestFit="1" customWidth="1"/>
    <col min="1038" max="1038" width="10" style="309" customWidth="1"/>
    <col min="1039" max="1039" width="11.42578125" style="309" customWidth="1"/>
    <col min="1040" max="1041" width="14.28515625" style="309" customWidth="1"/>
    <col min="1042" max="1042" width="12.28515625" style="309" customWidth="1"/>
    <col min="1043" max="1043" width="11.7109375" style="309" customWidth="1"/>
    <col min="1044" max="1044" width="12.28515625" style="309" customWidth="1"/>
    <col min="1045" max="1280" width="11.42578125" style="309"/>
    <col min="1281" max="1281" width="4.28515625" style="309" customWidth="1"/>
    <col min="1282" max="1282" width="3.7109375" style="309" customWidth="1"/>
    <col min="1283" max="1283" width="0" style="309" hidden="1" customWidth="1"/>
    <col min="1284" max="1284" width="21.140625" style="309" customWidth="1"/>
    <col min="1285" max="1285" width="13.7109375" style="309" customWidth="1"/>
    <col min="1286" max="1286" width="14.7109375" style="309" customWidth="1"/>
    <col min="1287" max="1287" width="6.7109375" style="309" customWidth="1"/>
    <col min="1288" max="1288" width="16.42578125" style="309" customWidth="1"/>
    <col min="1289" max="1289" width="4.7109375" style="309" customWidth="1"/>
    <col min="1290" max="1290" width="6.7109375" style="309" customWidth="1"/>
    <col min="1291" max="1291" width="8.42578125" style="309" customWidth="1"/>
    <col min="1292" max="1292" width="12.140625" style="309" customWidth="1"/>
    <col min="1293" max="1293" width="11.7109375" style="309" bestFit="1" customWidth="1"/>
    <col min="1294" max="1294" width="10" style="309" customWidth="1"/>
    <col min="1295" max="1295" width="11.42578125" style="309" customWidth="1"/>
    <col min="1296" max="1297" width="14.28515625" style="309" customWidth="1"/>
    <col min="1298" max="1298" width="12.28515625" style="309" customWidth="1"/>
    <col min="1299" max="1299" width="11.7109375" style="309" customWidth="1"/>
    <col min="1300" max="1300" width="12.28515625" style="309" customWidth="1"/>
    <col min="1301" max="1536" width="11.42578125" style="309"/>
    <col min="1537" max="1537" width="4.28515625" style="309" customWidth="1"/>
    <col min="1538" max="1538" width="3.7109375" style="309" customWidth="1"/>
    <col min="1539" max="1539" width="0" style="309" hidden="1" customWidth="1"/>
    <col min="1540" max="1540" width="21.140625" style="309" customWidth="1"/>
    <col min="1541" max="1541" width="13.7109375" style="309" customWidth="1"/>
    <col min="1542" max="1542" width="14.7109375" style="309" customWidth="1"/>
    <col min="1543" max="1543" width="6.7109375" style="309" customWidth="1"/>
    <col min="1544" max="1544" width="16.42578125" style="309" customWidth="1"/>
    <col min="1545" max="1545" width="4.7109375" style="309" customWidth="1"/>
    <col min="1546" max="1546" width="6.7109375" style="309" customWidth="1"/>
    <col min="1547" max="1547" width="8.42578125" style="309" customWidth="1"/>
    <col min="1548" max="1548" width="12.140625" style="309" customWidth="1"/>
    <col min="1549" max="1549" width="11.7109375" style="309" bestFit="1" customWidth="1"/>
    <col min="1550" max="1550" width="10" style="309" customWidth="1"/>
    <col min="1551" max="1551" width="11.42578125" style="309" customWidth="1"/>
    <col min="1552" max="1553" width="14.28515625" style="309" customWidth="1"/>
    <col min="1554" max="1554" width="12.28515625" style="309" customWidth="1"/>
    <col min="1555" max="1555" width="11.7109375" style="309" customWidth="1"/>
    <col min="1556" max="1556" width="12.28515625" style="309" customWidth="1"/>
    <col min="1557" max="1792" width="11.42578125" style="309"/>
    <col min="1793" max="1793" width="4.28515625" style="309" customWidth="1"/>
    <col min="1794" max="1794" width="3.7109375" style="309" customWidth="1"/>
    <col min="1795" max="1795" width="0" style="309" hidden="1" customWidth="1"/>
    <col min="1796" max="1796" width="21.140625" style="309" customWidth="1"/>
    <col min="1797" max="1797" width="13.7109375" style="309" customWidth="1"/>
    <col min="1798" max="1798" width="14.7109375" style="309" customWidth="1"/>
    <col min="1799" max="1799" width="6.7109375" style="309" customWidth="1"/>
    <col min="1800" max="1800" width="16.42578125" style="309" customWidth="1"/>
    <col min="1801" max="1801" width="4.7109375" style="309" customWidth="1"/>
    <col min="1802" max="1802" width="6.7109375" style="309" customWidth="1"/>
    <col min="1803" max="1803" width="8.42578125" style="309" customWidth="1"/>
    <col min="1804" max="1804" width="12.140625" style="309" customWidth="1"/>
    <col min="1805" max="1805" width="11.7109375" style="309" bestFit="1" customWidth="1"/>
    <col min="1806" max="1806" width="10" style="309" customWidth="1"/>
    <col min="1807" max="1807" width="11.42578125" style="309" customWidth="1"/>
    <col min="1808" max="1809" width="14.28515625" style="309" customWidth="1"/>
    <col min="1810" max="1810" width="12.28515625" style="309" customWidth="1"/>
    <col min="1811" max="1811" width="11.7109375" style="309" customWidth="1"/>
    <col min="1812" max="1812" width="12.28515625" style="309" customWidth="1"/>
    <col min="1813" max="2048" width="11.42578125" style="309"/>
    <col min="2049" max="2049" width="4.28515625" style="309" customWidth="1"/>
    <col min="2050" max="2050" width="3.7109375" style="309" customWidth="1"/>
    <col min="2051" max="2051" width="0" style="309" hidden="1" customWidth="1"/>
    <col min="2052" max="2052" width="21.140625" style="309" customWidth="1"/>
    <col min="2053" max="2053" width="13.7109375" style="309" customWidth="1"/>
    <col min="2054" max="2054" width="14.7109375" style="309" customWidth="1"/>
    <col min="2055" max="2055" width="6.7109375" style="309" customWidth="1"/>
    <col min="2056" max="2056" width="16.42578125" style="309" customWidth="1"/>
    <col min="2057" max="2057" width="4.7109375" style="309" customWidth="1"/>
    <col min="2058" max="2058" width="6.7109375" style="309" customWidth="1"/>
    <col min="2059" max="2059" width="8.42578125" style="309" customWidth="1"/>
    <col min="2060" max="2060" width="12.140625" style="309" customWidth="1"/>
    <col min="2061" max="2061" width="11.7109375" style="309" bestFit="1" customWidth="1"/>
    <col min="2062" max="2062" width="10" style="309" customWidth="1"/>
    <col min="2063" max="2063" width="11.42578125" style="309" customWidth="1"/>
    <col min="2064" max="2065" width="14.28515625" style="309" customWidth="1"/>
    <col min="2066" max="2066" width="12.28515625" style="309" customWidth="1"/>
    <col min="2067" max="2067" width="11.7109375" style="309" customWidth="1"/>
    <col min="2068" max="2068" width="12.28515625" style="309" customWidth="1"/>
    <col min="2069" max="2304" width="11.42578125" style="309"/>
    <col min="2305" max="2305" width="4.28515625" style="309" customWidth="1"/>
    <col min="2306" max="2306" width="3.7109375" style="309" customWidth="1"/>
    <col min="2307" max="2307" width="0" style="309" hidden="1" customWidth="1"/>
    <col min="2308" max="2308" width="21.140625" style="309" customWidth="1"/>
    <col min="2309" max="2309" width="13.7109375" style="309" customWidth="1"/>
    <col min="2310" max="2310" width="14.7109375" style="309" customWidth="1"/>
    <col min="2311" max="2311" width="6.7109375" style="309" customWidth="1"/>
    <col min="2312" max="2312" width="16.42578125" style="309" customWidth="1"/>
    <col min="2313" max="2313" width="4.7109375" style="309" customWidth="1"/>
    <col min="2314" max="2314" width="6.7109375" style="309" customWidth="1"/>
    <col min="2315" max="2315" width="8.42578125" style="309" customWidth="1"/>
    <col min="2316" max="2316" width="12.140625" style="309" customWidth="1"/>
    <col min="2317" max="2317" width="11.7109375" style="309" bestFit="1" customWidth="1"/>
    <col min="2318" max="2318" width="10" style="309" customWidth="1"/>
    <col min="2319" max="2319" width="11.42578125" style="309" customWidth="1"/>
    <col min="2320" max="2321" width="14.28515625" style="309" customWidth="1"/>
    <col min="2322" max="2322" width="12.28515625" style="309" customWidth="1"/>
    <col min="2323" max="2323" width="11.7109375" style="309" customWidth="1"/>
    <col min="2324" max="2324" width="12.28515625" style="309" customWidth="1"/>
    <col min="2325" max="2560" width="11.42578125" style="309"/>
    <col min="2561" max="2561" width="4.28515625" style="309" customWidth="1"/>
    <col min="2562" max="2562" width="3.7109375" style="309" customWidth="1"/>
    <col min="2563" max="2563" width="0" style="309" hidden="1" customWidth="1"/>
    <col min="2564" max="2564" width="21.140625" style="309" customWidth="1"/>
    <col min="2565" max="2565" width="13.7109375" style="309" customWidth="1"/>
    <col min="2566" max="2566" width="14.7109375" style="309" customWidth="1"/>
    <col min="2567" max="2567" width="6.7109375" style="309" customWidth="1"/>
    <col min="2568" max="2568" width="16.42578125" style="309" customWidth="1"/>
    <col min="2569" max="2569" width="4.7109375" style="309" customWidth="1"/>
    <col min="2570" max="2570" width="6.7109375" style="309" customWidth="1"/>
    <col min="2571" max="2571" width="8.42578125" style="309" customWidth="1"/>
    <col min="2572" max="2572" width="12.140625" style="309" customWidth="1"/>
    <col min="2573" max="2573" width="11.7109375" style="309" bestFit="1" customWidth="1"/>
    <col min="2574" max="2574" width="10" style="309" customWidth="1"/>
    <col min="2575" max="2575" width="11.42578125" style="309" customWidth="1"/>
    <col min="2576" max="2577" width="14.28515625" style="309" customWidth="1"/>
    <col min="2578" max="2578" width="12.28515625" style="309" customWidth="1"/>
    <col min="2579" max="2579" width="11.7109375" style="309" customWidth="1"/>
    <col min="2580" max="2580" width="12.28515625" style="309" customWidth="1"/>
    <col min="2581" max="2816" width="11.42578125" style="309"/>
    <col min="2817" max="2817" width="4.28515625" style="309" customWidth="1"/>
    <col min="2818" max="2818" width="3.7109375" style="309" customWidth="1"/>
    <col min="2819" max="2819" width="0" style="309" hidden="1" customWidth="1"/>
    <col min="2820" max="2820" width="21.140625" style="309" customWidth="1"/>
    <col min="2821" max="2821" width="13.7109375" style="309" customWidth="1"/>
    <col min="2822" max="2822" width="14.7109375" style="309" customWidth="1"/>
    <col min="2823" max="2823" width="6.7109375" style="309" customWidth="1"/>
    <col min="2824" max="2824" width="16.42578125" style="309" customWidth="1"/>
    <col min="2825" max="2825" width="4.7109375" style="309" customWidth="1"/>
    <col min="2826" max="2826" width="6.7109375" style="309" customWidth="1"/>
    <col min="2827" max="2827" width="8.42578125" style="309" customWidth="1"/>
    <col min="2828" max="2828" width="12.140625" style="309" customWidth="1"/>
    <col min="2829" max="2829" width="11.7109375" style="309" bestFit="1" customWidth="1"/>
    <col min="2830" max="2830" width="10" style="309" customWidth="1"/>
    <col min="2831" max="2831" width="11.42578125" style="309" customWidth="1"/>
    <col min="2832" max="2833" width="14.28515625" style="309" customWidth="1"/>
    <col min="2834" max="2834" width="12.28515625" style="309" customWidth="1"/>
    <col min="2835" max="2835" width="11.7109375" style="309" customWidth="1"/>
    <col min="2836" max="2836" width="12.28515625" style="309" customWidth="1"/>
    <col min="2837" max="3072" width="11.42578125" style="309"/>
    <col min="3073" max="3073" width="4.28515625" style="309" customWidth="1"/>
    <col min="3074" max="3074" width="3.7109375" style="309" customWidth="1"/>
    <col min="3075" max="3075" width="0" style="309" hidden="1" customWidth="1"/>
    <col min="3076" max="3076" width="21.140625" style="309" customWidth="1"/>
    <col min="3077" max="3077" width="13.7109375" style="309" customWidth="1"/>
    <col min="3078" max="3078" width="14.7109375" style="309" customWidth="1"/>
    <col min="3079" max="3079" width="6.7109375" style="309" customWidth="1"/>
    <col min="3080" max="3080" width="16.42578125" style="309" customWidth="1"/>
    <col min="3081" max="3081" width="4.7109375" style="309" customWidth="1"/>
    <col min="3082" max="3082" width="6.7109375" style="309" customWidth="1"/>
    <col min="3083" max="3083" width="8.42578125" style="309" customWidth="1"/>
    <col min="3084" max="3084" width="12.140625" style="309" customWidth="1"/>
    <col min="3085" max="3085" width="11.7109375" style="309" bestFit="1" customWidth="1"/>
    <col min="3086" max="3086" width="10" style="309" customWidth="1"/>
    <col min="3087" max="3087" width="11.42578125" style="309" customWidth="1"/>
    <col min="3088" max="3089" width="14.28515625" style="309" customWidth="1"/>
    <col min="3090" max="3090" width="12.28515625" style="309" customWidth="1"/>
    <col min="3091" max="3091" width="11.7109375" style="309" customWidth="1"/>
    <col min="3092" max="3092" width="12.28515625" style="309" customWidth="1"/>
    <col min="3093" max="3328" width="11.42578125" style="309"/>
    <col min="3329" max="3329" width="4.28515625" style="309" customWidth="1"/>
    <col min="3330" max="3330" width="3.7109375" style="309" customWidth="1"/>
    <col min="3331" max="3331" width="0" style="309" hidden="1" customWidth="1"/>
    <col min="3332" max="3332" width="21.140625" style="309" customWidth="1"/>
    <col min="3333" max="3333" width="13.7109375" style="309" customWidth="1"/>
    <col min="3334" max="3334" width="14.7109375" style="309" customWidth="1"/>
    <col min="3335" max="3335" width="6.7109375" style="309" customWidth="1"/>
    <col min="3336" max="3336" width="16.42578125" style="309" customWidth="1"/>
    <col min="3337" max="3337" width="4.7109375" style="309" customWidth="1"/>
    <col min="3338" max="3338" width="6.7109375" style="309" customWidth="1"/>
    <col min="3339" max="3339" width="8.42578125" style="309" customWidth="1"/>
    <col min="3340" max="3340" width="12.140625" style="309" customWidth="1"/>
    <col min="3341" max="3341" width="11.7109375" style="309" bestFit="1" customWidth="1"/>
    <col min="3342" max="3342" width="10" style="309" customWidth="1"/>
    <col min="3343" max="3343" width="11.42578125" style="309" customWidth="1"/>
    <col min="3344" max="3345" width="14.28515625" style="309" customWidth="1"/>
    <col min="3346" max="3346" width="12.28515625" style="309" customWidth="1"/>
    <col min="3347" max="3347" width="11.7109375" style="309" customWidth="1"/>
    <col min="3348" max="3348" width="12.28515625" style="309" customWidth="1"/>
    <col min="3349" max="3584" width="11.42578125" style="309"/>
    <col min="3585" max="3585" width="4.28515625" style="309" customWidth="1"/>
    <col min="3586" max="3586" width="3.7109375" style="309" customWidth="1"/>
    <col min="3587" max="3587" width="0" style="309" hidden="1" customWidth="1"/>
    <col min="3588" max="3588" width="21.140625" style="309" customWidth="1"/>
    <col min="3589" max="3589" width="13.7109375" style="309" customWidth="1"/>
    <col min="3590" max="3590" width="14.7109375" style="309" customWidth="1"/>
    <col min="3591" max="3591" width="6.7109375" style="309" customWidth="1"/>
    <col min="3592" max="3592" width="16.42578125" style="309" customWidth="1"/>
    <col min="3593" max="3593" width="4.7109375" style="309" customWidth="1"/>
    <col min="3594" max="3594" width="6.7109375" style="309" customWidth="1"/>
    <col min="3595" max="3595" width="8.42578125" style="309" customWidth="1"/>
    <col min="3596" max="3596" width="12.140625" style="309" customWidth="1"/>
    <col min="3597" max="3597" width="11.7109375" style="309" bestFit="1" customWidth="1"/>
    <col min="3598" max="3598" width="10" style="309" customWidth="1"/>
    <col min="3599" max="3599" width="11.42578125" style="309" customWidth="1"/>
    <col min="3600" max="3601" width="14.28515625" style="309" customWidth="1"/>
    <col min="3602" max="3602" width="12.28515625" style="309" customWidth="1"/>
    <col min="3603" max="3603" width="11.7109375" style="309" customWidth="1"/>
    <col min="3604" max="3604" width="12.28515625" style="309" customWidth="1"/>
    <col min="3605" max="3840" width="11.42578125" style="309"/>
    <col min="3841" max="3841" width="4.28515625" style="309" customWidth="1"/>
    <col min="3842" max="3842" width="3.7109375" style="309" customWidth="1"/>
    <col min="3843" max="3843" width="0" style="309" hidden="1" customWidth="1"/>
    <col min="3844" max="3844" width="21.140625" style="309" customWidth="1"/>
    <col min="3845" max="3845" width="13.7109375" style="309" customWidth="1"/>
    <col min="3846" max="3846" width="14.7109375" style="309" customWidth="1"/>
    <col min="3847" max="3847" width="6.7109375" style="309" customWidth="1"/>
    <col min="3848" max="3848" width="16.42578125" style="309" customWidth="1"/>
    <col min="3849" max="3849" width="4.7109375" style="309" customWidth="1"/>
    <col min="3850" max="3850" width="6.7109375" style="309" customWidth="1"/>
    <col min="3851" max="3851" width="8.42578125" style="309" customWidth="1"/>
    <col min="3852" max="3852" width="12.140625" style="309" customWidth="1"/>
    <col min="3853" max="3853" width="11.7109375" style="309" bestFit="1" customWidth="1"/>
    <col min="3854" max="3854" width="10" style="309" customWidth="1"/>
    <col min="3855" max="3855" width="11.42578125" style="309" customWidth="1"/>
    <col min="3856" max="3857" width="14.28515625" style="309" customWidth="1"/>
    <col min="3858" max="3858" width="12.28515625" style="309" customWidth="1"/>
    <col min="3859" max="3859" width="11.7109375" style="309" customWidth="1"/>
    <col min="3860" max="3860" width="12.28515625" style="309" customWidth="1"/>
    <col min="3861" max="4096" width="11.42578125" style="309"/>
    <col min="4097" max="4097" width="4.28515625" style="309" customWidth="1"/>
    <col min="4098" max="4098" width="3.7109375" style="309" customWidth="1"/>
    <col min="4099" max="4099" width="0" style="309" hidden="1" customWidth="1"/>
    <col min="4100" max="4100" width="21.140625" style="309" customWidth="1"/>
    <col min="4101" max="4101" width="13.7109375" style="309" customWidth="1"/>
    <col min="4102" max="4102" width="14.7109375" style="309" customWidth="1"/>
    <col min="4103" max="4103" width="6.7109375" style="309" customWidth="1"/>
    <col min="4104" max="4104" width="16.42578125" style="309" customWidth="1"/>
    <col min="4105" max="4105" width="4.7109375" style="309" customWidth="1"/>
    <col min="4106" max="4106" width="6.7109375" style="309" customWidth="1"/>
    <col min="4107" max="4107" width="8.42578125" style="309" customWidth="1"/>
    <col min="4108" max="4108" width="12.140625" style="309" customWidth="1"/>
    <col min="4109" max="4109" width="11.7109375" style="309" bestFit="1" customWidth="1"/>
    <col min="4110" max="4110" width="10" style="309" customWidth="1"/>
    <col min="4111" max="4111" width="11.42578125" style="309" customWidth="1"/>
    <col min="4112" max="4113" width="14.28515625" style="309" customWidth="1"/>
    <col min="4114" max="4114" width="12.28515625" style="309" customWidth="1"/>
    <col min="4115" max="4115" width="11.7109375" style="309" customWidth="1"/>
    <col min="4116" max="4116" width="12.28515625" style="309" customWidth="1"/>
    <col min="4117" max="4352" width="11.42578125" style="309"/>
    <col min="4353" max="4353" width="4.28515625" style="309" customWidth="1"/>
    <col min="4354" max="4354" width="3.7109375" style="309" customWidth="1"/>
    <col min="4355" max="4355" width="0" style="309" hidden="1" customWidth="1"/>
    <col min="4356" max="4356" width="21.140625" style="309" customWidth="1"/>
    <col min="4357" max="4357" width="13.7109375" style="309" customWidth="1"/>
    <col min="4358" max="4358" width="14.7109375" style="309" customWidth="1"/>
    <col min="4359" max="4359" width="6.7109375" style="309" customWidth="1"/>
    <col min="4360" max="4360" width="16.42578125" style="309" customWidth="1"/>
    <col min="4361" max="4361" width="4.7109375" style="309" customWidth="1"/>
    <col min="4362" max="4362" width="6.7109375" style="309" customWidth="1"/>
    <col min="4363" max="4363" width="8.42578125" style="309" customWidth="1"/>
    <col min="4364" max="4364" width="12.140625" style="309" customWidth="1"/>
    <col min="4365" max="4365" width="11.7109375" style="309" bestFit="1" customWidth="1"/>
    <col min="4366" max="4366" width="10" style="309" customWidth="1"/>
    <col min="4367" max="4367" width="11.42578125" style="309" customWidth="1"/>
    <col min="4368" max="4369" width="14.28515625" style="309" customWidth="1"/>
    <col min="4370" max="4370" width="12.28515625" style="309" customWidth="1"/>
    <col min="4371" max="4371" width="11.7109375" style="309" customWidth="1"/>
    <col min="4372" max="4372" width="12.28515625" style="309" customWidth="1"/>
    <col min="4373" max="4608" width="11.42578125" style="309"/>
    <col min="4609" max="4609" width="4.28515625" style="309" customWidth="1"/>
    <col min="4610" max="4610" width="3.7109375" style="309" customWidth="1"/>
    <col min="4611" max="4611" width="0" style="309" hidden="1" customWidth="1"/>
    <col min="4612" max="4612" width="21.140625" style="309" customWidth="1"/>
    <col min="4613" max="4613" width="13.7109375" style="309" customWidth="1"/>
    <col min="4614" max="4614" width="14.7109375" style="309" customWidth="1"/>
    <col min="4615" max="4615" width="6.7109375" style="309" customWidth="1"/>
    <col min="4616" max="4616" width="16.42578125" style="309" customWidth="1"/>
    <col min="4617" max="4617" width="4.7109375" style="309" customWidth="1"/>
    <col min="4618" max="4618" width="6.7109375" style="309" customWidth="1"/>
    <col min="4619" max="4619" width="8.42578125" style="309" customWidth="1"/>
    <col min="4620" max="4620" width="12.140625" style="309" customWidth="1"/>
    <col min="4621" max="4621" width="11.7109375" style="309" bestFit="1" customWidth="1"/>
    <col min="4622" max="4622" width="10" style="309" customWidth="1"/>
    <col min="4623" max="4623" width="11.42578125" style="309" customWidth="1"/>
    <col min="4624" max="4625" width="14.28515625" style="309" customWidth="1"/>
    <col min="4626" max="4626" width="12.28515625" style="309" customWidth="1"/>
    <col min="4627" max="4627" width="11.7109375" style="309" customWidth="1"/>
    <col min="4628" max="4628" width="12.28515625" style="309" customWidth="1"/>
    <col min="4629" max="4864" width="11.42578125" style="309"/>
    <col min="4865" max="4865" width="4.28515625" style="309" customWidth="1"/>
    <col min="4866" max="4866" width="3.7109375" style="309" customWidth="1"/>
    <col min="4867" max="4867" width="0" style="309" hidden="1" customWidth="1"/>
    <col min="4868" max="4868" width="21.140625" style="309" customWidth="1"/>
    <col min="4869" max="4869" width="13.7109375" style="309" customWidth="1"/>
    <col min="4870" max="4870" width="14.7109375" style="309" customWidth="1"/>
    <col min="4871" max="4871" width="6.7109375" style="309" customWidth="1"/>
    <col min="4872" max="4872" width="16.42578125" style="309" customWidth="1"/>
    <col min="4873" max="4873" width="4.7109375" style="309" customWidth="1"/>
    <col min="4874" max="4874" width="6.7109375" style="309" customWidth="1"/>
    <col min="4875" max="4875" width="8.42578125" style="309" customWidth="1"/>
    <col min="4876" max="4876" width="12.140625" style="309" customWidth="1"/>
    <col min="4877" max="4877" width="11.7109375" style="309" bestFit="1" customWidth="1"/>
    <col min="4878" max="4878" width="10" style="309" customWidth="1"/>
    <col min="4879" max="4879" width="11.42578125" style="309" customWidth="1"/>
    <col min="4880" max="4881" width="14.28515625" style="309" customWidth="1"/>
    <col min="4882" max="4882" width="12.28515625" style="309" customWidth="1"/>
    <col min="4883" max="4883" width="11.7109375" style="309" customWidth="1"/>
    <col min="4884" max="4884" width="12.28515625" style="309" customWidth="1"/>
    <col min="4885" max="5120" width="11.42578125" style="309"/>
    <col min="5121" max="5121" width="4.28515625" style="309" customWidth="1"/>
    <col min="5122" max="5122" width="3.7109375" style="309" customWidth="1"/>
    <col min="5123" max="5123" width="0" style="309" hidden="1" customWidth="1"/>
    <col min="5124" max="5124" width="21.140625" style="309" customWidth="1"/>
    <col min="5125" max="5125" width="13.7109375" style="309" customWidth="1"/>
    <col min="5126" max="5126" width="14.7109375" style="309" customWidth="1"/>
    <col min="5127" max="5127" width="6.7109375" style="309" customWidth="1"/>
    <col min="5128" max="5128" width="16.42578125" style="309" customWidth="1"/>
    <col min="5129" max="5129" width="4.7109375" style="309" customWidth="1"/>
    <col min="5130" max="5130" width="6.7109375" style="309" customWidth="1"/>
    <col min="5131" max="5131" width="8.42578125" style="309" customWidth="1"/>
    <col min="5132" max="5132" width="12.140625" style="309" customWidth="1"/>
    <col min="5133" max="5133" width="11.7109375" style="309" bestFit="1" customWidth="1"/>
    <col min="5134" max="5134" width="10" style="309" customWidth="1"/>
    <col min="5135" max="5135" width="11.42578125" style="309" customWidth="1"/>
    <col min="5136" max="5137" width="14.28515625" style="309" customWidth="1"/>
    <col min="5138" max="5138" width="12.28515625" style="309" customWidth="1"/>
    <col min="5139" max="5139" width="11.7109375" style="309" customWidth="1"/>
    <col min="5140" max="5140" width="12.28515625" style="309" customWidth="1"/>
    <col min="5141" max="5376" width="11.42578125" style="309"/>
    <col min="5377" max="5377" width="4.28515625" style="309" customWidth="1"/>
    <col min="5378" max="5378" width="3.7109375" style="309" customWidth="1"/>
    <col min="5379" max="5379" width="0" style="309" hidden="1" customWidth="1"/>
    <col min="5380" max="5380" width="21.140625" style="309" customWidth="1"/>
    <col min="5381" max="5381" width="13.7109375" style="309" customWidth="1"/>
    <col min="5382" max="5382" width="14.7109375" style="309" customWidth="1"/>
    <col min="5383" max="5383" width="6.7109375" style="309" customWidth="1"/>
    <col min="5384" max="5384" width="16.42578125" style="309" customWidth="1"/>
    <col min="5385" max="5385" width="4.7109375" style="309" customWidth="1"/>
    <col min="5386" max="5386" width="6.7109375" style="309" customWidth="1"/>
    <col min="5387" max="5387" width="8.42578125" style="309" customWidth="1"/>
    <col min="5388" max="5388" width="12.140625" style="309" customWidth="1"/>
    <col min="5389" max="5389" width="11.7109375" style="309" bestFit="1" customWidth="1"/>
    <col min="5390" max="5390" width="10" style="309" customWidth="1"/>
    <col min="5391" max="5391" width="11.42578125" style="309" customWidth="1"/>
    <col min="5392" max="5393" width="14.28515625" style="309" customWidth="1"/>
    <col min="5394" max="5394" width="12.28515625" style="309" customWidth="1"/>
    <col min="5395" max="5395" width="11.7109375" style="309" customWidth="1"/>
    <col min="5396" max="5396" width="12.28515625" style="309" customWidth="1"/>
    <col min="5397" max="5632" width="11.42578125" style="309"/>
    <col min="5633" max="5633" width="4.28515625" style="309" customWidth="1"/>
    <col min="5634" max="5634" width="3.7109375" style="309" customWidth="1"/>
    <col min="5635" max="5635" width="0" style="309" hidden="1" customWidth="1"/>
    <col min="5636" max="5636" width="21.140625" style="309" customWidth="1"/>
    <col min="5637" max="5637" width="13.7109375" style="309" customWidth="1"/>
    <col min="5638" max="5638" width="14.7109375" style="309" customWidth="1"/>
    <col min="5639" max="5639" width="6.7109375" style="309" customWidth="1"/>
    <col min="5640" max="5640" width="16.42578125" style="309" customWidth="1"/>
    <col min="5641" max="5641" width="4.7109375" style="309" customWidth="1"/>
    <col min="5642" max="5642" width="6.7109375" style="309" customWidth="1"/>
    <col min="5643" max="5643" width="8.42578125" style="309" customWidth="1"/>
    <col min="5644" max="5644" width="12.140625" style="309" customWidth="1"/>
    <col min="5645" max="5645" width="11.7109375" style="309" bestFit="1" customWidth="1"/>
    <col min="5646" max="5646" width="10" style="309" customWidth="1"/>
    <col min="5647" max="5647" width="11.42578125" style="309" customWidth="1"/>
    <col min="5648" max="5649" width="14.28515625" style="309" customWidth="1"/>
    <col min="5650" max="5650" width="12.28515625" style="309" customWidth="1"/>
    <col min="5651" max="5651" width="11.7109375" style="309" customWidth="1"/>
    <col min="5652" max="5652" width="12.28515625" style="309" customWidth="1"/>
    <col min="5653" max="5888" width="11.42578125" style="309"/>
    <col min="5889" max="5889" width="4.28515625" style="309" customWidth="1"/>
    <col min="5890" max="5890" width="3.7109375" style="309" customWidth="1"/>
    <col min="5891" max="5891" width="0" style="309" hidden="1" customWidth="1"/>
    <col min="5892" max="5892" width="21.140625" style="309" customWidth="1"/>
    <col min="5893" max="5893" width="13.7109375" style="309" customWidth="1"/>
    <col min="5894" max="5894" width="14.7109375" style="309" customWidth="1"/>
    <col min="5895" max="5895" width="6.7109375" style="309" customWidth="1"/>
    <col min="5896" max="5896" width="16.42578125" style="309" customWidth="1"/>
    <col min="5897" max="5897" width="4.7109375" style="309" customWidth="1"/>
    <col min="5898" max="5898" width="6.7109375" style="309" customWidth="1"/>
    <col min="5899" max="5899" width="8.42578125" style="309" customWidth="1"/>
    <col min="5900" max="5900" width="12.140625" style="309" customWidth="1"/>
    <col min="5901" max="5901" width="11.7109375" style="309" bestFit="1" customWidth="1"/>
    <col min="5902" max="5902" width="10" style="309" customWidth="1"/>
    <col min="5903" max="5903" width="11.42578125" style="309" customWidth="1"/>
    <col min="5904" max="5905" width="14.28515625" style="309" customWidth="1"/>
    <col min="5906" max="5906" width="12.28515625" style="309" customWidth="1"/>
    <col min="5907" max="5907" width="11.7109375" style="309" customWidth="1"/>
    <col min="5908" max="5908" width="12.28515625" style="309" customWidth="1"/>
    <col min="5909" max="6144" width="11.42578125" style="309"/>
    <col min="6145" max="6145" width="4.28515625" style="309" customWidth="1"/>
    <col min="6146" max="6146" width="3.7109375" style="309" customWidth="1"/>
    <col min="6147" max="6147" width="0" style="309" hidden="1" customWidth="1"/>
    <col min="6148" max="6148" width="21.140625" style="309" customWidth="1"/>
    <col min="6149" max="6149" width="13.7109375" style="309" customWidth="1"/>
    <col min="6150" max="6150" width="14.7109375" style="309" customWidth="1"/>
    <col min="6151" max="6151" width="6.7109375" style="309" customWidth="1"/>
    <col min="6152" max="6152" width="16.42578125" style="309" customWidth="1"/>
    <col min="6153" max="6153" width="4.7109375" style="309" customWidth="1"/>
    <col min="6154" max="6154" width="6.7109375" style="309" customWidth="1"/>
    <col min="6155" max="6155" width="8.42578125" style="309" customWidth="1"/>
    <col min="6156" max="6156" width="12.140625" style="309" customWidth="1"/>
    <col min="6157" max="6157" width="11.7109375" style="309" bestFit="1" customWidth="1"/>
    <col min="6158" max="6158" width="10" style="309" customWidth="1"/>
    <col min="6159" max="6159" width="11.42578125" style="309" customWidth="1"/>
    <col min="6160" max="6161" width="14.28515625" style="309" customWidth="1"/>
    <col min="6162" max="6162" width="12.28515625" style="309" customWidth="1"/>
    <col min="6163" max="6163" width="11.7109375" style="309" customWidth="1"/>
    <col min="6164" max="6164" width="12.28515625" style="309" customWidth="1"/>
    <col min="6165" max="6400" width="11.42578125" style="309"/>
    <col min="6401" max="6401" width="4.28515625" style="309" customWidth="1"/>
    <col min="6402" max="6402" width="3.7109375" style="309" customWidth="1"/>
    <col min="6403" max="6403" width="0" style="309" hidden="1" customWidth="1"/>
    <col min="6404" max="6404" width="21.140625" style="309" customWidth="1"/>
    <col min="6405" max="6405" width="13.7109375" style="309" customWidth="1"/>
    <col min="6406" max="6406" width="14.7109375" style="309" customWidth="1"/>
    <col min="6407" max="6407" width="6.7109375" style="309" customWidth="1"/>
    <col min="6408" max="6408" width="16.42578125" style="309" customWidth="1"/>
    <col min="6409" max="6409" width="4.7109375" style="309" customWidth="1"/>
    <col min="6410" max="6410" width="6.7109375" style="309" customWidth="1"/>
    <col min="6411" max="6411" width="8.42578125" style="309" customWidth="1"/>
    <col min="6412" max="6412" width="12.140625" style="309" customWidth="1"/>
    <col min="6413" max="6413" width="11.7109375" style="309" bestFit="1" customWidth="1"/>
    <col min="6414" max="6414" width="10" style="309" customWidth="1"/>
    <col min="6415" max="6415" width="11.42578125" style="309" customWidth="1"/>
    <col min="6416" max="6417" width="14.28515625" style="309" customWidth="1"/>
    <col min="6418" max="6418" width="12.28515625" style="309" customWidth="1"/>
    <col min="6419" max="6419" width="11.7109375" style="309" customWidth="1"/>
    <col min="6420" max="6420" width="12.28515625" style="309" customWidth="1"/>
    <col min="6421" max="6656" width="11.42578125" style="309"/>
    <col min="6657" max="6657" width="4.28515625" style="309" customWidth="1"/>
    <col min="6658" max="6658" width="3.7109375" style="309" customWidth="1"/>
    <col min="6659" max="6659" width="0" style="309" hidden="1" customWidth="1"/>
    <col min="6660" max="6660" width="21.140625" style="309" customWidth="1"/>
    <col min="6661" max="6661" width="13.7109375" style="309" customWidth="1"/>
    <col min="6662" max="6662" width="14.7109375" style="309" customWidth="1"/>
    <col min="6663" max="6663" width="6.7109375" style="309" customWidth="1"/>
    <col min="6664" max="6664" width="16.42578125" style="309" customWidth="1"/>
    <col min="6665" max="6665" width="4.7109375" style="309" customWidth="1"/>
    <col min="6666" max="6666" width="6.7109375" style="309" customWidth="1"/>
    <col min="6667" max="6667" width="8.42578125" style="309" customWidth="1"/>
    <col min="6668" max="6668" width="12.140625" style="309" customWidth="1"/>
    <col min="6669" max="6669" width="11.7109375" style="309" bestFit="1" customWidth="1"/>
    <col min="6670" max="6670" width="10" style="309" customWidth="1"/>
    <col min="6671" max="6671" width="11.42578125" style="309" customWidth="1"/>
    <col min="6672" max="6673" width="14.28515625" style="309" customWidth="1"/>
    <col min="6674" max="6674" width="12.28515625" style="309" customWidth="1"/>
    <col min="6675" max="6675" width="11.7109375" style="309" customWidth="1"/>
    <col min="6676" max="6676" width="12.28515625" style="309" customWidth="1"/>
    <col min="6677" max="6912" width="11.42578125" style="309"/>
    <col min="6913" max="6913" width="4.28515625" style="309" customWidth="1"/>
    <col min="6914" max="6914" width="3.7109375" style="309" customWidth="1"/>
    <col min="6915" max="6915" width="0" style="309" hidden="1" customWidth="1"/>
    <col min="6916" max="6916" width="21.140625" style="309" customWidth="1"/>
    <col min="6917" max="6917" width="13.7109375" style="309" customWidth="1"/>
    <col min="6918" max="6918" width="14.7109375" style="309" customWidth="1"/>
    <col min="6919" max="6919" width="6.7109375" style="309" customWidth="1"/>
    <col min="6920" max="6920" width="16.42578125" style="309" customWidth="1"/>
    <col min="6921" max="6921" width="4.7109375" style="309" customWidth="1"/>
    <col min="6922" max="6922" width="6.7109375" style="309" customWidth="1"/>
    <col min="6923" max="6923" width="8.42578125" style="309" customWidth="1"/>
    <col min="6924" max="6924" width="12.140625" style="309" customWidth="1"/>
    <col min="6925" max="6925" width="11.7109375" style="309" bestFit="1" customWidth="1"/>
    <col min="6926" max="6926" width="10" style="309" customWidth="1"/>
    <col min="6927" max="6927" width="11.42578125" style="309" customWidth="1"/>
    <col min="6928" max="6929" width="14.28515625" style="309" customWidth="1"/>
    <col min="6930" max="6930" width="12.28515625" style="309" customWidth="1"/>
    <col min="6931" max="6931" width="11.7109375" style="309" customWidth="1"/>
    <col min="6932" max="6932" width="12.28515625" style="309" customWidth="1"/>
    <col min="6933" max="7168" width="11.42578125" style="309"/>
    <col min="7169" max="7169" width="4.28515625" style="309" customWidth="1"/>
    <col min="7170" max="7170" width="3.7109375" style="309" customWidth="1"/>
    <col min="7171" max="7171" width="0" style="309" hidden="1" customWidth="1"/>
    <col min="7172" max="7172" width="21.140625" style="309" customWidth="1"/>
    <col min="7173" max="7173" width="13.7109375" style="309" customWidth="1"/>
    <col min="7174" max="7174" width="14.7109375" style="309" customWidth="1"/>
    <col min="7175" max="7175" width="6.7109375" style="309" customWidth="1"/>
    <col min="7176" max="7176" width="16.42578125" style="309" customWidth="1"/>
    <col min="7177" max="7177" width="4.7109375" style="309" customWidth="1"/>
    <col min="7178" max="7178" width="6.7109375" style="309" customWidth="1"/>
    <col min="7179" max="7179" width="8.42578125" style="309" customWidth="1"/>
    <col min="7180" max="7180" width="12.140625" style="309" customWidth="1"/>
    <col min="7181" max="7181" width="11.7109375" style="309" bestFit="1" customWidth="1"/>
    <col min="7182" max="7182" width="10" style="309" customWidth="1"/>
    <col min="7183" max="7183" width="11.42578125" style="309" customWidth="1"/>
    <col min="7184" max="7185" width="14.28515625" style="309" customWidth="1"/>
    <col min="7186" max="7186" width="12.28515625" style="309" customWidth="1"/>
    <col min="7187" max="7187" width="11.7109375" style="309" customWidth="1"/>
    <col min="7188" max="7188" width="12.28515625" style="309" customWidth="1"/>
    <col min="7189" max="7424" width="11.42578125" style="309"/>
    <col min="7425" max="7425" width="4.28515625" style="309" customWidth="1"/>
    <col min="7426" max="7426" width="3.7109375" style="309" customWidth="1"/>
    <col min="7427" max="7427" width="0" style="309" hidden="1" customWidth="1"/>
    <col min="7428" max="7428" width="21.140625" style="309" customWidth="1"/>
    <col min="7429" max="7429" width="13.7109375" style="309" customWidth="1"/>
    <col min="7430" max="7430" width="14.7109375" style="309" customWidth="1"/>
    <col min="7431" max="7431" width="6.7109375" style="309" customWidth="1"/>
    <col min="7432" max="7432" width="16.42578125" style="309" customWidth="1"/>
    <col min="7433" max="7433" width="4.7109375" style="309" customWidth="1"/>
    <col min="7434" max="7434" width="6.7109375" style="309" customWidth="1"/>
    <col min="7435" max="7435" width="8.42578125" style="309" customWidth="1"/>
    <col min="7436" max="7436" width="12.140625" style="309" customWidth="1"/>
    <col min="7437" max="7437" width="11.7109375" style="309" bestFit="1" customWidth="1"/>
    <col min="7438" max="7438" width="10" style="309" customWidth="1"/>
    <col min="7439" max="7439" width="11.42578125" style="309" customWidth="1"/>
    <col min="7440" max="7441" width="14.28515625" style="309" customWidth="1"/>
    <col min="7442" max="7442" width="12.28515625" style="309" customWidth="1"/>
    <col min="7443" max="7443" width="11.7109375" style="309" customWidth="1"/>
    <col min="7444" max="7444" width="12.28515625" style="309" customWidth="1"/>
    <col min="7445" max="7680" width="11.42578125" style="309"/>
    <col min="7681" max="7681" width="4.28515625" style="309" customWidth="1"/>
    <col min="7682" max="7682" width="3.7109375" style="309" customWidth="1"/>
    <col min="7683" max="7683" width="0" style="309" hidden="1" customWidth="1"/>
    <col min="7684" max="7684" width="21.140625" style="309" customWidth="1"/>
    <col min="7685" max="7685" width="13.7109375" style="309" customWidth="1"/>
    <col min="7686" max="7686" width="14.7109375" style="309" customWidth="1"/>
    <col min="7687" max="7687" width="6.7109375" style="309" customWidth="1"/>
    <col min="7688" max="7688" width="16.42578125" style="309" customWidth="1"/>
    <col min="7689" max="7689" width="4.7109375" style="309" customWidth="1"/>
    <col min="7690" max="7690" width="6.7109375" style="309" customWidth="1"/>
    <col min="7691" max="7691" width="8.42578125" style="309" customWidth="1"/>
    <col min="7692" max="7692" width="12.140625" style="309" customWidth="1"/>
    <col min="7693" max="7693" width="11.7109375" style="309" bestFit="1" customWidth="1"/>
    <col min="7694" max="7694" width="10" style="309" customWidth="1"/>
    <col min="7695" max="7695" width="11.42578125" style="309" customWidth="1"/>
    <col min="7696" max="7697" width="14.28515625" style="309" customWidth="1"/>
    <col min="7698" max="7698" width="12.28515625" style="309" customWidth="1"/>
    <col min="7699" max="7699" width="11.7109375" style="309" customWidth="1"/>
    <col min="7700" max="7700" width="12.28515625" style="309" customWidth="1"/>
    <col min="7701" max="7936" width="11.42578125" style="309"/>
    <col min="7937" max="7937" width="4.28515625" style="309" customWidth="1"/>
    <col min="7938" max="7938" width="3.7109375" style="309" customWidth="1"/>
    <col min="7939" max="7939" width="0" style="309" hidden="1" customWidth="1"/>
    <col min="7940" max="7940" width="21.140625" style="309" customWidth="1"/>
    <col min="7941" max="7941" width="13.7109375" style="309" customWidth="1"/>
    <col min="7942" max="7942" width="14.7109375" style="309" customWidth="1"/>
    <col min="7943" max="7943" width="6.7109375" style="309" customWidth="1"/>
    <col min="7944" max="7944" width="16.42578125" style="309" customWidth="1"/>
    <col min="7945" max="7945" width="4.7109375" style="309" customWidth="1"/>
    <col min="7946" max="7946" width="6.7109375" style="309" customWidth="1"/>
    <col min="7947" max="7947" width="8.42578125" style="309" customWidth="1"/>
    <col min="7948" max="7948" width="12.140625" style="309" customWidth="1"/>
    <col min="7949" max="7949" width="11.7109375" style="309" bestFit="1" customWidth="1"/>
    <col min="7950" max="7950" width="10" style="309" customWidth="1"/>
    <col min="7951" max="7951" width="11.42578125" style="309" customWidth="1"/>
    <col min="7952" max="7953" width="14.28515625" style="309" customWidth="1"/>
    <col min="7954" max="7954" width="12.28515625" style="309" customWidth="1"/>
    <col min="7955" max="7955" width="11.7109375" style="309" customWidth="1"/>
    <col min="7956" max="7956" width="12.28515625" style="309" customWidth="1"/>
    <col min="7957" max="8192" width="11.42578125" style="309"/>
    <col min="8193" max="8193" width="4.28515625" style="309" customWidth="1"/>
    <col min="8194" max="8194" width="3.7109375" style="309" customWidth="1"/>
    <col min="8195" max="8195" width="0" style="309" hidden="1" customWidth="1"/>
    <col min="8196" max="8196" width="21.140625" style="309" customWidth="1"/>
    <col min="8197" max="8197" width="13.7109375" style="309" customWidth="1"/>
    <col min="8198" max="8198" width="14.7109375" style="309" customWidth="1"/>
    <col min="8199" max="8199" width="6.7109375" style="309" customWidth="1"/>
    <col min="8200" max="8200" width="16.42578125" style="309" customWidth="1"/>
    <col min="8201" max="8201" width="4.7109375" style="309" customWidth="1"/>
    <col min="8202" max="8202" width="6.7109375" style="309" customWidth="1"/>
    <col min="8203" max="8203" width="8.42578125" style="309" customWidth="1"/>
    <col min="8204" max="8204" width="12.140625" style="309" customWidth="1"/>
    <col min="8205" max="8205" width="11.7109375" style="309" bestFit="1" customWidth="1"/>
    <col min="8206" max="8206" width="10" style="309" customWidth="1"/>
    <col min="8207" max="8207" width="11.42578125" style="309" customWidth="1"/>
    <col min="8208" max="8209" width="14.28515625" style="309" customWidth="1"/>
    <col min="8210" max="8210" width="12.28515625" style="309" customWidth="1"/>
    <col min="8211" max="8211" width="11.7109375" style="309" customWidth="1"/>
    <col min="8212" max="8212" width="12.28515625" style="309" customWidth="1"/>
    <col min="8213" max="8448" width="11.42578125" style="309"/>
    <col min="8449" max="8449" width="4.28515625" style="309" customWidth="1"/>
    <col min="8450" max="8450" width="3.7109375" style="309" customWidth="1"/>
    <col min="8451" max="8451" width="0" style="309" hidden="1" customWidth="1"/>
    <col min="8452" max="8452" width="21.140625" style="309" customWidth="1"/>
    <col min="8453" max="8453" width="13.7109375" style="309" customWidth="1"/>
    <col min="8454" max="8454" width="14.7109375" style="309" customWidth="1"/>
    <col min="8455" max="8455" width="6.7109375" style="309" customWidth="1"/>
    <col min="8456" max="8456" width="16.42578125" style="309" customWidth="1"/>
    <col min="8457" max="8457" width="4.7109375" style="309" customWidth="1"/>
    <col min="8458" max="8458" width="6.7109375" style="309" customWidth="1"/>
    <col min="8459" max="8459" width="8.42578125" style="309" customWidth="1"/>
    <col min="8460" max="8460" width="12.140625" style="309" customWidth="1"/>
    <col min="8461" max="8461" width="11.7109375" style="309" bestFit="1" customWidth="1"/>
    <col min="8462" max="8462" width="10" style="309" customWidth="1"/>
    <col min="8463" max="8463" width="11.42578125" style="309" customWidth="1"/>
    <col min="8464" max="8465" width="14.28515625" style="309" customWidth="1"/>
    <col min="8466" max="8466" width="12.28515625" style="309" customWidth="1"/>
    <col min="8467" max="8467" width="11.7109375" style="309" customWidth="1"/>
    <col min="8468" max="8468" width="12.28515625" style="309" customWidth="1"/>
    <col min="8469" max="8704" width="11.42578125" style="309"/>
    <col min="8705" max="8705" width="4.28515625" style="309" customWidth="1"/>
    <col min="8706" max="8706" width="3.7109375" style="309" customWidth="1"/>
    <col min="8707" max="8707" width="0" style="309" hidden="1" customWidth="1"/>
    <col min="8708" max="8708" width="21.140625" style="309" customWidth="1"/>
    <col min="8709" max="8709" width="13.7109375" style="309" customWidth="1"/>
    <col min="8710" max="8710" width="14.7109375" style="309" customWidth="1"/>
    <col min="8711" max="8711" width="6.7109375" style="309" customWidth="1"/>
    <col min="8712" max="8712" width="16.42578125" style="309" customWidth="1"/>
    <col min="8713" max="8713" width="4.7109375" style="309" customWidth="1"/>
    <col min="8714" max="8714" width="6.7109375" style="309" customWidth="1"/>
    <col min="8715" max="8715" width="8.42578125" style="309" customWidth="1"/>
    <col min="8716" max="8716" width="12.140625" style="309" customWidth="1"/>
    <col min="8717" max="8717" width="11.7109375" style="309" bestFit="1" customWidth="1"/>
    <col min="8718" max="8718" width="10" style="309" customWidth="1"/>
    <col min="8719" max="8719" width="11.42578125" style="309" customWidth="1"/>
    <col min="8720" max="8721" width="14.28515625" style="309" customWidth="1"/>
    <col min="8722" max="8722" width="12.28515625" style="309" customWidth="1"/>
    <col min="8723" max="8723" width="11.7109375" style="309" customWidth="1"/>
    <col min="8724" max="8724" width="12.28515625" style="309" customWidth="1"/>
    <col min="8725" max="8960" width="11.42578125" style="309"/>
    <col min="8961" max="8961" width="4.28515625" style="309" customWidth="1"/>
    <col min="8962" max="8962" width="3.7109375" style="309" customWidth="1"/>
    <col min="8963" max="8963" width="0" style="309" hidden="1" customWidth="1"/>
    <col min="8964" max="8964" width="21.140625" style="309" customWidth="1"/>
    <col min="8965" max="8965" width="13.7109375" style="309" customWidth="1"/>
    <col min="8966" max="8966" width="14.7109375" style="309" customWidth="1"/>
    <col min="8967" max="8967" width="6.7109375" style="309" customWidth="1"/>
    <col min="8968" max="8968" width="16.42578125" style="309" customWidth="1"/>
    <col min="8969" max="8969" width="4.7109375" style="309" customWidth="1"/>
    <col min="8970" max="8970" width="6.7109375" style="309" customWidth="1"/>
    <col min="8971" max="8971" width="8.42578125" style="309" customWidth="1"/>
    <col min="8972" max="8972" width="12.140625" style="309" customWidth="1"/>
    <col min="8973" max="8973" width="11.7109375" style="309" bestFit="1" customWidth="1"/>
    <col min="8974" max="8974" width="10" style="309" customWidth="1"/>
    <col min="8975" max="8975" width="11.42578125" style="309" customWidth="1"/>
    <col min="8976" max="8977" width="14.28515625" style="309" customWidth="1"/>
    <col min="8978" max="8978" width="12.28515625" style="309" customWidth="1"/>
    <col min="8979" max="8979" width="11.7109375" style="309" customWidth="1"/>
    <col min="8980" max="8980" width="12.28515625" style="309" customWidth="1"/>
    <col min="8981" max="9216" width="11.42578125" style="309"/>
    <col min="9217" max="9217" width="4.28515625" style="309" customWidth="1"/>
    <col min="9218" max="9218" width="3.7109375" style="309" customWidth="1"/>
    <col min="9219" max="9219" width="0" style="309" hidden="1" customWidth="1"/>
    <col min="9220" max="9220" width="21.140625" style="309" customWidth="1"/>
    <col min="9221" max="9221" width="13.7109375" style="309" customWidth="1"/>
    <col min="9222" max="9222" width="14.7109375" style="309" customWidth="1"/>
    <col min="9223" max="9223" width="6.7109375" style="309" customWidth="1"/>
    <col min="9224" max="9224" width="16.42578125" style="309" customWidth="1"/>
    <col min="9225" max="9225" width="4.7109375" style="309" customWidth="1"/>
    <col min="9226" max="9226" width="6.7109375" style="309" customWidth="1"/>
    <col min="9227" max="9227" width="8.42578125" style="309" customWidth="1"/>
    <col min="9228" max="9228" width="12.140625" style="309" customWidth="1"/>
    <col min="9229" max="9229" width="11.7109375" style="309" bestFit="1" customWidth="1"/>
    <col min="9230" max="9230" width="10" style="309" customWidth="1"/>
    <col min="9231" max="9231" width="11.42578125" style="309" customWidth="1"/>
    <col min="9232" max="9233" width="14.28515625" style="309" customWidth="1"/>
    <col min="9234" max="9234" width="12.28515625" style="309" customWidth="1"/>
    <col min="9235" max="9235" width="11.7109375" style="309" customWidth="1"/>
    <col min="9236" max="9236" width="12.28515625" style="309" customWidth="1"/>
    <col min="9237" max="9472" width="11.42578125" style="309"/>
    <col min="9473" max="9473" width="4.28515625" style="309" customWidth="1"/>
    <col min="9474" max="9474" width="3.7109375" style="309" customWidth="1"/>
    <col min="9475" max="9475" width="0" style="309" hidden="1" customWidth="1"/>
    <col min="9476" max="9476" width="21.140625" style="309" customWidth="1"/>
    <col min="9477" max="9477" width="13.7109375" style="309" customWidth="1"/>
    <col min="9478" max="9478" width="14.7109375" style="309" customWidth="1"/>
    <col min="9479" max="9479" width="6.7109375" style="309" customWidth="1"/>
    <col min="9480" max="9480" width="16.42578125" style="309" customWidth="1"/>
    <col min="9481" max="9481" width="4.7109375" style="309" customWidth="1"/>
    <col min="9482" max="9482" width="6.7109375" style="309" customWidth="1"/>
    <col min="9483" max="9483" width="8.42578125" style="309" customWidth="1"/>
    <col min="9484" max="9484" width="12.140625" style="309" customWidth="1"/>
    <col min="9485" max="9485" width="11.7109375" style="309" bestFit="1" customWidth="1"/>
    <col min="9486" max="9486" width="10" style="309" customWidth="1"/>
    <col min="9487" max="9487" width="11.42578125" style="309" customWidth="1"/>
    <col min="9488" max="9489" width="14.28515625" style="309" customWidth="1"/>
    <col min="9490" max="9490" width="12.28515625" style="309" customWidth="1"/>
    <col min="9491" max="9491" width="11.7109375" style="309" customWidth="1"/>
    <col min="9492" max="9492" width="12.28515625" style="309" customWidth="1"/>
    <col min="9493" max="9728" width="11.42578125" style="309"/>
    <col min="9729" max="9729" width="4.28515625" style="309" customWidth="1"/>
    <col min="9730" max="9730" width="3.7109375" style="309" customWidth="1"/>
    <col min="9731" max="9731" width="0" style="309" hidden="1" customWidth="1"/>
    <col min="9732" max="9732" width="21.140625" style="309" customWidth="1"/>
    <col min="9733" max="9733" width="13.7109375" style="309" customWidth="1"/>
    <col min="9734" max="9734" width="14.7109375" style="309" customWidth="1"/>
    <col min="9735" max="9735" width="6.7109375" style="309" customWidth="1"/>
    <col min="9736" max="9736" width="16.42578125" style="309" customWidth="1"/>
    <col min="9737" max="9737" width="4.7109375" style="309" customWidth="1"/>
    <col min="9738" max="9738" width="6.7109375" style="309" customWidth="1"/>
    <col min="9739" max="9739" width="8.42578125" style="309" customWidth="1"/>
    <col min="9740" max="9740" width="12.140625" style="309" customWidth="1"/>
    <col min="9741" max="9741" width="11.7109375" style="309" bestFit="1" customWidth="1"/>
    <col min="9742" max="9742" width="10" style="309" customWidth="1"/>
    <col min="9743" max="9743" width="11.42578125" style="309" customWidth="1"/>
    <col min="9744" max="9745" width="14.28515625" style="309" customWidth="1"/>
    <col min="9746" max="9746" width="12.28515625" style="309" customWidth="1"/>
    <col min="9747" max="9747" width="11.7109375" style="309" customWidth="1"/>
    <col min="9748" max="9748" width="12.28515625" style="309" customWidth="1"/>
    <col min="9749" max="9984" width="11.42578125" style="309"/>
    <col min="9985" max="9985" width="4.28515625" style="309" customWidth="1"/>
    <col min="9986" max="9986" width="3.7109375" style="309" customWidth="1"/>
    <col min="9987" max="9987" width="0" style="309" hidden="1" customWidth="1"/>
    <col min="9988" max="9988" width="21.140625" style="309" customWidth="1"/>
    <col min="9989" max="9989" width="13.7109375" style="309" customWidth="1"/>
    <col min="9990" max="9990" width="14.7109375" style="309" customWidth="1"/>
    <col min="9991" max="9991" width="6.7109375" style="309" customWidth="1"/>
    <col min="9992" max="9992" width="16.42578125" style="309" customWidth="1"/>
    <col min="9993" max="9993" width="4.7109375" style="309" customWidth="1"/>
    <col min="9994" max="9994" width="6.7109375" style="309" customWidth="1"/>
    <col min="9995" max="9995" width="8.42578125" style="309" customWidth="1"/>
    <col min="9996" max="9996" width="12.140625" style="309" customWidth="1"/>
    <col min="9997" max="9997" width="11.7109375" style="309" bestFit="1" customWidth="1"/>
    <col min="9998" max="9998" width="10" style="309" customWidth="1"/>
    <col min="9999" max="9999" width="11.42578125" style="309" customWidth="1"/>
    <col min="10000" max="10001" width="14.28515625" style="309" customWidth="1"/>
    <col min="10002" max="10002" width="12.28515625" style="309" customWidth="1"/>
    <col min="10003" max="10003" width="11.7109375" style="309" customWidth="1"/>
    <col min="10004" max="10004" width="12.28515625" style="309" customWidth="1"/>
    <col min="10005" max="10240" width="11.42578125" style="309"/>
    <col min="10241" max="10241" width="4.28515625" style="309" customWidth="1"/>
    <col min="10242" max="10242" width="3.7109375" style="309" customWidth="1"/>
    <col min="10243" max="10243" width="0" style="309" hidden="1" customWidth="1"/>
    <col min="10244" max="10244" width="21.140625" style="309" customWidth="1"/>
    <col min="10245" max="10245" width="13.7109375" style="309" customWidth="1"/>
    <col min="10246" max="10246" width="14.7109375" style="309" customWidth="1"/>
    <col min="10247" max="10247" width="6.7109375" style="309" customWidth="1"/>
    <col min="10248" max="10248" width="16.42578125" style="309" customWidth="1"/>
    <col min="10249" max="10249" width="4.7109375" style="309" customWidth="1"/>
    <col min="10250" max="10250" width="6.7109375" style="309" customWidth="1"/>
    <col min="10251" max="10251" width="8.42578125" style="309" customWidth="1"/>
    <col min="10252" max="10252" width="12.140625" style="309" customWidth="1"/>
    <col min="10253" max="10253" width="11.7109375" style="309" bestFit="1" customWidth="1"/>
    <col min="10254" max="10254" width="10" style="309" customWidth="1"/>
    <col min="10255" max="10255" width="11.42578125" style="309" customWidth="1"/>
    <col min="10256" max="10257" width="14.28515625" style="309" customWidth="1"/>
    <col min="10258" max="10258" width="12.28515625" style="309" customWidth="1"/>
    <col min="10259" max="10259" width="11.7109375" style="309" customWidth="1"/>
    <col min="10260" max="10260" width="12.28515625" style="309" customWidth="1"/>
    <col min="10261" max="10496" width="11.42578125" style="309"/>
    <col min="10497" max="10497" width="4.28515625" style="309" customWidth="1"/>
    <col min="10498" max="10498" width="3.7109375" style="309" customWidth="1"/>
    <col min="10499" max="10499" width="0" style="309" hidden="1" customWidth="1"/>
    <col min="10500" max="10500" width="21.140625" style="309" customWidth="1"/>
    <col min="10501" max="10501" width="13.7109375" style="309" customWidth="1"/>
    <col min="10502" max="10502" width="14.7109375" style="309" customWidth="1"/>
    <col min="10503" max="10503" width="6.7109375" style="309" customWidth="1"/>
    <col min="10504" max="10504" width="16.42578125" style="309" customWidth="1"/>
    <col min="10505" max="10505" width="4.7109375" style="309" customWidth="1"/>
    <col min="10506" max="10506" width="6.7109375" style="309" customWidth="1"/>
    <col min="10507" max="10507" width="8.42578125" style="309" customWidth="1"/>
    <col min="10508" max="10508" width="12.140625" style="309" customWidth="1"/>
    <col min="10509" max="10509" width="11.7109375" style="309" bestFit="1" customWidth="1"/>
    <col min="10510" max="10510" width="10" style="309" customWidth="1"/>
    <col min="10511" max="10511" width="11.42578125" style="309" customWidth="1"/>
    <col min="10512" max="10513" width="14.28515625" style="309" customWidth="1"/>
    <col min="10514" max="10514" width="12.28515625" style="309" customWidth="1"/>
    <col min="10515" max="10515" width="11.7109375" style="309" customWidth="1"/>
    <col min="10516" max="10516" width="12.28515625" style="309" customWidth="1"/>
    <col min="10517" max="10752" width="11.42578125" style="309"/>
    <col min="10753" max="10753" width="4.28515625" style="309" customWidth="1"/>
    <col min="10754" max="10754" width="3.7109375" style="309" customWidth="1"/>
    <col min="10755" max="10755" width="0" style="309" hidden="1" customWidth="1"/>
    <col min="10756" max="10756" width="21.140625" style="309" customWidth="1"/>
    <col min="10757" max="10757" width="13.7109375" style="309" customWidth="1"/>
    <col min="10758" max="10758" width="14.7109375" style="309" customWidth="1"/>
    <col min="10759" max="10759" width="6.7109375" style="309" customWidth="1"/>
    <col min="10760" max="10760" width="16.42578125" style="309" customWidth="1"/>
    <col min="10761" max="10761" width="4.7109375" style="309" customWidth="1"/>
    <col min="10762" max="10762" width="6.7109375" style="309" customWidth="1"/>
    <col min="10763" max="10763" width="8.42578125" style="309" customWidth="1"/>
    <col min="10764" max="10764" width="12.140625" style="309" customWidth="1"/>
    <col min="10765" max="10765" width="11.7109375" style="309" bestFit="1" customWidth="1"/>
    <col min="10766" max="10766" width="10" style="309" customWidth="1"/>
    <col min="10767" max="10767" width="11.42578125" style="309" customWidth="1"/>
    <col min="10768" max="10769" width="14.28515625" style="309" customWidth="1"/>
    <col min="10770" max="10770" width="12.28515625" style="309" customWidth="1"/>
    <col min="10771" max="10771" width="11.7109375" style="309" customWidth="1"/>
    <col min="10772" max="10772" width="12.28515625" style="309" customWidth="1"/>
    <col min="10773" max="11008" width="11.42578125" style="309"/>
    <col min="11009" max="11009" width="4.28515625" style="309" customWidth="1"/>
    <col min="11010" max="11010" width="3.7109375" style="309" customWidth="1"/>
    <col min="11011" max="11011" width="0" style="309" hidden="1" customWidth="1"/>
    <col min="11012" max="11012" width="21.140625" style="309" customWidth="1"/>
    <col min="11013" max="11013" width="13.7109375" style="309" customWidth="1"/>
    <col min="11014" max="11014" width="14.7109375" style="309" customWidth="1"/>
    <col min="11015" max="11015" width="6.7109375" style="309" customWidth="1"/>
    <col min="11016" max="11016" width="16.42578125" style="309" customWidth="1"/>
    <col min="11017" max="11017" width="4.7109375" style="309" customWidth="1"/>
    <col min="11018" max="11018" width="6.7109375" style="309" customWidth="1"/>
    <col min="11019" max="11019" width="8.42578125" style="309" customWidth="1"/>
    <col min="11020" max="11020" width="12.140625" style="309" customWidth="1"/>
    <col min="11021" max="11021" width="11.7109375" style="309" bestFit="1" customWidth="1"/>
    <col min="11022" max="11022" width="10" style="309" customWidth="1"/>
    <col min="11023" max="11023" width="11.42578125" style="309" customWidth="1"/>
    <col min="11024" max="11025" width="14.28515625" style="309" customWidth="1"/>
    <col min="11026" max="11026" width="12.28515625" style="309" customWidth="1"/>
    <col min="11027" max="11027" width="11.7109375" style="309" customWidth="1"/>
    <col min="11028" max="11028" width="12.28515625" style="309" customWidth="1"/>
    <col min="11029" max="11264" width="11.42578125" style="309"/>
    <col min="11265" max="11265" width="4.28515625" style="309" customWidth="1"/>
    <col min="11266" max="11266" width="3.7109375" style="309" customWidth="1"/>
    <col min="11267" max="11267" width="0" style="309" hidden="1" customWidth="1"/>
    <col min="11268" max="11268" width="21.140625" style="309" customWidth="1"/>
    <col min="11269" max="11269" width="13.7109375" style="309" customWidth="1"/>
    <col min="11270" max="11270" width="14.7109375" style="309" customWidth="1"/>
    <col min="11271" max="11271" width="6.7109375" style="309" customWidth="1"/>
    <col min="11272" max="11272" width="16.42578125" style="309" customWidth="1"/>
    <col min="11273" max="11273" width="4.7109375" style="309" customWidth="1"/>
    <col min="11274" max="11274" width="6.7109375" style="309" customWidth="1"/>
    <col min="11275" max="11275" width="8.42578125" style="309" customWidth="1"/>
    <col min="11276" max="11276" width="12.140625" style="309" customWidth="1"/>
    <col min="11277" max="11277" width="11.7109375" style="309" bestFit="1" customWidth="1"/>
    <col min="11278" max="11278" width="10" style="309" customWidth="1"/>
    <col min="11279" max="11279" width="11.42578125" style="309" customWidth="1"/>
    <col min="11280" max="11281" width="14.28515625" style="309" customWidth="1"/>
    <col min="11282" max="11282" width="12.28515625" style="309" customWidth="1"/>
    <col min="11283" max="11283" width="11.7109375" style="309" customWidth="1"/>
    <col min="11284" max="11284" width="12.28515625" style="309" customWidth="1"/>
    <col min="11285" max="11520" width="11.42578125" style="309"/>
    <col min="11521" max="11521" width="4.28515625" style="309" customWidth="1"/>
    <col min="11522" max="11522" width="3.7109375" style="309" customWidth="1"/>
    <col min="11523" max="11523" width="0" style="309" hidden="1" customWidth="1"/>
    <col min="11524" max="11524" width="21.140625" style="309" customWidth="1"/>
    <col min="11525" max="11525" width="13.7109375" style="309" customWidth="1"/>
    <col min="11526" max="11526" width="14.7109375" style="309" customWidth="1"/>
    <col min="11527" max="11527" width="6.7109375" style="309" customWidth="1"/>
    <col min="11528" max="11528" width="16.42578125" style="309" customWidth="1"/>
    <col min="11529" max="11529" width="4.7109375" style="309" customWidth="1"/>
    <col min="11530" max="11530" width="6.7109375" style="309" customWidth="1"/>
    <col min="11531" max="11531" width="8.42578125" style="309" customWidth="1"/>
    <col min="11532" max="11532" width="12.140625" style="309" customWidth="1"/>
    <col min="11533" max="11533" width="11.7109375" style="309" bestFit="1" customWidth="1"/>
    <col min="11534" max="11534" width="10" style="309" customWidth="1"/>
    <col min="11535" max="11535" width="11.42578125" style="309" customWidth="1"/>
    <col min="11536" max="11537" width="14.28515625" style="309" customWidth="1"/>
    <col min="11538" max="11538" width="12.28515625" style="309" customWidth="1"/>
    <col min="11539" max="11539" width="11.7109375" style="309" customWidth="1"/>
    <col min="11540" max="11540" width="12.28515625" style="309" customWidth="1"/>
    <col min="11541" max="11776" width="11.42578125" style="309"/>
    <col min="11777" max="11777" width="4.28515625" style="309" customWidth="1"/>
    <col min="11778" max="11778" width="3.7109375" style="309" customWidth="1"/>
    <col min="11779" max="11779" width="0" style="309" hidden="1" customWidth="1"/>
    <col min="11780" max="11780" width="21.140625" style="309" customWidth="1"/>
    <col min="11781" max="11781" width="13.7109375" style="309" customWidth="1"/>
    <col min="11782" max="11782" width="14.7109375" style="309" customWidth="1"/>
    <col min="11783" max="11783" width="6.7109375" style="309" customWidth="1"/>
    <col min="11784" max="11784" width="16.42578125" style="309" customWidth="1"/>
    <col min="11785" max="11785" width="4.7109375" style="309" customWidth="1"/>
    <col min="11786" max="11786" width="6.7109375" style="309" customWidth="1"/>
    <col min="11787" max="11787" width="8.42578125" style="309" customWidth="1"/>
    <col min="11788" max="11788" width="12.140625" style="309" customWidth="1"/>
    <col min="11789" max="11789" width="11.7109375" style="309" bestFit="1" customWidth="1"/>
    <col min="11790" max="11790" width="10" style="309" customWidth="1"/>
    <col min="11791" max="11791" width="11.42578125" style="309" customWidth="1"/>
    <col min="11792" max="11793" width="14.28515625" style="309" customWidth="1"/>
    <col min="11794" max="11794" width="12.28515625" style="309" customWidth="1"/>
    <col min="11795" max="11795" width="11.7109375" style="309" customWidth="1"/>
    <col min="11796" max="11796" width="12.28515625" style="309" customWidth="1"/>
    <col min="11797" max="12032" width="11.42578125" style="309"/>
    <col min="12033" max="12033" width="4.28515625" style="309" customWidth="1"/>
    <col min="12034" max="12034" width="3.7109375" style="309" customWidth="1"/>
    <col min="12035" max="12035" width="0" style="309" hidden="1" customWidth="1"/>
    <col min="12036" max="12036" width="21.140625" style="309" customWidth="1"/>
    <col min="12037" max="12037" width="13.7109375" style="309" customWidth="1"/>
    <col min="12038" max="12038" width="14.7109375" style="309" customWidth="1"/>
    <col min="12039" max="12039" width="6.7109375" style="309" customWidth="1"/>
    <col min="12040" max="12040" width="16.42578125" style="309" customWidth="1"/>
    <col min="12041" max="12041" width="4.7109375" style="309" customWidth="1"/>
    <col min="12042" max="12042" width="6.7109375" style="309" customWidth="1"/>
    <col min="12043" max="12043" width="8.42578125" style="309" customWidth="1"/>
    <col min="12044" max="12044" width="12.140625" style="309" customWidth="1"/>
    <col min="12045" max="12045" width="11.7109375" style="309" bestFit="1" customWidth="1"/>
    <col min="12046" max="12046" width="10" style="309" customWidth="1"/>
    <col min="12047" max="12047" width="11.42578125" style="309" customWidth="1"/>
    <col min="12048" max="12049" width="14.28515625" style="309" customWidth="1"/>
    <col min="12050" max="12050" width="12.28515625" style="309" customWidth="1"/>
    <col min="12051" max="12051" width="11.7109375" style="309" customWidth="1"/>
    <col min="12052" max="12052" width="12.28515625" style="309" customWidth="1"/>
    <col min="12053" max="12288" width="11.42578125" style="309"/>
    <col min="12289" max="12289" width="4.28515625" style="309" customWidth="1"/>
    <col min="12290" max="12290" width="3.7109375" style="309" customWidth="1"/>
    <col min="12291" max="12291" width="0" style="309" hidden="1" customWidth="1"/>
    <col min="12292" max="12292" width="21.140625" style="309" customWidth="1"/>
    <col min="12293" max="12293" width="13.7109375" style="309" customWidth="1"/>
    <col min="12294" max="12294" width="14.7109375" style="309" customWidth="1"/>
    <col min="12295" max="12295" width="6.7109375" style="309" customWidth="1"/>
    <col min="12296" max="12296" width="16.42578125" style="309" customWidth="1"/>
    <col min="12297" max="12297" width="4.7109375" style="309" customWidth="1"/>
    <col min="12298" max="12298" width="6.7109375" style="309" customWidth="1"/>
    <col min="12299" max="12299" width="8.42578125" style="309" customWidth="1"/>
    <col min="12300" max="12300" width="12.140625" style="309" customWidth="1"/>
    <col min="12301" max="12301" width="11.7109375" style="309" bestFit="1" customWidth="1"/>
    <col min="12302" max="12302" width="10" style="309" customWidth="1"/>
    <col min="12303" max="12303" width="11.42578125" style="309" customWidth="1"/>
    <col min="12304" max="12305" width="14.28515625" style="309" customWidth="1"/>
    <col min="12306" max="12306" width="12.28515625" style="309" customWidth="1"/>
    <col min="12307" max="12307" width="11.7109375" style="309" customWidth="1"/>
    <col min="12308" max="12308" width="12.28515625" style="309" customWidth="1"/>
    <col min="12309" max="12544" width="11.42578125" style="309"/>
    <col min="12545" max="12545" width="4.28515625" style="309" customWidth="1"/>
    <col min="12546" max="12546" width="3.7109375" style="309" customWidth="1"/>
    <col min="12547" max="12547" width="0" style="309" hidden="1" customWidth="1"/>
    <col min="12548" max="12548" width="21.140625" style="309" customWidth="1"/>
    <col min="12549" max="12549" width="13.7109375" style="309" customWidth="1"/>
    <col min="12550" max="12550" width="14.7109375" style="309" customWidth="1"/>
    <col min="12551" max="12551" width="6.7109375" style="309" customWidth="1"/>
    <col min="12552" max="12552" width="16.42578125" style="309" customWidth="1"/>
    <col min="12553" max="12553" width="4.7109375" style="309" customWidth="1"/>
    <col min="12554" max="12554" width="6.7109375" style="309" customWidth="1"/>
    <col min="12555" max="12555" width="8.42578125" style="309" customWidth="1"/>
    <col min="12556" max="12556" width="12.140625" style="309" customWidth="1"/>
    <col min="12557" max="12557" width="11.7109375" style="309" bestFit="1" customWidth="1"/>
    <col min="12558" max="12558" width="10" style="309" customWidth="1"/>
    <col min="12559" max="12559" width="11.42578125" style="309" customWidth="1"/>
    <col min="12560" max="12561" width="14.28515625" style="309" customWidth="1"/>
    <col min="12562" max="12562" width="12.28515625" style="309" customWidth="1"/>
    <col min="12563" max="12563" width="11.7109375" style="309" customWidth="1"/>
    <col min="12564" max="12564" width="12.28515625" style="309" customWidth="1"/>
    <col min="12565" max="12800" width="11.42578125" style="309"/>
    <col min="12801" max="12801" width="4.28515625" style="309" customWidth="1"/>
    <col min="12802" max="12802" width="3.7109375" style="309" customWidth="1"/>
    <col min="12803" max="12803" width="0" style="309" hidden="1" customWidth="1"/>
    <col min="12804" max="12804" width="21.140625" style="309" customWidth="1"/>
    <col min="12805" max="12805" width="13.7109375" style="309" customWidth="1"/>
    <col min="12806" max="12806" width="14.7109375" style="309" customWidth="1"/>
    <col min="12807" max="12807" width="6.7109375" style="309" customWidth="1"/>
    <col min="12808" max="12808" width="16.42578125" style="309" customWidth="1"/>
    <col min="12809" max="12809" width="4.7109375" style="309" customWidth="1"/>
    <col min="12810" max="12810" width="6.7109375" style="309" customWidth="1"/>
    <col min="12811" max="12811" width="8.42578125" style="309" customWidth="1"/>
    <col min="12812" max="12812" width="12.140625" style="309" customWidth="1"/>
    <col min="12813" max="12813" width="11.7109375" style="309" bestFit="1" customWidth="1"/>
    <col min="12814" max="12814" width="10" style="309" customWidth="1"/>
    <col min="12815" max="12815" width="11.42578125" style="309" customWidth="1"/>
    <col min="12816" max="12817" width="14.28515625" style="309" customWidth="1"/>
    <col min="12818" max="12818" width="12.28515625" style="309" customWidth="1"/>
    <col min="12819" max="12819" width="11.7109375" style="309" customWidth="1"/>
    <col min="12820" max="12820" width="12.28515625" style="309" customWidth="1"/>
    <col min="12821" max="13056" width="11.42578125" style="309"/>
    <col min="13057" max="13057" width="4.28515625" style="309" customWidth="1"/>
    <col min="13058" max="13058" width="3.7109375" style="309" customWidth="1"/>
    <col min="13059" max="13059" width="0" style="309" hidden="1" customWidth="1"/>
    <col min="13060" max="13060" width="21.140625" style="309" customWidth="1"/>
    <col min="13061" max="13061" width="13.7109375" style="309" customWidth="1"/>
    <col min="13062" max="13062" width="14.7109375" style="309" customWidth="1"/>
    <col min="13063" max="13063" width="6.7109375" style="309" customWidth="1"/>
    <col min="13064" max="13064" width="16.42578125" style="309" customWidth="1"/>
    <col min="13065" max="13065" width="4.7109375" style="309" customWidth="1"/>
    <col min="13066" max="13066" width="6.7109375" style="309" customWidth="1"/>
    <col min="13067" max="13067" width="8.42578125" style="309" customWidth="1"/>
    <col min="13068" max="13068" width="12.140625" style="309" customWidth="1"/>
    <col min="13069" max="13069" width="11.7109375" style="309" bestFit="1" customWidth="1"/>
    <col min="13070" max="13070" width="10" style="309" customWidth="1"/>
    <col min="13071" max="13071" width="11.42578125" style="309" customWidth="1"/>
    <col min="13072" max="13073" width="14.28515625" style="309" customWidth="1"/>
    <col min="13074" max="13074" width="12.28515625" style="309" customWidth="1"/>
    <col min="13075" max="13075" width="11.7109375" style="309" customWidth="1"/>
    <col min="13076" max="13076" width="12.28515625" style="309" customWidth="1"/>
    <col min="13077" max="13312" width="11.42578125" style="309"/>
    <col min="13313" max="13313" width="4.28515625" style="309" customWidth="1"/>
    <col min="13314" max="13314" width="3.7109375" style="309" customWidth="1"/>
    <col min="13315" max="13315" width="0" style="309" hidden="1" customWidth="1"/>
    <col min="13316" max="13316" width="21.140625" style="309" customWidth="1"/>
    <col min="13317" max="13317" width="13.7109375" style="309" customWidth="1"/>
    <col min="13318" max="13318" width="14.7109375" style="309" customWidth="1"/>
    <col min="13319" max="13319" width="6.7109375" style="309" customWidth="1"/>
    <col min="13320" max="13320" width="16.42578125" style="309" customWidth="1"/>
    <col min="13321" max="13321" width="4.7109375" style="309" customWidth="1"/>
    <col min="13322" max="13322" width="6.7109375" style="309" customWidth="1"/>
    <col min="13323" max="13323" width="8.42578125" style="309" customWidth="1"/>
    <col min="13324" max="13324" width="12.140625" style="309" customWidth="1"/>
    <col min="13325" max="13325" width="11.7109375" style="309" bestFit="1" customWidth="1"/>
    <col min="13326" max="13326" width="10" style="309" customWidth="1"/>
    <col min="13327" max="13327" width="11.42578125" style="309" customWidth="1"/>
    <col min="13328" max="13329" width="14.28515625" style="309" customWidth="1"/>
    <col min="13330" max="13330" width="12.28515625" style="309" customWidth="1"/>
    <col min="13331" max="13331" width="11.7109375" style="309" customWidth="1"/>
    <col min="13332" max="13332" width="12.28515625" style="309" customWidth="1"/>
    <col min="13333" max="13568" width="11.42578125" style="309"/>
    <col min="13569" max="13569" width="4.28515625" style="309" customWidth="1"/>
    <col min="13570" max="13570" width="3.7109375" style="309" customWidth="1"/>
    <col min="13571" max="13571" width="0" style="309" hidden="1" customWidth="1"/>
    <col min="13572" max="13572" width="21.140625" style="309" customWidth="1"/>
    <col min="13573" max="13573" width="13.7109375" style="309" customWidth="1"/>
    <col min="13574" max="13574" width="14.7109375" style="309" customWidth="1"/>
    <col min="13575" max="13575" width="6.7109375" style="309" customWidth="1"/>
    <col min="13576" max="13576" width="16.42578125" style="309" customWidth="1"/>
    <col min="13577" max="13577" width="4.7109375" style="309" customWidth="1"/>
    <col min="13578" max="13578" width="6.7109375" style="309" customWidth="1"/>
    <col min="13579" max="13579" width="8.42578125" style="309" customWidth="1"/>
    <col min="13580" max="13580" width="12.140625" style="309" customWidth="1"/>
    <col min="13581" max="13581" width="11.7109375" style="309" bestFit="1" customWidth="1"/>
    <col min="13582" max="13582" width="10" style="309" customWidth="1"/>
    <col min="13583" max="13583" width="11.42578125" style="309" customWidth="1"/>
    <col min="13584" max="13585" width="14.28515625" style="309" customWidth="1"/>
    <col min="13586" max="13586" width="12.28515625" style="309" customWidth="1"/>
    <col min="13587" max="13587" width="11.7109375" style="309" customWidth="1"/>
    <col min="13588" max="13588" width="12.28515625" style="309" customWidth="1"/>
    <col min="13589" max="13824" width="11.42578125" style="309"/>
    <col min="13825" max="13825" width="4.28515625" style="309" customWidth="1"/>
    <col min="13826" max="13826" width="3.7109375" style="309" customWidth="1"/>
    <col min="13827" max="13827" width="0" style="309" hidden="1" customWidth="1"/>
    <col min="13828" max="13828" width="21.140625" style="309" customWidth="1"/>
    <col min="13829" max="13829" width="13.7109375" style="309" customWidth="1"/>
    <col min="13830" max="13830" width="14.7109375" style="309" customWidth="1"/>
    <col min="13831" max="13831" width="6.7109375" style="309" customWidth="1"/>
    <col min="13832" max="13832" width="16.42578125" style="309" customWidth="1"/>
    <col min="13833" max="13833" width="4.7109375" style="309" customWidth="1"/>
    <col min="13834" max="13834" width="6.7109375" style="309" customWidth="1"/>
    <col min="13835" max="13835" width="8.42578125" style="309" customWidth="1"/>
    <col min="13836" max="13836" width="12.140625" style="309" customWidth="1"/>
    <col min="13837" max="13837" width="11.7109375" style="309" bestFit="1" customWidth="1"/>
    <col min="13838" max="13838" width="10" style="309" customWidth="1"/>
    <col min="13839" max="13839" width="11.42578125" style="309" customWidth="1"/>
    <col min="13840" max="13841" width="14.28515625" style="309" customWidth="1"/>
    <col min="13842" max="13842" width="12.28515625" style="309" customWidth="1"/>
    <col min="13843" max="13843" width="11.7109375" style="309" customWidth="1"/>
    <col min="13844" max="13844" width="12.28515625" style="309" customWidth="1"/>
    <col min="13845" max="14080" width="11.42578125" style="309"/>
    <col min="14081" max="14081" width="4.28515625" style="309" customWidth="1"/>
    <col min="14082" max="14082" width="3.7109375" style="309" customWidth="1"/>
    <col min="14083" max="14083" width="0" style="309" hidden="1" customWidth="1"/>
    <col min="14084" max="14084" width="21.140625" style="309" customWidth="1"/>
    <col min="14085" max="14085" width="13.7109375" style="309" customWidth="1"/>
    <col min="14086" max="14086" width="14.7109375" style="309" customWidth="1"/>
    <col min="14087" max="14087" width="6.7109375" style="309" customWidth="1"/>
    <col min="14088" max="14088" width="16.42578125" style="309" customWidth="1"/>
    <col min="14089" max="14089" width="4.7109375" style="309" customWidth="1"/>
    <col min="14090" max="14090" width="6.7109375" style="309" customWidth="1"/>
    <col min="14091" max="14091" width="8.42578125" style="309" customWidth="1"/>
    <col min="14092" max="14092" width="12.140625" style="309" customWidth="1"/>
    <col min="14093" max="14093" width="11.7109375" style="309" bestFit="1" customWidth="1"/>
    <col min="14094" max="14094" width="10" style="309" customWidth="1"/>
    <col min="14095" max="14095" width="11.42578125" style="309" customWidth="1"/>
    <col min="14096" max="14097" width="14.28515625" style="309" customWidth="1"/>
    <col min="14098" max="14098" width="12.28515625" style="309" customWidth="1"/>
    <col min="14099" max="14099" width="11.7109375" style="309" customWidth="1"/>
    <col min="14100" max="14100" width="12.28515625" style="309" customWidth="1"/>
    <col min="14101" max="14336" width="11.42578125" style="309"/>
    <col min="14337" max="14337" width="4.28515625" style="309" customWidth="1"/>
    <col min="14338" max="14338" width="3.7109375" style="309" customWidth="1"/>
    <col min="14339" max="14339" width="0" style="309" hidden="1" customWidth="1"/>
    <col min="14340" max="14340" width="21.140625" style="309" customWidth="1"/>
    <col min="14341" max="14341" width="13.7109375" style="309" customWidth="1"/>
    <col min="14342" max="14342" width="14.7109375" style="309" customWidth="1"/>
    <col min="14343" max="14343" width="6.7109375" style="309" customWidth="1"/>
    <col min="14344" max="14344" width="16.42578125" style="309" customWidth="1"/>
    <col min="14345" max="14345" width="4.7109375" style="309" customWidth="1"/>
    <col min="14346" max="14346" width="6.7109375" style="309" customWidth="1"/>
    <col min="14347" max="14347" width="8.42578125" style="309" customWidth="1"/>
    <col min="14348" max="14348" width="12.140625" style="309" customWidth="1"/>
    <col min="14349" max="14349" width="11.7109375" style="309" bestFit="1" customWidth="1"/>
    <col min="14350" max="14350" width="10" style="309" customWidth="1"/>
    <col min="14351" max="14351" width="11.42578125" style="309" customWidth="1"/>
    <col min="14352" max="14353" width="14.28515625" style="309" customWidth="1"/>
    <col min="14354" max="14354" width="12.28515625" style="309" customWidth="1"/>
    <col min="14355" max="14355" width="11.7109375" style="309" customWidth="1"/>
    <col min="14356" max="14356" width="12.28515625" style="309" customWidth="1"/>
    <col min="14357" max="14592" width="11.42578125" style="309"/>
    <col min="14593" max="14593" width="4.28515625" style="309" customWidth="1"/>
    <col min="14594" max="14594" width="3.7109375" style="309" customWidth="1"/>
    <col min="14595" max="14595" width="0" style="309" hidden="1" customWidth="1"/>
    <col min="14596" max="14596" width="21.140625" style="309" customWidth="1"/>
    <col min="14597" max="14597" width="13.7109375" style="309" customWidth="1"/>
    <col min="14598" max="14598" width="14.7109375" style="309" customWidth="1"/>
    <col min="14599" max="14599" width="6.7109375" style="309" customWidth="1"/>
    <col min="14600" max="14600" width="16.42578125" style="309" customWidth="1"/>
    <col min="14601" max="14601" width="4.7109375" style="309" customWidth="1"/>
    <col min="14602" max="14602" width="6.7109375" style="309" customWidth="1"/>
    <col min="14603" max="14603" width="8.42578125" style="309" customWidth="1"/>
    <col min="14604" max="14604" width="12.140625" style="309" customWidth="1"/>
    <col min="14605" max="14605" width="11.7109375" style="309" bestFit="1" customWidth="1"/>
    <col min="14606" max="14606" width="10" style="309" customWidth="1"/>
    <col min="14607" max="14607" width="11.42578125" style="309" customWidth="1"/>
    <col min="14608" max="14609" width="14.28515625" style="309" customWidth="1"/>
    <col min="14610" max="14610" width="12.28515625" style="309" customWidth="1"/>
    <col min="14611" max="14611" width="11.7109375" style="309" customWidth="1"/>
    <col min="14612" max="14612" width="12.28515625" style="309" customWidth="1"/>
    <col min="14613" max="14848" width="11.42578125" style="309"/>
    <col min="14849" max="14849" width="4.28515625" style="309" customWidth="1"/>
    <col min="14850" max="14850" width="3.7109375" style="309" customWidth="1"/>
    <col min="14851" max="14851" width="0" style="309" hidden="1" customWidth="1"/>
    <col min="14852" max="14852" width="21.140625" style="309" customWidth="1"/>
    <col min="14853" max="14853" width="13.7109375" style="309" customWidth="1"/>
    <col min="14854" max="14854" width="14.7109375" style="309" customWidth="1"/>
    <col min="14855" max="14855" width="6.7109375" style="309" customWidth="1"/>
    <col min="14856" max="14856" width="16.42578125" style="309" customWidth="1"/>
    <col min="14857" max="14857" width="4.7109375" style="309" customWidth="1"/>
    <col min="14858" max="14858" width="6.7109375" style="309" customWidth="1"/>
    <col min="14859" max="14859" width="8.42578125" style="309" customWidth="1"/>
    <col min="14860" max="14860" width="12.140625" style="309" customWidth="1"/>
    <col min="14861" max="14861" width="11.7109375" style="309" bestFit="1" customWidth="1"/>
    <col min="14862" max="14862" width="10" style="309" customWidth="1"/>
    <col min="14863" max="14863" width="11.42578125" style="309" customWidth="1"/>
    <col min="14864" max="14865" width="14.28515625" style="309" customWidth="1"/>
    <col min="14866" max="14866" width="12.28515625" style="309" customWidth="1"/>
    <col min="14867" max="14867" width="11.7109375" style="309" customWidth="1"/>
    <col min="14868" max="14868" width="12.28515625" style="309" customWidth="1"/>
    <col min="14869" max="15104" width="11.42578125" style="309"/>
    <col min="15105" max="15105" width="4.28515625" style="309" customWidth="1"/>
    <col min="15106" max="15106" width="3.7109375" style="309" customWidth="1"/>
    <col min="15107" max="15107" width="0" style="309" hidden="1" customWidth="1"/>
    <col min="15108" max="15108" width="21.140625" style="309" customWidth="1"/>
    <col min="15109" max="15109" width="13.7109375" style="309" customWidth="1"/>
    <col min="15110" max="15110" width="14.7109375" style="309" customWidth="1"/>
    <col min="15111" max="15111" width="6.7109375" style="309" customWidth="1"/>
    <col min="15112" max="15112" width="16.42578125" style="309" customWidth="1"/>
    <col min="15113" max="15113" width="4.7109375" style="309" customWidth="1"/>
    <col min="15114" max="15114" width="6.7109375" style="309" customWidth="1"/>
    <col min="15115" max="15115" width="8.42578125" style="309" customWidth="1"/>
    <col min="15116" max="15116" width="12.140625" style="309" customWidth="1"/>
    <col min="15117" max="15117" width="11.7109375" style="309" bestFit="1" customWidth="1"/>
    <col min="15118" max="15118" width="10" style="309" customWidth="1"/>
    <col min="15119" max="15119" width="11.42578125" style="309" customWidth="1"/>
    <col min="15120" max="15121" width="14.28515625" style="309" customWidth="1"/>
    <col min="15122" max="15122" width="12.28515625" style="309" customWidth="1"/>
    <col min="15123" max="15123" width="11.7109375" style="309" customWidth="1"/>
    <col min="15124" max="15124" width="12.28515625" style="309" customWidth="1"/>
    <col min="15125" max="15360" width="11.42578125" style="309"/>
    <col min="15361" max="15361" width="4.28515625" style="309" customWidth="1"/>
    <col min="15362" max="15362" width="3.7109375" style="309" customWidth="1"/>
    <col min="15363" max="15363" width="0" style="309" hidden="1" customWidth="1"/>
    <col min="15364" max="15364" width="21.140625" style="309" customWidth="1"/>
    <col min="15365" max="15365" width="13.7109375" style="309" customWidth="1"/>
    <col min="15366" max="15366" width="14.7109375" style="309" customWidth="1"/>
    <col min="15367" max="15367" width="6.7109375" style="309" customWidth="1"/>
    <col min="15368" max="15368" width="16.42578125" style="309" customWidth="1"/>
    <col min="15369" max="15369" width="4.7109375" style="309" customWidth="1"/>
    <col min="15370" max="15370" width="6.7109375" style="309" customWidth="1"/>
    <col min="15371" max="15371" width="8.42578125" style="309" customWidth="1"/>
    <col min="15372" max="15372" width="12.140625" style="309" customWidth="1"/>
    <col min="15373" max="15373" width="11.7109375" style="309" bestFit="1" customWidth="1"/>
    <col min="15374" max="15374" width="10" style="309" customWidth="1"/>
    <col min="15375" max="15375" width="11.42578125" style="309" customWidth="1"/>
    <col min="15376" max="15377" width="14.28515625" style="309" customWidth="1"/>
    <col min="15378" max="15378" width="12.28515625" style="309" customWidth="1"/>
    <col min="15379" max="15379" width="11.7109375" style="309" customWidth="1"/>
    <col min="15380" max="15380" width="12.28515625" style="309" customWidth="1"/>
    <col min="15381" max="15616" width="11.42578125" style="309"/>
    <col min="15617" max="15617" width="4.28515625" style="309" customWidth="1"/>
    <col min="15618" max="15618" width="3.7109375" style="309" customWidth="1"/>
    <col min="15619" max="15619" width="0" style="309" hidden="1" customWidth="1"/>
    <col min="15620" max="15620" width="21.140625" style="309" customWidth="1"/>
    <col min="15621" max="15621" width="13.7109375" style="309" customWidth="1"/>
    <col min="15622" max="15622" width="14.7109375" style="309" customWidth="1"/>
    <col min="15623" max="15623" width="6.7109375" style="309" customWidth="1"/>
    <col min="15624" max="15624" width="16.42578125" style="309" customWidth="1"/>
    <col min="15625" max="15625" width="4.7109375" style="309" customWidth="1"/>
    <col min="15626" max="15626" width="6.7109375" style="309" customWidth="1"/>
    <col min="15627" max="15627" width="8.42578125" style="309" customWidth="1"/>
    <col min="15628" max="15628" width="12.140625" style="309" customWidth="1"/>
    <col min="15629" max="15629" width="11.7109375" style="309" bestFit="1" customWidth="1"/>
    <col min="15630" max="15630" width="10" style="309" customWidth="1"/>
    <col min="15631" max="15631" width="11.42578125" style="309" customWidth="1"/>
    <col min="15632" max="15633" width="14.28515625" style="309" customWidth="1"/>
    <col min="15634" max="15634" width="12.28515625" style="309" customWidth="1"/>
    <col min="15635" max="15635" width="11.7109375" style="309" customWidth="1"/>
    <col min="15636" max="15636" width="12.28515625" style="309" customWidth="1"/>
    <col min="15637" max="15872" width="11.42578125" style="309"/>
    <col min="15873" max="15873" width="4.28515625" style="309" customWidth="1"/>
    <col min="15874" max="15874" width="3.7109375" style="309" customWidth="1"/>
    <col min="15875" max="15875" width="0" style="309" hidden="1" customWidth="1"/>
    <col min="15876" max="15876" width="21.140625" style="309" customWidth="1"/>
    <col min="15877" max="15877" width="13.7109375" style="309" customWidth="1"/>
    <col min="15878" max="15878" width="14.7109375" style="309" customWidth="1"/>
    <col min="15879" max="15879" width="6.7109375" style="309" customWidth="1"/>
    <col min="15880" max="15880" width="16.42578125" style="309" customWidth="1"/>
    <col min="15881" max="15881" width="4.7109375" style="309" customWidth="1"/>
    <col min="15882" max="15882" width="6.7109375" style="309" customWidth="1"/>
    <col min="15883" max="15883" width="8.42578125" style="309" customWidth="1"/>
    <col min="15884" max="15884" width="12.140625" style="309" customWidth="1"/>
    <col min="15885" max="15885" width="11.7109375" style="309" bestFit="1" customWidth="1"/>
    <col min="15886" max="15886" width="10" style="309" customWidth="1"/>
    <col min="15887" max="15887" width="11.42578125" style="309" customWidth="1"/>
    <col min="15888" max="15889" width="14.28515625" style="309" customWidth="1"/>
    <col min="15890" max="15890" width="12.28515625" style="309" customWidth="1"/>
    <col min="15891" max="15891" width="11.7109375" style="309" customWidth="1"/>
    <col min="15892" max="15892" width="12.28515625" style="309" customWidth="1"/>
    <col min="15893" max="16128" width="11.42578125" style="309"/>
    <col min="16129" max="16129" width="4.28515625" style="309" customWidth="1"/>
    <col min="16130" max="16130" width="3.7109375" style="309" customWidth="1"/>
    <col min="16131" max="16131" width="0" style="309" hidden="1" customWidth="1"/>
    <col min="16132" max="16132" width="21.140625" style="309" customWidth="1"/>
    <col min="16133" max="16133" width="13.7109375" style="309" customWidth="1"/>
    <col min="16134" max="16134" width="14.7109375" style="309" customWidth="1"/>
    <col min="16135" max="16135" width="6.7109375" style="309" customWidth="1"/>
    <col min="16136" max="16136" width="16.42578125" style="309" customWidth="1"/>
    <col min="16137" max="16137" width="4.7109375" style="309" customWidth="1"/>
    <col min="16138" max="16138" width="6.7109375" style="309" customWidth="1"/>
    <col min="16139" max="16139" width="8.42578125" style="309" customWidth="1"/>
    <col min="16140" max="16140" width="12.140625" style="309" customWidth="1"/>
    <col min="16141" max="16141" width="11.7109375" style="309" bestFit="1" customWidth="1"/>
    <col min="16142" max="16142" width="10" style="309" customWidth="1"/>
    <col min="16143" max="16143" width="11.42578125" style="309" customWidth="1"/>
    <col min="16144" max="16145" width="14.28515625" style="309" customWidth="1"/>
    <col min="16146" max="16146" width="12.28515625" style="309" customWidth="1"/>
    <col min="16147" max="16147" width="11.7109375" style="309" customWidth="1"/>
    <col min="16148" max="16148" width="12.28515625" style="309" customWidth="1"/>
    <col min="16149" max="16384" width="11.42578125" style="309"/>
  </cols>
  <sheetData>
    <row r="1" spans="1:66" s="344" customFormat="1" ht="12">
      <c r="F1" s="674" t="s">
        <v>956</v>
      </c>
      <c r="G1" s="674"/>
      <c r="H1" s="674"/>
      <c r="I1" s="674"/>
      <c r="J1" s="674"/>
      <c r="K1" s="674"/>
      <c r="L1" s="345"/>
      <c r="M1" s="345"/>
      <c r="P1" s="346"/>
      <c r="Q1" s="346"/>
    </row>
    <row r="2" spans="1:66" s="344" customFormat="1" ht="12">
      <c r="F2" s="674" t="s">
        <v>957</v>
      </c>
      <c r="G2" s="674"/>
      <c r="H2" s="674"/>
      <c r="I2" s="674"/>
      <c r="J2" s="674"/>
      <c r="K2" s="674"/>
      <c r="L2" s="345"/>
      <c r="M2" s="345"/>
      <c r="P2" s="346"/>
      <c r="Q2" s="346"/>
    </row>
    <row r="3" spans="1:66" s="344" customFormat="1" ht="12">
      <c r="F3" s="674" t="s">
        <v>958</v>
      </c>
      <c r="G3" s="674"/>
      <c r="H3" s="674"/>
      <c r="I3" s="674"/>
      <c r="J3" s="674"/>
      <c r="K3" s="674"/>
      <c r="L3" s="345"/>
      <c r="M3" s="345"/>
      <c r="P3" s="346"/>
      <c r="Q3" s="346"/>
    </row>
    <row r="4" spans="1:66" ht="13.5" thickBot="1">
      <c r="I4" s="675" t="s">
        <v>710</v>
      </c>
      <c r="J4" s="676"/>
      <c r="K4" s="677"/>
      <c r="L4" s="347"/>
      <c r="M4" s="347"/>
    </row>
    <row r="5" spans="1:66">
      <c r="H5" s="348" t="s">
        <v>711</v>
      </c>
      <c r="I5" s="678"/>
      <c r="J5" s="679"/>
      <c r="K5" s="680"/>
      <c r="L5" s="347"/>
      <c r="M5" s="347"/>
    </row>
    <row r="6" spans="1:66" ht="51">
      <c r="A6" s="670" t="str">
        <f>"Инвестор: " &amp; Инвестор &amp;", "&amp;ИнвесторАдрес</f>
        <v>Инвестор: Публичное акционерное общество "Россети Московский регион", 115114, Российская Федерация, Москва, 2-й Павелецкий проезд, д. 3, стр. 2</v>
      </c>
      <c r="B6" s="670"/>
      <c r="C6" s="670"/>
      <c r="D6" s="670"/>
      <c r="E6" s="670"/>
      <c r="F6" s="670"/>
      <c r="G6" s="670"/>
      <c r="H6" s="348" t="s">
        <v>714</v>
      </c>
      <c r="I6" s="671"/>
      <c r="J6" s="672"/>
      <c r="K6" s="673"/>
      <c r="L6" s="349"/>
      <c r="M6" s="349"/>
      <c r="N6" s="350" t="s">
        <v>746</v>
      </c>
    </row>
    <row r="7" spans="1:66" ht="51">
      <c r="A7" s="670" t="str">
        <f>"Заказчик: " &amp; ЗаказчикНаименование &amp;", "&amp;ЗаказчикАдрес</f>
        <v>Заказчик: Западные электрические сети - филиал ПАО "Россети Московский регион", 143006, Московская область, город Одинцово, Транспортный проезд, дом 32</v>
      </c>
      <c r="B7" s="670"/>
      <c r="C7" s="670"/>
      <c r="D7" s="670"/>
      <c r="E7" s="670"/>
      <c r="F7" s="670"/>
      <c r="G7" s="670"/>
      <c r="H7" s="348" t="s">
        <v>714</v>
      </c>
      <c r="I7" s="671">
        <f>ЗаказчикОКПО</f>
        <v>77293314</v>
      </c>
      <c r="J7" s="672"/>
      <c r="K7" s="673"/>
      <c r="L7" s="349"/>
      <c r="M7" s="349"/>
      <c r="N7" s="350" t="s">
        <v>746</v>
      </c>
    </row>
    <row r="8" spans="1:66" ht="38.25">
      <c r="A8" s="670" t="str">
        <f>"Подрядчик: " &amp; ПодрядчикНаименование &amp;", "&amp;ПодрядчикАдрес</f>
        <v>Подрядчик: ООО «Инженерное Бюро», 115191, г. Москва, ул. 2-я Рощинская, д.10, эт.2, пом.7, ком.2</v>
      </c>
      <c r="B8" s="670"/>
      <c r="C8" s="670"/>
      <c r="D8" s="670"/>
      <c r="E8" s="670"/>
      <c r="F8" s="670"/>
      <c r="G8" s="670"/>
      <c r="H8" s="348" t="s">
        <v>714</v>
      </c>
      <c r="I8" s="671">
        <f>ПодрядчикОКПО</f>
        <v>37179979</v>
      </c>
      <c r="J8" s="672"/>
      <c r="K8" s="673"/>
      <c r="L8" s="349"/>
      <c r="M8" s="349"/>
      <c r="N8" s="350" t="s">
        <v>757</v>
      </c>
    </row>
    <row r="9" spans="1:66" s="353" customFormat="1" ht="51">
      <c r="A9" s="681" t="str">
        <f>"Стройка: " &amp; Титул</f>
        <v>Стройка: 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B9" s="681"/>
      <c r="C9" s="681"/>
      <c r="D9" s="681"/>
      <c r="E9" s="681"/>
      <c r="F9" s="681"/>
      <c r="G9" s="681"/>
      <c r="H9" s="351" t="s">
        <v>714</v>
      </c>
      <c r="I9" s="682"/>
      <c r="J9" s="683"/>
      <c r="K9" s="684"/>
      <c r="L9" s="352"/>
      <c r="M9" s="352"/>
      <c r="N9" s="350" t="s">
        <v>746</v>
      </c>
      <c r="P9" s="354"/>
      <c r="Q9" s="354"/>
    </row>
    <row r="10" spans="1:66">
      <c r="A10" s="686" t="s">
        <v>959</v>
      </c>
      <c r="B10" s="686"/>
      <c r="C10" s="686"/>
      <c r="D10" s="686"/>
      <c r="E10" s="686"/>
      <c r="F10" s="686"/>
      <c r="G10" s="686"/>
      <c r="H10" s="687"/>
      <c r="I10" s="671"/>
      <c r="J10" s="672"/>
      <c r="K10" s="673"/>
      <c r="L10" s="349"/>
      <c r="M10" s="349"/>
    </row>
    <row r="11" spans="1:66" ht="25.5">
      <c r="A11" s="688" t="s">
        <v>960</v>
      </c>
      <c r="B11" s="688"/>
      <c r="C11" s="688"/>
      <c r="D11" s="688"/>
      <c r="E11" s="688"/>
      <c r="F11" s="688"/>
      <c r="G11" s="688"/>
      <c r="H11" s="355" t="s">
        <v>724</v>
      </c>
      <c r="I11" s="689" t="str">
        <f>Дог.ном.</f>
        <v>ЭСМ-23-90</v>
      </c>
      <c r="J11" s="690"/>
      <c r="K11" s="691"/>
      <c r="L11" s="356"/>
      <c r="M11" s="356"/>
      <c r="N11" s="350" t="s">
        <v>751</v>
      </c>
    </row>
    <row r="12" spans="1:66">
      <c r="H12" s="355" t="s">
        <v>725</v>
      </c>
      <c r="I12" s="692">
        <f>дог.дата</f>
        <v>44589</v>
      </c>
      <c r="J12" s="693"/>
      <c r="K12" s="694"/>
      <c r="L12" s="357"/>
      <c r="M12" s="357"/>
    </row>
    <row r="13" spans="1:66" ht="13.5" thickBot="1">
      <c r="H13" s="348" t="s">
        <v>961</v>
      </c>
      <c r="I13" s="695"/>
      <c r="J13" s="696"/>
      <c r="K13" s="697"/>
      <c r="L13" s="347"/>
      <c r="M13" s="347"/>
    </row>
    <row r="14" spans="1:66">
      <c r="H14" s="348"/>
      <c r="P14" s="358"/>
      <c r="Q14" s="358"/>
      <c r="S14" s="359"/>
    </row>
    <row r="15" spans="1:66">
      <c r="E15" s="360" t="s">
        <v>734</v>
      </c>
      <c r="F15" s="361" t="s">
        <v>962</v>
      </c>
      <c r="H15" s="675" t="s">
        <v>729</v>
      </c>
      <c r="I15" s="676"/>
      <c r="J15" s="676"/>
      <c r="K15" s="677"/>
      <c r="L15" s="347"/>
      <c r="M15" s="347"/>
      <c r="P15" s="358"/>
      <c r="Q15" s="358"/>
      <c r="S15" s="359"/>
    </row>
    <row r="16" spans="1:66" ht="16.5" customHeight="1" thickBot="1">
      <c r="E16" s="362" t="s">
        <v>963</v>
      </c>
      <c r="F16" s="363" t="s">
        <v>964</v>
      </c>
      <c r="H16" s="360" t="s">
        <v>730</v>
      </c>
      <c r="I16" s="675" t="s">
        <v>731</v>
      </c>
      <c r="J16" s="676"/>
      <c r="K16" s="677"/>
      <c r="L16" s="347"/>
      <c r="M16" s="347"/>
      <c r="P16" s="358"/>
      <c r="Q16" s="358"/>
      <c r="S16" s="359"/>
      <c r="BN16" s="332"/>
    </row>
    <row r="17" spans="1:24" ht="15.75" customHeight="1" thickBot="1">
      <c r="D17" s="364" t="s">
        <v>965</v>
      </c>
      <c r="E17" s="365" t="s">
        <v>137</v>
      </c>
      <c r="F17" s="366">
        <f>ДатаАкта</f>
        <v>44135</v>
      </c>
      <c r="H17" s="367">
        <f>ПериодАктаНачало</f>
        <v>44105</v>
      </c>
      <c r="I17" s="698">
        <f>ПериодАктаконец</f>
        <v>44135</v>
      </c>
      <c r="J17" s="699"/>
      <c r="K17" s="700"/>
      <c r="L17" s="368"/>
      <c r="M17" s="368"/>
      <c r="P17" s="358"/>
      <c r="Q17" s="358"/>
      <c r="S17" s="359"/>
    </row>
    <row r="18" spans="1:24" ht="6" customHeight="1">
      <c r="A18" s="701"/>
      <c r="B18" s="701"/>
      <c r="C18" s="701"/>
      <c r="D18" s="701"/>
      <c r="E18" s="701"/>
      <c r="F18" s="701"/>
      <c r="G18" s="701"/>
      <c r="H18" s="701"/>
      <c r="I18" s="701"/>
      <c r="J18" s="701"/>
      <c r="K18" s="701"/>
      <c r="L18" s="347"/>
      <c r="M18" s="347"/>
      <c r="P18" s="358"/>
      <c r="Q18" s="358"/>
      <c r="S18" s="359"/>
    </row>
    <row r="19" spans="1:24" s="370" customFormat="1" ht="15.75">
      <c r="A19" s="702" t="s">
        <v>966</v>
      </c>
      <c r="B19" s="702"/>
      <c r="C19" s="702"/>
      <c r="D19" s="702"/>
      <c r="E19" s="702"/>
      <c r="F19" s="702"/>
      <c r="G19" s="702"/>
      <c r="H19" s="702"/>
      <c r="I19" s="702"/>
      <c r="J19" s="702"/>
      <c r="K19" s="702"/>
      <c r="L19" s="369"/>
      <c r="M19" s="369"/>
      <c r="P19" s="358"/>
      <c r="Q19" s="358"/>
      <c r="R19" s="309"/>
      <c r="S19" s="359"/>
    </row>
    <row r="20" spans="1:24" s="370" customFormat="1" ht="11.25" customHeight="1">
      <c r="A20" s="685"/>
      <c r="B20" s="685"/>
      <c r="C20" s="685"/>
      <c r="D20" s="685"/>
      <c r="E20" s="685"/>
      <c r="F20" s="685"/>
      <c r="G20" s="685"/>
      <c r="H20" s="685"/>
      <c r="I20" s="685"/>
      <c r="J20" s="685"/>
      <c r="K20" s="685"/>
      <c r="L20" s="371"/>
      <c r="M20" s="371"/>
      <c r="P20" s="358"/>
      <c r="Q20" s="358"/>
      <c r="R20" s="309"/>
      <c r="S20" s="359"/>
    </row>
    <row r="21" spans="1:24" s="372" customFormat="1" ht="18" customHeight="1">
      <c r="A21" s="703" t="s">
        <v>967</v>
      </c>
      <c r="B21" s="705" t="s">
        <v>968</v>
      </c>
      <c r="C21" s="706"/>
      <c r="D21" s="707"/>
      <c r="E21" s="711" t="s">
        <v>710</v>
      </c>
      <c r="F21" s="713" t="s">
        <v>969</v>
      </c>
      <c r="G21" s="714"/>
      <c r="H21" s="714"/>
      <c r="I21" s="714"/>
      <c r="J21" s="714"/>
      <c r="K21" s="715"/>
      <c r="P21" s="373"/>
      <c r="Q21" s="373"/>
      <c r="R21" s="154"/>
      <c r="S21" s="374"/>
    </row>
    <row r="22" spans="1:24" s="372" customFormat="1" ht="54" customHeight="1">
      <c r="A22" s="704"/>
      <c r="B22" s="708"/>
      <c r="C22" s="709"/>
      <c r="D22" s="710"/>
      <c r="E22" s="712"/>
      <c r="F22" s="716" t="s">
        <v>970</v>
      </c>
      <c r="G22" s="717"/>
      <c r="H22" s="375" t="s">
        <v>971</v>
      </c>
      <c r="I22" s="716" t="s">
        <v>972</v>
      </c>
      <c r="J22" s="718"/>
      <c r="K22" s="717"/>
      <c r="L22" s="376"/>
      <c r="M22" s="376"/>
      <c r="P22" s="373"/>
      <c r="Q22" s="373"/>
      <c r="R22" s="154"/>
      <c r="S22" s="374"/>
    </row>
    <row r="23" spans="1:24" s="372" customFormat="1">
      <c r="A23" s="377">
        <v>1</v>
      </c>
      <c r="B23" s="716">
        <v>2</v>
      </c>
      <c r="C23" s="718"/>
      <c r="D23" s="717"/>
      <c r="E23" s="378">
        <v>3</v>
      </c>
      <c r="F23" s="716">
        <v>4</v>
      </c>
      <c r="G23" s="717"/>
      <c r="H23" s="375">
        <v>5</v>
      </c>
      <c r="I23" s="716">
        <v>6</v>
      </c>
      <c r="J23" s="727"/>
      <c r="K23" s="728"/>
      <c r="L23" s="379"/>
      <c r="M23" s="379"/>
      <c r="N23" s="380"/>
      <c r="O23" s="376"/>
      <c r="P23" s="373"/>
      <c r="Q23" s="373"/>
      <c r="R23" s="154"/>
      <c r="S23" s="374"/>
    </row>
    <row r="24" spans="1:24" ht="25.5">
      <c r="A24" s="381"/>
      <c r="B24" s="729" t="s">
        <v>973</v>
      </c>
      <c r="C24" s="730"/>
      <c r="D24" s="731"/>
      <c r="E24" s="382"/>
      <c r="F24" s="732">
        <f>F25+F26+F27+F28</f>
        <v>344203.29999999993</v>
      </c>
      <c r="G24" s="733"/>
      <c r="H24" s="383">
        <f>H25+H26+H27+H28</f>
        <v>344203.29999999993</v>
      </c>
      <c r="I24" s="732">
        <f>SUM(I25:K28)</f>
        <v>344203.29999999993</v>
      </c>
      <c r="J24" s="734"/>
      <c r="K24" s="733"/>
      <c r="L24" s="384" t="s">
        <v>751</v>
      </c>
      <c r="M24" s="384" t="s">
        <v>974</v>
      </c>
      <c r="N24" s="385" t="s">
        <v>975</v>
      </c>
      <c r="O24" s="735" t="s">
        <v>976</v>
      </c>
      <c r="P24" s="735"/>
      <c r="Q24" s="735"/>
      <c r="S24" s="735" t="s">
        <v>977</v>
      </c>
      <c r="T24" s="735"/>
      <c r="U24" s="735"/>
      <c r="V24" s="735"/>
      <c r="W24" s="735"/>
      <c r="X24" s="735"/>
    </row>
    <row r="25" spans="1:24" s="391" customFormat="1" ht="38.25">
      <c r="A25" s="386">
        <f>IF(F25&gt;0,A24+1,A24)</f>
        <v>1</v>
      </c>
      <c r="B25" s="719" t="s">
        <v>978</v>
      </c>
      <c r="C25" s="736"/>
      <c r="D25" s="737"/>
      <c r="E25" s="382"/>
      <c r="F25" s="722">
        <f>H25+N25</f>
        <v>331377.02999999991</v>
      </c>
      <c r="G25" s="723"/>
      <c r="H25" s="387">
        <f>I25+SUM(O25:Q25)</f>
        <v>331377.02999999991</v>
      </c>
      <c r="I25" s="724">
        <f t="shared" ref="I25:I28" si="0">SUM(S25:X25)</f>
        <v>331377.02999999991</v>
      </c>
      <c r="J25" s="725"/>
      <c r="K25" s="726"/>
      <c r="L25" s="384" t="s">
        <v>757</v>
      </c>
      <c r="M25" s="384" t="b">
        <f>AND(F25)</f>
        <v>1</v>
      </c>
      <c r="N25" s="388"/>
      <c r="O25" s="389"/>
      <c r="P25" s="390"/>
      <c r="Q25" s="390"/>
      <c r="S25" s="392">
        <f>IFERROR(КС2_1,0)</f>
        <v>331377.02999999991</v>
      </c>
      <c r="T25" s="392">
        <f>IFERROR(КС2_2,0)</f>
        <v>0</v>
      </c>
      <c r="U25" s="392">
        <f>IFERROR(КС2_3,0)</f>
        <v>0</v>
      </c>
      <c r="V25" s="392">
        <f>IFERROR(-КС2_1_обор,0)</f>
        <v>0</v>
      </c>
      <c r="W25" s="392">
        <f>IFERROR(-КС2_2_обор,0)</f>
        <v>0</v>
      </c>
      <c r="X25" s="392">
        <f>IFERROR(-КС2_3_обор,0)</f>
        <v>0</v>
      </c>
    </row>
    <row r="26" spans="1:24" s="391" customFormat="1" ht="38.25" hidden="1">
      <c r="A26" s="386">
        <f t="shared" ref="A26:A28" si="1">IF(F26&gt;0,A25+1,A25)</f>
        <v>1</v>
      </c>
      <c r="B26" s="719" t="s">
        <v>979</v>
      </c>
      <c r="C26" s="720"/>
      <c r="D26" s="721"/>
      <c r="E26" s="382"/>
      <c r="F26" s="722">
        <f>H26+N26</f>
        <v>0</v>
      </c>
      <c r="G26" s="723"/>
      <c r="H26" s="387">
        <f>I26+SUM(O26:Q26)</f>
        <v>0</v>
      </c>
      <c r="I26" s="724">
        <f t="shared" si="0"/>
        <v>0</v>
      </c>
      <c r="J26" s="725"/>
      <c r="K26" s="726"/>
      <c r="L26" s="384" t="s">
        <v>757</v>
      </c>
      <c r="M26" s="384" t="b">
        <f t="shared" ref="M26:M28" si="2">AND(F26)</f>
        <v>0</v>
      </c>
      <c r="N26" s="393"/>
      <c r="O26" s="394"/>
      <c r="P26" s="390"/>
      <c r="Q26" s="390"/>
      <c r="S26" s="392">
        <f>IFERROR(КС2_1_обор,0)</f>
        <v>0</v>
      </c>
      <c r="T26" s="392">
        <f>IFERROR(КС2_2_обор,0)</f>
        <v>0</v>
      </c>
      <c r="U26" s="392">
        <f>IFERROR(КС2_3_обор,0)</f>
        <v>0</v>
      </c>
      <c r="V26" s="395"/>
      <c r="W26" s="395"/>
      <c r="X26" s="395"/>
    </row>
    <row r="27" spans="1:24" ht="38.25">
      <c r="A27" s="386">
        <f t="shared" si="1"/>
        <v>2</v>
      </c>
      <c r="B27" s="719" t="s">
        <v>980</v>
      </c>
      <c r="C27" s="720"/>
      <c r="D27" s="721"/>
      <c r="E27" s="382"/>
      <c r="F27" s="722">
        <f>H27+N27</f>
        <v>5164.7</v>
      </c>
      <c r="G27" s="723"/>
      <c r="H27" s="387">
        <f>I27+SUM(O27:Q27)</f>
        <v>5164.7</v>
      </c>
      <c r="I27" s="724">
        <f t="shared" si="0"/>
        <v>5164.7</v>
      </c>
      <c r="J27" s="725"/>
      <c r="K27" s="726"/>
      <c r="L27" s="384" t="s">
        <v>757</v>
      </c>
      <c r="M27" s="384" t="b">
        <f t="shared" si="2"/>
        <v>1</v>
      </c>
      <c r="N27" s="396"/>
      <c r="O27" s="397"/>
      <c r="P27" s="398"/>
      <c r="Q27" s="398"/>
      <c r="S27" s="399">
        <f>IFERROR(ПИРтек,0)</f>
        <v>2700</v>
      </c>
      <c r="T27" s="399">
        <f>IFERROR(ГЕОтек,0)</f>
        <v>2464.6999999999998</v>
      </c>
      <c r="U27" s="400"/>
      <c r="V27" s="315"/>
      <c r="W27" s="315"/>
      <c r="X27" s="315"/>
    </row>
    <row r="28" spans="1:24" s="391" customFormat="1" ht="39" thickBot="1">
      <c r="A28" s="386">
        <f t="shared" si="1"/>
        <v>3</v>
      </c>
      <c r="B28" s="719" t="s">
        <v>378</v>
      </c>
      <c r="C28" s="720"/>
      <c r="D28" s="721"/>
      <c r="E28" s="382"/>
      <c r="F28" s="722">
        <f>H28+N28</f>
        <v>7661.57</v>
      </c>
      <c r="G28" s="723"/>
      <c r="H28" s="387">
        <f>I28+SUM(O28:Q28)</f>
        <v>7661.57</v>
      </c>
      <c r="I28" s="724">
        <f t="shared" si="0"/>
        <v>7661.57</v>
      </c>
      <c r="J28" s="725"/>
      <c r="K28" s="726"/>
      <c r="L28" s="384" t="s">
        <v>757</v>
      </c>
      <c r="M28" s="384" t="b">
        <f t="shared" si="2"/>
        <v>1</v>
      </c>
      <c r="N28" s="401"/>
      <c r="O28" s="402"/>
      <c r="P28" s="403"/>
      <c r="Q28" s="403"/>
      <c r="S28" s="392">
        <f>IFERROR(КС2_ПНР_1,0)</f>
        <v>7661.57</v>
      </c>
      <c r="T28" s="392">
        <f>IFERROR(КС2_ПНР_2,0)</f>
        <v>0</v>
      </c>
      <c r="U28" s="392">
        <f>IFERROR(КС2_ПНР_3,0)</f>
        <v>0</v>
      </c>
      <c r="V28" s="395"/>
      <c r="W28" s="395"/>
      <c r="X28" s="395"/>
    </row>
    <row r="29" spans="1:24" s="349" customFormat="1" ht="13.5" thickBot="1">
      <c r="A29" s="739" t="s">
        <v>981</v>
      </c>
      <c r="B29" s="739"/>
      <c r="C29" s="739"/>
      <c r="D29" s="739"/>
      <c r="E29" s="739"/>
      <c r="F29" s="739"/>
      <c r="G29" s="739"/>
      <c r="H29" s="740"/>
      <c r="I29" s="741">
        <f>I24</f>
        <v>344203.29999999993</v>
      </c>
      <c r="J29" s="742"/>
      <c r="K29" s="743"/>
      <c r="L29" s="404"/>
      <c r="M29" s="404"/>
      <c r="N29" s="405" t="s">
        <v>982</v>
      </c>
      <c r="O29" s="406">
        <f>СтоимостьДоговораБезНДС</f>
        <v>840009.13</v>
      </c>
      <c r="P29" s="407" t="str">
        <f>"Перебор "&amp;IF((КС3ИтогБезНДС-O29)&gt;0,TEXT(КС3ИтогБезНДС-O29,"# ##0,00"),0)&amp; " руб. без НДС"</f>
        <v>Перебор 0 руб. без НДС</v>
      </c>
      <c r="Q29" s="408"/>
      <c r="R29" s="309"/>
      <c r="S29" s="359"/>
    </row>
    <row r="30" spans="1:24" ht="13.5" thickBot="1">
      <c r="A30" s="744" t="s">
        <v>983</v>
      </c>
      <c r="B30" s="744"/>
      <c r="C30" s="744"/>
      <c r="D30" s="744"/>
      <c r="E30" s="744"/>
      <c r="F30" s="744"/>
      <c r="G30" s="744"/>
      <c r="H30" s="745"/>
      <c r="I30" s="746">
        <f>НДСОблагается*ROUND(КС3ИтогБезНДС*0.2,2)</f>
        <v>68840.66</v>
      </c>
      <c r="J30" s="747"/>
      <c r="K30" s="748"/>
      <c r="L30" s="409"/>
      <c r="M30" s="409"/>
      <c r="N30" s="359"/>
      <c r="O30" s="410"/>
      <c r="P30" s="358">
        <f>КС3ИтогБезНДС-O29</f>
        <v>-495805.83000000007</v>
      </c>
      <c r="Q30" s="358"/>
      <c r="R30" s="358"/>
      <c r="S30" s="358"/>
    </row>
    <row r="31" spans="1:24" ht="13.5" thickBot="1">
      <c r="A31" s="744" t="s">
        <v>984</v>
      </c>
      <c r="B31" s="744"/>
      <c r="C31" s="744"/>
      <c r="D31" s="744"/>
      <c r="E31" s="744"/>
      <c r="F31" s="744"/>
      <c r="G31" s="744"/>
      <c r="H31" s="745"/>
      <c r="I31" s="749">
        <f>КС3ИтогБезНДС+I30</f>
        <v>413043.95999999996</v>
      </c>
      <c r="J31" s="750"/>
      <c r="K31" s="751"/>
      <c r="L31" s="409"/>
      <c r="M31" s="409"/>
      <c r="N31" s="405" t="s">
        <v>985</v>
      </c>
      <c r="O31" s="411">
        <f>O29*1.2</f>
        <v>1008010.956</v>
      </c>
    </row>
    <row r="32" spans="1:24">
      <c r="A32" s="348"/>
      <c r="B32" s="348"/>
      <c r="C32" s="348"/>
      <c r="D32" s="348"/>
      <c r="E32" s="348"/>
      <c r="F32" s="348"/>
      <c r="G32" s="348"/>
      <c r="H32" s="348"/>
      <c r="I32" s="412"/>
      <c r="J32" s="412"/>
      <c r="K32" s="412"/>
      <c r="L32" s="412"/>
      <c r="M32" s="412"/>
      <c r="N32" s="359"/>
    </row>
    <row r="33" spans="1:20" hidden="1">
      <c r="A33" s="348"/>
      <c r="B33" s="348"/>
      <c r="C33" s="348"/>
      <c r="D33" s="348"/>
      <c r="E33" s="348"/>
      <c r="F33" s="348"/>
      <c r="G33" s="348"/>
      <c r="H33" s="348"/>
      <c r="I33" s="412"/>
      <c r="J33" s="412"/>
      <c r="K33" s="412"/>
      <c r="L33" s="412"/>
      <c r="M33" s="412"/>
      <c r="N33" s="359"/>
    </row>
    <row r="34" spans="1:20" hidden="1">
      <c r="N34" s="359"/>
      <c r="Q34" s="413"/>
      <c r="R34" s="347"/>
      <c r="S34" s="347"/>
    </row>
    <row r="35" spans="1:20" hidden="1">
      <c r="N35" s="359"/>
      <c r="Q35" s="413"/>
    </row>
    <row r="36" spans="1:20" ht="49.5" customHeight="1">
      <c r="B36" s="414" t="s">
        <v>986</v>
      </c>
      <c r="C36" s="414"/>
      <c r="D36" s="414"/>
      <c r="F36" s="738" t="str">
        <f>ПодрядчикДолжность &amp; CHAR(10) &amp;ПодрядчикФИО</f>
        <v>Генеральный директор ООО «Инженерное Бюро»
Соколов Д.С.</v>
      </c>
      <c r="G36" s="738"/>
      <c r="H36" s="738"/>
      <c r="I36" s="738"/>
      <c r="J36" s="738"/>
      <c r="K36" s="738"/>
      <c r="L36" s="350" t="s">
        <v>746</v>
      </c>
      <c r="M36" s="350"/>
      <c r="N36" s="350" t="s">
        <v>746</v>
      </c>
      <c r="Q36" s="413"/>
    </row>
    <row r="37" spans="1:20">
      <c r="B37" s="415"/>
      <c r="C37" s="415"/>
      <c r="D37" s="415"/>
      <c r="Q37" s="413"/>
    </row>
    <row r="38" spans="1:20" ht="63.75" customHeight="1">
      <c r="B38" s="415" t="s">
        <v>987</v>
      </c>
      <c r="C38" s="415"/>
      <c r="D38" s="415"/>
      <c r="F38" s="738" t="str">
        <f>ЗаказчикДолжность&amp; CHAR(10)&amp;ЗаказчикФИО</f>
        <v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
Рогожин А.В.</v>
      </c>
      <c r="G38" s="738"/>
      <c r="H38" s="738"/>
      <c r="I38" s="738"/>
      <c r="J38" s="738"/>
      <c r="K38" s="738"/>
      <c r="L38" s="350" t="s">
        <v>760</v>
      </c>
      <c r="M38" s="350"/>
      <c r="N38" s="350" t="s">
        <v>760</v>
      </c>
      <c r="Q38" s="413"/>
    </row>
    <row r="39" spans="1:20">
      <c r="Q39" s="413"/>
    </row>
    <row r="41" spans="1:20" ht="57" customHeight="1">
      <c r="N41" s="416" t="s">
        <v>988</v>
      </c>
      <c r="O41" s="416" t="s">
        <v>989</v>
      </c>
      <c r="P41" s="416" t="s">
        <v>990</v>
      </c>
      <c r="Q41" s="416" t="s">
        <v>991</v>
      </c>
      <c r="R41" s="416" t="s">
        <v>992</v>
      </c>
      <c r="S41" s="416" t="s">
        <v>993</v>
      </c>
    </row>
    <row r="42" spans="1:20" ht="127.5">
      <c r="N42" s="397" t="str">
        <f>Титул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O42" s="397" t="str">
        <f>Дог.ном.</f>
        <v>ЭСМ-23-90</v>
      </c>
      <c r="P42" s="397">
        <f>O29*1.2</f>
        <v>1008010.956</v>
      </c>
      <c r="Q42" s="397">
        <f>КС3ИтогБезНДС*1.2</f>
        <v>413043.9599999999</v>
      </c>
      <c r="R42" s="397">
        <f>I27*1.2</f>
        <v>6197.6399999999994</v>
      </c>
      <c r="S42" s="397">
        <f>Q42-R42</f>
        <v>406846.31999999989</v>
      </c>
      <c r="T42" s="350"/>
    </row>
  </sheetData>
  <autoFilter ref="A21:Q31" xr:uid="{00000000-0009-0000-0000-00000A000000}">
    <filterColumn colId="1" showButton="0"/>
    <filterColumn colId="2" showButton="0"/>
    <filterColumn colId="5" showButton="0"/>
    <filterColumn colId="6" showButton="0"/>
    <filterColumn colId="7" showButton="0"/>
    <filterColumn colId="8" showButton="0"/>
    <filterColumn colId="9" showButton="0"/>
    <filterColumn colId="12">
      <filters blank="1">
        <filter val="ИСТИНА"/>
        <filter val="нужен"/>
      </filters>
    </filterColumn>
  </autoFilter>
  <mergeCells count="59">
    <mergeCell ref="F36:K36"/>
    <mergeCell ref="F38:K38"/>
    <mergeCell ref="A29:H29"/>
    <mergeCell ref="I29:K29"/>
    <mergeCell ref="A30:H30"/>
    <mergeCell ref="I30:K30"/>
    <mergeCell ref="A31:H31"/>
    <mergeCell ref="I31:K31"/>
    <mergeCell ref="B27:D27"/>
    <mergeCell ref="F27:G27"/>
    <mergeCell ref="I27:K27"/>
    <mergeCell ref="B28:D28"/>
    <mergeCell ref="F28:G28"/>
    <mergeCell ref="I28:K28"/>
    <mergeCell ref="O24:Q24"/>
    <mergeCell ref="S24:X24"/>
    <mergeCell ref="B25:D25"/>
    <mergeCell ref="F25:G25"/>
    <mergeCell ref="I25:K25"/>
    <mergeCell ref="B26:D26"/>
    <mergeCell ref="F26:G26"/>
    <mergeCell ref="I26:K26"/>
    <mergeCell ref="B23:D23"/>
    <mergeCell ref="F23:G23"/>
    <mergeCell ref="I23:K23"/>
    <mergeCell ref="B24:D24"/>
    <mergeCell ref="F24:G24"/>
    <mergeCell ref="I24:K24"/>
    <mergeCell ref="A21:A22"/>
    <mergeCell ref="B21:D22"/>
    <mergeCell ref="E21:E22"/>
    <mergeCell ref="F21:K21"/>
    <mergeCell ref="F22:G22"/>
    <mergeCell ref="I22:K22"/>
    <mergeCell ref="A20:K20"/>
    <mergeCell ref="A10:H10"/>
    <mergeCell ref="I10:K10"/>
    <mergeCell ref="A11:G11"/>
    <mergeCell ref="I11:K11"/>
    <mergeCell ref="I12:K12"/>
    <mergeCell ref="I13:K13"/>
    <mergeCell ref="H15:K15"/>
    <mergeCell ref="I16:K16"/>
    <mergeCell ref="I17:K17"/>
    <mergeCell ref="A18:K18"/>
    <mergeCell ref="A19:K19"/>
    <mergeCell ref="A7:G7"/>
    <mergeCell ref="I7:K7"/>
    <mergeCell ref="A8:G8"/>
    <mergeCell ref="I8:K8"/>
    <mergeCell ref="A9:G9"/>
    <mergeCell ref="I9:K9"/>
    <mergeCell ref="A6:G6"/>
    <mergeCell ref="I6:K6"/>
    <mergeCell ref="F1:K1"/>
    <mergeCell ref="F2:K2"/>
    <mergeCell ref="F3:K3"/>
    <mergeCell ref="I4:K4"/>
    <mergeCell ref="I5:K5"/>
  </mergeCells>
  <pageMargins left="0.6692913385826772" right="0.32196969696969696" top="0.51181102362204722" bottom="0.51181102362204722" header="0.31496062992125984" footer="0.27559055118110237"/>
  <pageSetup paperSize="9" scale="92" orientation="portrait" copies="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CV305"/>
  <sheetViews>
    <sheetView view="pageBreakPreview" topLeftCell="A238" zoomScale="60" zoomScaleNormal="100" workbookViewId="0">
      <selection activeCell="C254" sqref="C254:I254"/>
    </sheetView>
  </sheetViews>
  <sheetFormatPr defaultRowHeight="12.75"/>
  <cols>
    <col min="1" max="2" width="6.7109375" customWidth="1"/>
    <col min="3" max="3" width="16.7109375" customWidth="1"/>
    <col min="4" max="4" width="40.7109375" customWidth="1"/>
    <col min="5" max="6" width="10.7109375" customWidth="1"/>
    <col min="7" max="9" width="12.7109375" customWidth="1"/>
    <col min="10" max="10" width="17.7109375" customWidth="1"/>
    <col min="11" max="11" width="8.7109375" customWidth="1"/>
    <col min="12" max="12" width="12.7109375" customWidth="1"/>
    <col min="13" max="13" width="8.7109375" customWidth="1"/>
    <col min="15" max="29" width="0" hidden="1" customWidth="1"/>
    <col min="30" max="30" width="110.7109375" hidden="1" customWidth="1"/>
    <col min="31" max="31" width="0" hidden="1" customWidth="1"/>
    <col min="32" max="32" width="96.7109375" hidden="1" customWidth="1"/>
    <col min="33" max="36" width="0" hidden="1" customWidth="1"/>
  </cols>
  <sheetData>
    <row r="1" spans="1:30">
      <c r="A1" s="9" t="s">
        <v>0</v>
      </c>
    </row>
    <row r="2" spans="1:30" ht="15">
      <c r="A2" s="11"/>
      <c r="B2" s="11"/>
      <c r="C2" s="11"/>
      <c r="D2" s="20"/>
      <c r="E2" s="20"/>
      <c r="F2" s="20"/>
      <c r="G2" s="11"/>
      <c r="H2" s="11"/>
      <c r="I2" s="11"/>
      <c r="J2" s="766" t="s">
        <v>707</v>
      </c>
      <c r="K2" s="766"/>
      <c r="L2" s="766"/>
      <c r="M2" s="766"/>
    </row>
    <row r="3" spans="1:30" ht="14.25">
      <c r="A3" s="11"/>
      <c r="B3" s="11"/>
      <c r="C3" s="11"/>
      <c r="D3" s="11"/>
      <c r="E3" s="11"/>
      <c r="F3" s="11"/>
      <c r="G3" s="11"/>
      <c r="H3" s="11"/>
      <c r="I3" s="766" t="s">
        <v>708</v>
      </c>
      <c r="J3" s="767"/>
      <c r="K3" s="767"/>
      <c r="L3" s="767"/>
      <c r="M3" s="767"/>
    </row>
    <row r="4" spans="1:30" ht="14.25">
      <c r="A4" s="11"/>
      <c r="B4" s="11"/>
      <c r="C4" s="11"/>
      <c r="D4" s="11"/>
      <c r="E4" s="11"/>
      <c r="F4" s="11"/>
      <c r="G4" s="11"/>
      <c r="H4" s="11"/>
      <c r="I4" s="11"/>
      <c r="J4" s="766" t="s">
        <v>709</v>
      </c>
      <c r="K4" s="766"/>
      <c r="L4" s="766"/>
      <c r="M4" s="766"/>
    </row>
    <row r="5" spans="1:30" ht="14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30" ht="14.25">
      <c r="A6" s="11"/>
      <c r="B6" s="11"/>
      <c r="C6" s="11"/>
      <c r="D6" s="11"/>
      <c r="E6" s="11"/>
      <c r="F6" s="11"/>
      <c r="G6" s="11"/>
      <c r="H6" s="11"/>
      <c r="I6" s="11"/>
      <c r="J6" s="11"/>
      <c r="K6" s="757" t="s">
        <v>710</v>
      </c>
      <c r="L6" s="757"/>
      <c r="M6" s="757"/>
    </row>
    <row r="7" spans="1:30" ht="14.25">
      <c r="A7" s="11"/>
      <c r="B7" s="11"/>
      <c r="C7" s="11"/>
      <c r="D7" s="11"/>
      <c r="E7" s="11"/>
      <c r="F7" s="11"/>
      <c r="G7" s="11"/>
      <c r="H7" s="11"/>
      <c r="I7" s="11"/>
      <c r="J7" s="19" t="s">
        <v>711</v>
      </c>
      <c r="K7" s="768" t="s">
        <v>712</v>
      </c>
      <c r="L7" s="768"/>
      <c r="M7" s="768"/>
    </row>
    <row r="8" spans="1:30" ht="14.25">
      <c r="A8" s="11"/>
      <c r="B8" s="11"/>
      <c r="C8" s="11"/>
      <c r="D8" s="11"/>
      <c r="E8" s="11"/>
      <c r="F8" s="11"/>
      <c r="G8" s="11"/>
      <c r="H8" s="11"/>
      <c r="I8" s="11"/>
      <c r="J8" s="11"/>
      <c r="K8" s="756" t="str">
        <f>ИнвесторОКПО</f>
        <v xml:space="preserve"> </v>
      </c>
      <c r="L8" s="757"/>
      <c r="M8" s="757"/>
    </row>
    <row r="9" spans="1:30" ht="30" customHeight="1">
      <c r="A9" s="764" t="s">
        <v>713</v>
      </c>
      <c r="B9" s="764"/>
      <c r="C9" s="765" t="str">
        <f>Инвестор &amp; ", " &amp; ИнвесторАдрес</f>
        <v>Публичное акционерное общество "Россети Московский регион", 115114, Российская Федерация, Москва, 2-й Павелецкий проезд, д. 3, стр. 2</v>
      </c>
      <c r="D9" s="765"/>
      <c r="E9" s="765"/>
      <c r="F9" s="765"/>
      <c r="G9" s="765"/>
      <c r="H9" s="765"/>
      <c r="I9" s="765"/>
      <c r="J9" s="19" t="s">
        <v>714</v>
      </c>
      <c r="K9" s="756"/>
      <c r="L9" s="757"/>
      <c r="M9" s="757"/>
    </row>
    <row r="10" spans="1:30" ht="14.25">
      <c r="A10" s="11"/>
      <c r="B10" s="11"/>
      <c r="C10" s="620" t="s">
        <v>715</v>
      </c>
      <c r="D10" s="620"/>
      <c r="E10" s="620"/>
      <c r="F10" s="620"/>
      <c r="G10" s="620"/>
      <c r="H10" s="620"/>
      <c r="I10" s="620"/>
      <c r="J10" s="11"/>
      <c r="K10" s="756">
        <f>ЗаказчикОКПО</f>
        <v>77293314</v>
      </c>
      <c r="L10" s="757"/>
      <c r="M10" s="757"/>
    </row>
    <row r="11" spans="1:30" ht="30" customHeight="1">
      <c r="A11" s="764" t="s">
        <v>716</v>
      </c>
      <c r="B11" s="764"/>
      <c r="C11" s="765" t="str">
        <f>ЗаказчикНаименование &amp; ", " &amp; ЗаказчикАдрес</f>
        <v>Западные электрические сети - филиал ПАО "Россети Московский регион", 143006, Московская область, город Одинцово, Транспортный проезд, дом 32</v>
      </c>
      <c r="D11" s="765"/>
      <c r="E11" s="765"/>
      <c r="F11" s="765"/>
      <c r="G11" s="765"/>
      <c r="H11" s="765"/>
      <c r="I11" s="765"/>
      <c r="J11" s="19" t="s">
        <v>714</v>
      </c>
      <c r="K11" s="756"/>
      <c r="L11" s="757"/>
      <c r="M11" s="757"/>
      <c r="AD11" s="22" t="str">
        <f>IF(Source!AX12&lt;&gt; "", Source!AX12, IF(Source!AJ12 &lt;&gt; "", Source!AJ12, ""))</f>
        <v>Западные электрические сети филиал ПАО "МОЭСК", 143006, Московская область, город Одинцово, Транспортный проезд, дом 32</v>
      </c>
    </row>
    <row r="12" spans="1:30" ht="14.25">
      <c r="A12" s="11"/>
      <c r="B12" s="11"/>
      <c r="C12" s="620" t="s">
        <v>715</v>
      </c>
      <c r="D12" s="620"/>
      <c r="E12" s="620"/>
      <c r="F12" s="620"/>
      <c r="G12" s="620"/>
      <c r="H12" s="620"/>
      <c r="I12" s="620"/>
      <c r="J12" s="11"/>
      <c r="K12" s="756">
        <f>ПодрядчикОКПО</f>
        <v>37179979</v>
      </c>
      <c r="L12" s="757"/>
      <c r="M12" s="757"/>
    </row>
    <row r="13" spans="1:30" ht="30" customHeight="1">
      <c r="A13" s="764" t="s">
        <v>717</v>
      </c>
      <c r="B13" s="764"/>
      <c r="C13" s="765" t="str">
        <f>ПодрядчикНаименование &amp; ", " &amp; ПодрядчикАдрес</f>
        <v>ООО «Инженерное Бюро», 115191, г. Москва, ул. 2-я Рощинская, д.10, эт.2, пом.7, ком.2</v>
      </c>
      <c r="D13" s="765"/>
      <c r="E13" s="765"/>
      <c r="F13" s="765"/>
      <c r="G13" s="765"/>
      <c r="H13" s="765"/>
      <c r="I13" s="765"/>
      <c r="J13" s="19" t="s">
        <v>714</v>
      </c>
      <c r="K13" s="756"/>
      <c r="L13" s="757"/>
      <c r="M13" s="757"/>
    </row>
    <row r="14" spans="1:30" ht="14.25">
      <c r="A14" s="11"/>
      <c r="B14" s="11"/>
      <c r="C14" s="620" t="s">
        <v>715</v>
      </c>
      <c r="D14" s="620"/>
      <c r="E14" s="620"/>
      <c r="F14" s="620"/>
      <c r="G14" s="620"/>
      <c r="H14" s="620"/>
      <c r="I14" s="620"/>
      <c r="J14" s="11"/>
      <c r="K14" s="756" t="str">
        <f>IF(Source!CO15 &lt;&gt; "", Source!CO15, "")</f>
        <v/>
      </c>
      <c r="L14" s="757"/>
      <c r="M14" s="757"/>
    </row>
    <row r="15" spans="1:30" ht="30" customHeight="1">
      <c r="A15" s="764" t="s">
        <v>718</v>
      </c>
      <c r="B15" s="764"/>
      <c r="C15" s="765" t="str">
        <f>Титул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D15" s="765"/>
      <c r="E15" s="765"/>
      <c r="F15" s="765"/>
      <c r="G15" s="765"/>
      <c r="H15" s="765"/>
      <c r="I15" s="765"/>
      <c r="J15" s="11"/>
      <c r="K15" s="756"/>
      <c r="L15" s="757"/>
      <c r="M15" s="757"/>
    </row>
    <row r="16" spans="1:30" ht="14.25">
      <c r="A16" s="11"/>
      <c r="B16" s="11"/>
      <c r="C16" s="620" t="s">
        <v>719</v>
      </c>
      <c r="D16" s="620"/>
      <c r="E16" s="620"/>
      <c r="F16" s="620"/>
      <c r="G16" s="620"/>
      <c r="H16" s="620"/>
      <c r="I16" s="620"/>
      <c r="J16" s="11"/>
      <c r="K16" s="756" t="str">
        <f>IF(Source!CP15 &lt;&gt; "", Source!CP15, "")</f>
        <v/>
      </c>
      <c r="L16" s="757"/>
      <c r="M16" s="757"/>
    </row>
    <row r="17" spans="1:13" ht="30" customHeight="1">
      <c r="A17" s="764" t="s">
        <v>720</v>
      </c>
      <c r="B17" s="764"/>
      <c r="C17" s="765" t="s">
        <v>135</v>
      </c>
      <c r="D17" s="765"/>
      <c r="E17" s="765"/>
      <c r="F17" s="765"/>
      <c r="G17" s="765"/>
      <c r="H17" s="765"/>
      <c r="I17" s="765"/>
      <c r="J17" s="11"/>
      <c r="K17" s="756"/>
      <c r="L17" s="757"/>
      <c r="M17" s="757"/>
    </row>
    <row r="18" spans="1:13" ht="14.25">
      <c r="A18" s="11"/>
      <c r="B18" s="11"/>
      <c r="C18" s="620" t="s">
        <v>721</v>
      </c>
      <c r="D18" s="620"/>
      <c r="E18" s="620"/>
      <c r="F18" s="620"/>
      <c r="G18" s="620"/>
      <c r="H18" s="620"/>
      <c r="I18" s="620"/>
      <c r="J18" s="11"/>
      <c r="K18" s="504"/>
      <c r="L18" s="11"/>
      <c r="M18" s="11"/>
    </row>
    <row r="19" spans="1:13" ht="14.25">
      <c r="A19" s="11"/>
      <c r="B19" s="11"/>
      <c r="C19" s="11"/>
      <c r="D19" s="11"/>
      <c r="E19" s="11"/>
      <c r="F19" s="11"/>
      <c r="G19" s="11"/>
      <c r="H19" s="619" t="s">
        <v>722</v>
      </c>
      <c r="I19" s="619"/>
      <c r="J19" s="619"/>
      <c r="K19" s="756" t="str">
        <f>IF(Source!CQ15 &lt;&gt; "", Source!CQ15, "")</f>
        <v/>
      </c>
      <c r="L19" s="757"/>
      <c r="M19" s="757"/>
    </row>
    <row r="20" spans="1:13" ht="14.25">
      <c r="A20" s="11"/>
      <c r="B20" s="11"/>
      <c r="C20" s="11"/>
      <c r="D20" s="11"/>
      <c r="E20" s="11"/>
      <c r="F20" s="11"/>
      <c r="G20" s="11"/>
      <c r="H20" s="619" t="s">
        <v>723</v>
      </c>
      <c r="I20" s="759"/>
      <c r="J20" s="45" t="s">
        <v>724</v>
      </c>
      <c r="K20" s="756" t="str">
        <f>Дог.ном.</f>
        <v>ЭСМ-23-90</v>
      </c>
      <c r="L20" s="757"/>
      <c r="M20" s="757"/>
    </row>
    <row r="21" spans="1:13" ht="14.25">
      <c r="A21" s="11"/>
      <c r="B21" s="11"/>
      <c r="C21" s="11"/>
      <c r="D21" s="11"/>
      <c r="E21" s="11"/>
      <c r="F21" s="11"/>
      <c r="G21" s="11"/>
      <c r="H21" s="11"/>
      <c r="I21" s="11"/>
      <c r="J21" s="14" t="s">
        <v>725</v>
      </c>
      <c r="K21" s="760">
        <f>дог.дата</f>
        <v>44589</v>
      </c>
      <c r="L21" s="760"/>
      <c r="M21" s="760"/>
    </row>
    <row r="22" spans="1:13" ht="14.25">
      <c r="A22" s="11"/>
      <c r="B22" s="11"/>
      <c r="C22" s="11"/>
      <c r="D22" s="11"/>
      <c r="E22" s="11"/>
      <c r="F22" s="11"/>
      <c r="G22" s="11"/>
      <c r="H22" s="11"/>
      <c r="I22" s="11"/>
      <c r="J22" s="19" t="s">
        <v>726</v>
      </c>
      <c r="K22" s="757"/>
      <c r="L22" s="757"/>
      <c r="M22" s="757"/>
    </row>
    <row r="23" spans="1:13" ht="14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14.25">
      <c r="A24" s="11"/>
      <c r="B24" s="11"/>
      <c r="C24" s="11"/>
      <c r="D24" s="11"/>
      <c r="E24" s="11"/>
      <c r="F24" s="11"/>
      <c r="G24" s="761" t="s">
        <v>727</v>
      </c>
      <c r="H24" s="754" t="s">
        <v>728</v>
      </c>
      <c r="I24" s="754" t="s">
        <v>729</v>
      </c>
      <c r="J24" s="755"/>
      <c r="K24" s="11"/>
      <c r="L24" s="11"/>
      <c r="M24" s="11"/>
    </row>
    <row r="25" spans="1:13" ht="14.25">
      <c r="A25" s="11"/>
      <c r="B25" s="11"/>
      <c r="C25" s="11"/>
      <c r="D25" s="11"/>
      <c r="E25" s="11"/>
      <c r="F25" s="11"/>
      <c r="G25" s="762"/>
      <c r="H25" s="763"/>
      <c r="I25" s="46" t="s">
        <v>730</v>
      </c>
      <c r="J25" s="47" t="s">
        <v>731</v>
      </c>
      <c r="K25" s="11"/>
      <c r="L25" s="11"/>
      <c r="M25" s="11"/>
    </row>
    <row r="26" spans="1:13" ht="14.25">
      <c r="A26" s="11"/>
      <c r="B26" s="11"/>
      <c r="C26" s="11"/>
      <c r="D26" s="11"/>
      <c r="E26" s="11"/>
      <c r="F26" s="11"/>
      <c r="G26" s="14">
        <v>1</v>
      </c>
      <c r="H26" s="502">
        <f>ДатаАкта</f>
        <v>44135</v>
      </c>
      <c r="I26" s="502">
        <f>ПериодАктаНачало</f>
        <v>44105</v>
      </c>
      <c r="J26" s="503">
        <f>ПериодАктаконец</f>
        <v>44135</v>
      </c>
      <c r="K26" s="11"/>
      <c r="L26" s="11"/>
      <c r="M26" s="11"/>
    </row>
    <row r="27" spans="1:13" ht="14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 ht="18">
      <c r="A28" s="11"/>
      <c r="B28" s="758" t="s">
        <v>732</v>
      </c>
      <c r="C28" s="758"/>
      <c r="D28" s="758"/>
      <c r="E28" s="758"/>
      <c r="F28" s="758"/>
      <c r="G28" s="758"/>
      <c r="H28" s="758"/>
      <c r="I28" s="758"/>
      <c r="J28" s="758"/>
      <c r="K28" s="758"/>
      <c r="L28" s="758"/>
      <c r="M28" s="758"/>
    </row>
    <row r="29" spans="1:13" ht="18">
      <c r="A29" s="11"/>
      <c r="B29" s="758" t="s">
        <v>733</v>
      </c>
      <c r="C29" s="758"/>
      <c r="D29" s="758"/>
      <c r="E29" s="758"/>
      <c r="F29" s="758"/>
      <c r="G29" s="758"/>
      <c r="H29" s="758"/>
      <c r="I29" s="758"/>
      <c r="J29" s="758"/>
      <c r="K29" s="758"/>
      <c r="L29" s="758"/>
      <c r="M29" s="758"/>
    </row>
    <row r="30" spans="1:13" ht="14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752" t="s">
        <v>736</v>
      </c>
      <c r="B31" s="752"/>
      <c r="C31" s="752"/>
      <c r="D31" s="752"/>
      <c r="E31" s="752"/>
      <c r="F31" s="752"/>
      <c r="G31" s="752"/>
      <c r="H31" s="752"/>
      <c r="I31" s="752"/>
      <c r="J31" s="752"/>
      <c r="K31" s="752"/>
      <c r="L31" s="752"/>
      <c r="M31" s="752"/>
    </row>
    <row r="32" spans="1:13" ht="14.25">
      <c r="A32" s="753" t="s">
        <v>734</v>
      </c>
      <c r="B32" s="753"/>
      <c r="C32" s="753" t="s">
        <v>663</v>
      </c>
      <c r="D32" s="753" t="s">
        <v>664</v>
      </c>
      <c r="E32" s="753" t="s">
        <v>665</v>
      </c>
      <c r="F32" s="753" t="s">
        <v>666</v>
      </c>
      <c r="G32" s="753" t="s">
        <v>667</v>
      </c>
      <c r="H32" s="753" t="s">
        <v>668</v>
      </c>
      <c r="I32" s="753" t="s">
        <v>669</v>
      </c>
      <c r="J32" s="753" t="s">
        <v>670</v>
      </c>
      <c r="K32" s="753" t="s">
        <v>671</v>
      </c>
      <c r="L32" s="753" t="s">
        <v>672</v>
      </c>
      <c r="M32" s="753" t="s">
        <v>673</v>
      </c>
    </row>
    <row r="33" spans="1:26" ht="57">
      <c r="A33" s="13" t="s">
        <v>662</v>
      </c>
      <c r="B33" s="13" t="s">
        <v>735</v>
      </c>
      <c r="C33" s="753"/>
      <c r="D33" s="753"/>
      <c r="E33" s="753"/>
      <c r="F33" s="753"/>
      <c r="G33" s="753"/>
      <c r="H33" s="753"/>
      <c r="I33" s="753"/>
      <c r="J33" s="753"/>
      <c r="K33" s="753"/>
      <c r="L33" s="753"/>
      <c r="M33" s="753"/>
    </row>
    <row r="34" spans="1:26" ht="14.25">
      <c r="A34" s="48">
        <v>1</v>
      </c>
      <c r="B34" s="48">
        <v>2</v>
      </c>
      <c r="C34" s="48">
        <v>3</v>
      </c>
      <c r="D34" s="48">
        <v>4</v>
      </c>
      <c r="E34" s="48">
        <v>5</v>
      </c>
      <c r="F34" s="48">
        <v>6</v>
      </c>
      <c r="G34" s="48">
        <v>7</v>
      </c>
      <c r="H34" s="48">
        <v>8</v>
      </c>
      <c r="I34" s="48">
        <v>9</v>
      </c>
      <c r="J34" s="48">
        <v>10</v>
      </c>
      <c r="K34" s="48">
        <v>11</v>
      </c>
      <c r="L34" s="48">
        <v>12</v>
      </c>
      <c r="M34" s="48">
        <v>13</v>
      </c>
    </row>
    <row r="36" spans="1:26" ht="16.5">
      <c r="A36" s="624" t="str">
        <f>CONCATENATE("Раздел: ",IF(Source!G74&lt;&gt;"Новый раздел", Source!G74, ""))</f>
        <v>Раздел: Строительно-монтажные работы ВЛИ-0,38кВ</v>
      </c>
      <c r="B36" s="624"/>
      <c r="C36" s="624"/>
      <c r="D36" s="624"/>
      <c r="E36" s="624"/>
      <c r="F36" s="624"/>
      <c r="G36" s="624"/>
      <c r="H36" s="624"/>
      <c r="I36" s="624"/>
      <c r="J36" s="624"/>
      <c r="K36" s="624"/>
      <c r="L36" s="624"/>
      <c r="M36" s="624"/>
    </row>
    <row r="37" spans="1:26" ht="42.75">
      <c r="A37" s="39">
        <v>1</v>
      </c>
      <c r="B37" s="39" t="str">
        <f>Source!E78</f>
        <v>1</v>
      </c>
      <c r="C37" s="40" t="str">
        <f>Source!F78</f>
        <v>33-04-016-2</v>
      </c>
      <c r="D37" s="40" t="str">
        <f>Source!G78</f>
        <v>Развозка конструкций и материалов опор ВЛ 0,38-10 кВ по трассе одностоечных железобетонных опор</v>
      </c>
      <c r="E37" s="23" t="str">
        <f>Source!H78</f>
        <v>1 ОПОРА</v>
      </c>
      <c r="F37" s="19">
        <f>Source!I78</f>
        <v>11</v>
      </c>
      <c r="G37" s="24">
        <f>Source!AL78+Source!AM78+Source!AO78</f>
        <v>49.34</v>
      </c>
      <c r="H37" s="25"/>
      <c r="I37" s="24"/>
      <c r="J37" s="25" t="str">
        <f>Source!BO78</f>
        <v>33-04-016-2</v>
      </c>
      <c r="K37" s="25"/>
      <c r="L37" s="24"/>
      <c r="M37" s="26"/>
      <c r="S37">
        <f>ROUND((Source!FX78/100)*((ROUND(Source!AF78*Source!I78, 2)+ROUND(Source!AE78*Source!I78, 2))), 2)</f>
        <v>116.31</v>
      </c>
      <c r="T37">
        <f>Source!X78</f>
        <v>3686.98</v>
      </c>
      <c r="U37">
        <f>ROUND((Source!FY78/100)*((ROUND(Source!AF78*Source!I78, 2)+ROUND(Source!AE78*Source!I78, 2))), 2)</f>
        <v>66.459999999999994</v>
      </c>
      <c r="V37">
        <f>Source!Y78</f>
        <v>2106.85</v>
      </c>
    </row>
    <row r="38" spans="1:26" ht="14.25">
      <c r="A38" s="39"/>
      <c r="B38" s="39"/>
      <c r="C38" s="40"/>
      <c r="D38" s="40" t="s">
        <v>675</v>
      </c>
      <c r="E38" s="23"/>
      <c r="F38" s="19"/>
      <c r="G38" s="24">
        <f>Source!AO78</f>
        <v>3.59</v>
      </c>
      <c r="H38" s="25" t="str">
        <f>Source!DG78</f>
        <v/>
      </c>
      <c r="I38" s="24">
        <f>ROUND(Source!AF78*Source!I78, 2)</f>
        <v>39.49</v>
      </c>
      <c r="J38" s="25"/>
      <c r="K38" s="25">
        <f>IF(Source!BA78&lt;&gt; 0, Source!BA78, 1)</f>
        <v>31.7</v>
      </c>
      <c r="L38" s="24">
        <f>Source!S78</f>
        <v>1251.83</v>
      </c>
      <c r="M38" s="26"/>
      <c r="R38">
        <f>I38</f>
        <v>39.49</v>
      </c>
    </row>
    <row r="39" spans="1:26" ht="14.25">
      <c r="A39" s="39"/>
      <c r="B39" s="39"/>
      <c r="C39" s="40"/>
      <c r="D39" s="40" t="s">
        <v>103</v>
      </c>
      <c r="E39" s="23"/>
      <c r="F39" s="19"/>
      <c r="G39" s="24">
        <f>Source!AM78</f>
        <v>45.75</v>
      </c>
      <c r="H39" s="25" t="str">
        <f>Source!DE78</f>
        <v/>
      </c>
      <c r="I39" s="24">
        <f>ROUND(Source!AD78*Source!I78, 2)</f>
        <v>503.25</v>
      </c>
      <c r="J39" s="25"/>
      <c r="K39" s="25">
        <f>IF(Source!BB78&lt;&gt; 0, Source!BB78, 1)</f>
        <v>10.130000000000001</v>
      </c>
      <c r="L39" s="24">
        <f>Source!Q78</f>
        <v>5097.92</v>
      </c>
      <c r="M39" s="26"/>
    </row>
    <row r="40" spans="1:26" ht="14.25">
      <c r="A40" s="39"/>
      <c r="B40" s="39"/>
      <c r="C40" s="40"/>
      <c r="D40" s="40" t="s">
        <v>676</v>
      </c>
      <c r="E40" s="23"/>
      <c r="F40" s="19"/>
      <c r="G40" s="24">
        <f>Source!AN78</f>
        <v>6.48</v>
      </c>
      <c r="H40" s="25" t="str">
        <f>Source!DF78</f>
        <v/>
      </c>
      <c r="I40" s="27">
        <f>ROUND(Source!AE78*Source!I78, 2)</f>
        <v>71.28</v>
      </c>
      <c r="J40" s="25"/>
      <c r="K40" s="25">
        <f>IF(Source!BS78&lt;&gt; 0, Source!BS78, 1)</f>
        <v>31.7</v>
      </c>
      <c r="L40" s="27">
        <f>Source!R78</f>
        <v>2259.58</v>
      </c>
      <c r="M40" s="26"/>
      <c r="R40">
        <f>I40</f>
        <v>71.28</v>
      </c>
    </row>
    <row r="41" spans="1:26" ht="14.25">
      <c r="A41" s="39"/>
      <c r="B41" s="39"/>
      <c r="C41" s="40"/>
      <c r="D41" s="40" t="s">
        <v>677</v>
      </c>
      <c r="E41" s="23" t="s">
        <v>678</v>
      </c>
      <c r="F41" s="19">
        <f>Source!BZ78</f>
        <v>105</v>
      </c>
      <c r="G41" s="43"/>
      <c r="H41" s="25"/>
      <c r="I41" s="24">
        <f>SUM(S37:S43)</f>
        <v>116.31</v>
      </c>
      <c r="J41" s="28"/>
      <c r="K41" s="21">
        <f>Source!AT78</f>
        <v>105</v>
      </c>
      <c r="L41" s="24">
        <f>SUM(T37:T43)</f>
        <v>3686.98</v>
      </c>
      <c r="M41" s="26"/>
    </row>
    <row r="42" spans="1:26" ht="14.25">
      <c r="A42" s="39"/>
      <c r="B42" s="39"/>
      <c r="C42" s="40"/>
      <c r="D42" s="40" t="s">
        <v>679</v>
      </c>
      <c r="E42" s="23" t="s">
        <v>678</v>
      </c>
      <c r="F42" s="19">
        <f>Source!CA78</f>
        <v>60</v>
      </c>
      <c r="G42" s="43"/>
      <c r="H42" s="25"/>
      <c r="I42" s="24">
        <f>SUM(U37:U43)</f>
        <v>66.459999999999994</v>
      </c>
      <c r="J42" s="28"/>
      <c r="K42" s="21">
        <f>Source!AU78</f>
        <v>60</v>
      </c>
      <c r="L42" s="24">
        <f>SUM(V37:V43)</f>
        <v>2106.85</v>
      </c>
      <c r="M42" s="26"/>
    </row>
    <row r="43" spans="1:26" ht="14.25">
      <c r="A43" s="41"/>
      <c r="B43" s="41"/>
      <c r="C43" s="42"/>
      <c r="D43" s="42" t="s">
        <v>680</v>
      </c>
      <c r="E43" s="29" t="s">
        <v>681</v>
      </c>
      <c r="F43" s="30">
        <f>Source!AQ78</f>
        <v>0.44</v>
      </c>
      <c r="G43" s="31"/>
      <c r="H43" s="32" t="str">
        <f>Source!DI78</f>
        <v/>
      </c>
      <c r="I43" s="31"/>
      <c r="J43" s="32"/>
      <c r="K43" s="32"/>
      <c r="L43" s="31"/>
      <c r="M43" s="33">
        <f>Source!U78</f>
        <v>4.84</v>
      </c>
    </row>
    <row r="44" spans="1:26" ht="15">
      <c r="H44" s="613">
        <f>I38+I39+I41+I42</f>
        <v>725.51</v>
      </c>
      <c r="I44" s="613"/>
      <c r="K44" s="613">
        <f>L38+L39+L41+L42</f>
        <v>12143.58</v>
      </c>
      <c r="L44" s="613"/>
      <c r="M44" s="34">
        <f>Source!U78</f>
        <v>4.84</v>
      </c>
      <c r="O44" s="15">
        <f>H44</f>
        <v>725.51</v>
      </c>
      <c r="P44" s="15">
        <f>K44</f>
        <v>12143.58</v>
      </c>
      <c r="Q44" s="15">
        <f>M44</f>
        <v>4.84</v>
      </c>
      <c r="W44">
        <f>IF(Source!BI78&lt;=1,I38+I39+I41+I42, 0)</f>
        <v>725.51</v>
      </c>
      <c r="X44">
        <f>IF(Source!BI78=2,I38+I39+I41+I42, 0)</f>
        <v>0</v>
      </c>
      <c r="Y44">
        <f>IF(Source!BI78=3,I38+I39+I41+I42, 0)</f>
        <v>0</v>
      </c>
      <c r="Z44">
        <f>IF(Source!BI78=4,I38+I39+I41+I42, 0)</f>
        <v>0</v>
      </c>
    </row>
    <row r="45" spans="1:26" ht="57">
      <c r="A45" s="39">
        <v>2</v>
      </c>
      <c r="B45" s="39" t="str">
        <f>Source!E79</f>
        <v>2</v>
      </c>
      <c r="C45" s="40" t="str">
        <f>Source!F79</f>
        <v>33-04-016-5</v>
      </c>
      <c r="D45" s="40" t="str">
        <f>Source!G79</f>
        <v>Развозка конструкций и материалов опор ВЛ 0,38-10 кВ по трассе материалов оснастки одностоечных опор</v>
      </c>
      <c r="E45" s="23" t="str">
        <f>Source!H79</f>
        <v>1 ОПОРА</v>
      </c>
      <c r="F45" s="19">
        <f>Source!I79</f>
        <v>9</v>
      </c>
      <c r="G45" s="24">
        <f>Source!AL79+Source!AM79+Source!AO79</f>
        <v>13.05</v>
      </c>
      <c r="H45" s="25"/>
      <c r="I45" s="24"/>
      <c r="J45" s="25" t="str">
        <f>Source!BO79</f>
        <v>33-04-016-5</v>
      </c>
      <c r="K45" s="25"/>
      <c r="L45" s="24"/>
      <c r="M45" s="26"/>
      <c r="S45">
        <f>ROUND((Source!FX79/100)*((ROUND(Source!AF79*Source!I79, 2)+ROUND(Source!AE79*Source!I79, 2))), 2)</f>
        <v>37.14</v>
      </c>
      <c r="T45">
        <f>Source!X79</f>
        <v>1177.29</v>
      </c>
      <c r="U45">
        <f>ROUND((Source!FY79/100)*((ROUND(Source!AF79*Source!I79, 2)+ROUND(Source!AE79*Source!I79, 2))), 2)</f>
        <v>21.22</v>
      </c>
      <c r="V45">
        <f>Source!Y79</f>
        <v>672.74</v>
      </c>
    </row>
    <row r="46" spans="1:26" ht="14.25">
      <c r="A46" s="39"/>
      <c r="B46" s="39"/>
      <c r="C46" s="40"/>
      <c r="D46" s="40" t="s">
        <v>675</v>
      </c>
      <c r="E46" s="23"/>
      <c r="F46" s="19"/>
      <c r="G46" s="24">
        <f>Source!AO79</f>
        <v>2.04</v>
      </c>
      <c r="H46" s="25" t="str">
        <f>Source!DG79</f>
        <v/>
      </c>
      <c r="I46" s="24">
        <f>ROUND(Source!AF79*Source!I79, 2)</f>
        <v>18.36</v>
      </c>
      <c r="J46" s="25"/>
      <c r="K46" s="25">
        <f>IF(Source!BA79&lt;&gt; 0, Source!BA79, 1)</f>
        <v>31.7</v>
      </c>
      <c r="L46" s="24">
        <f>Source!S79</f>
        <v>582.01</v>
      </c>
      <c r="M46" s="26"/>
      <c r="R46">
        <f>I46</f>
        <v>18.36</v>
      </c>
    </row>
    <row r="47" spans="1:26" ht="14.25">
      <c r="A47" s="39"/>
      <c r="B47" s="39"/>
      <c r="C47" s="40"/>
      <c r="D47" s="40" t="s">
        <v>103</v>
      </c>
      <c r="E47" s="23"/>
      <c r="F47" s="19"/>
      <c r="G47" s="24">
        <f>Source!AM79</f>
        <v>11.01</v>
      </c>
      <c r="H47" s="25" t="str">
        <f>Source!DE79</f>
        <v/>
      </c>
      <c r="I47" s="24">
        <f>ROUND(Source!AD79*Source!I79, 2)</f>
        <v>99.09</v>
      </c>
      <c r="J47" s="25"/>
      <c r="K47" s="25">
        <f>IF(Source!BB79&lt;&gt; 0, Source!BB79, 1)</f>
        <v>10.88</v>
      </c>
      <c r="L47" s="24">
        <f>Source!Q79</f>
        <v>1078.0999999999999</v>
      </c>
      <c r="M47" s="26"/>
    </row>
    <row r="48" spans="1:26" ht="14.25">
      <c r="A48" s="39"/>
      <c r="B48" s="39"/>
      <c r="C48" s="40"/>
      <c r="D48" s="40" t="s">
        <v>676</v>
      </c>
      <c r="E48" s="23"/>
      <c r="F48" s="19"/>
      <c r="G48" s="24">
        <f>Source!AN79</f>
        <v>1.89</v>
      </c>
      <c r="H48" s="25" t="str">
        <f>Source!DF79</f>
        <v/>
      </c>
      <c r="I48" s="27">
        <f>ROUND(Source!AE79*Source!I79, 2)</f>
        <v>17.010000000000002</v>
      </c>
      <c r="J48" s="25"/>
      <c r="K48" s="25">
        <f>IF(Source!BS79&lt;&gt; 0, Source!BS79, 1)</f>
        <v>31.7</v>
      </c>
      <c r="L48" s="27">
        <f>Source!R79</f>
        <v>539.22</v>
      </c>
      <c r="M48" s="26"/>
      <c r="R48">
        <f>I48</f>
        <v>17.010000000000002</v>
      </c>
    </row>
    <row r="49" spans="1:26" ht="14.25">
      <c r="A49" s="39"/>
      <c r="B49" s="39"/>
      <c r="C49" s="40"/>
      <c r="D49" s="40" t="s">
        <v>677</v>
      </c>
      <c r="E49" s="23" t="s">
        <v>678</v>
      </c>
      <c r="F49" s="19">
        <f>Source!BZ79</f>
        <v>105</v>
      </c>
      <c r="G49" s="43"/>
      <c r="H49" s="25"/>
      <c r="I49" s="24">
        <f>SUM(S45:S51)</f>
        <v>37.14</v>
      </c>
      <c r="J49" s="28"/>
      <c r="K49" s="21">
        <f>Source!AT79</f>
        <v>105</v>
      </c>
      <c r="L49" s="24">
        <f>SUM(T45:T51)</f>
        <v>1177.29</v>
      </c>
      <c r="M49" s="26"/>
    </row>
    <row r="50" spans="1:26" ht="14.25">
      <c r="A50" s="39"/>
      <c r="B50" s="39"/>
      <c r="C50" s="40"/>
      <c r="D50" s="40" t="s">
        <v>679</v>
      </c>
      <c r="E50" s="23" t="s">
        <v>678</v>
      </c>
      <c r="F50" s="19">
        <f>Source!CA79</f>
        <v>60</v>
      </c>
      <c r="G50" s="43"/>
      <c r="H50" s="25"/>
      <c r="I50" s="24">
        <f>SUM(U45:U51)</f>
        <v>21.22</v>
      </c>
      <c r="J50" s="28"/>
      <c r="K50" s="21">
        <f>Source!AU79</f>
        <v>60</v>
      </c>
      <c r="L50" s="24">
        <f>SUM(V45:V51)</f>
        <v>672.74</v>
      </c>
      <c r="M50" s="26"/>
    </row>
    <row r="51" spans="1:26" ht="14.25">
      <c r="A51" s="41"/>
      <c r="B51" s="41"/>
      <c r="C51" s="42"/>
      <c r="D51" s="42" t="s">
        <v>680</v>
      </c>
      <c r="E51" s="29" t="s">
        <v>681</v>
      </c>
      <c r="F51" s="30">
        <f>Source!AQ79</f>
        <v>0.25</v>
      </c>
      <c r="G51" s="31"/>
      <c r="H51" s="32" t="str">
        <f>Source!DI79</f>
        <v/>
      </c>
      <c r="I51" s="31"/>
      <c r="J51" s="32"/>
      <c r="K51" s="32"/>
      <c r="L51" s="31"/>
      <c r="M51" s="33">
        <f>Source!U79</f>
        <v>2.25</v>
      </c>
    </row>
    <row r="52" spans="1:26" ht="15">
      <c r="H52" s="613">
        <f>I46+I47+I49+I50</f>
        <v>175.81</v>
      </c>
      <c r="I52" s="613"/>
      <c r="K52" s="613">
        <f>L46+L47+L49+L50</f>
        <v>3510.1399999999994</v>
      </c>
      <c r="L52" s="613"/>
      <c r="M52" s="34">
        <f>Source!U79</f>
        <v>2.25</v>
      </c>
      <c r="O52" s="15">
        <f>H52</f>
        <v>175.81</v>
      </c>
      <c r="P52" s="15">
        <f>K52</f>
        <v>3510.1399999999994</v>
      </c>
      <c r="Q52" s="15">
        <f>M52</f>
        <v>2.25</v>
      </c>
      <c r="W52">
        <f>IF(Source!BI79&lt;=1,I46+I47+I49+I50, 0)</f>
        <v>175.81</v>
      </c>
      <c r="X52">
        <f>IF(Source!BI79=2,I46+I47+I49+I50, 0)</f>
        <v>0</v>
      </c>
      <c r="Y52">
        <f>IF(Source!BI79=3,I46+I47+I49+I50, 0)</f>
        <v>0</v>
      </c>
      <c r="Z52">
        <f>IF(Source!BI79=4,I46+I47+I49+I50, 0)</f>
        <v>0</v>
      </c>
    </row>
    <row r="53" spans="1:26" ht="42.75">
      <c r="A53" s="39">
        <v>3</v>
      </c>
      <c r="B53" s="39" t="str">
        <f>Source!E80</f>
        <v>3</v>
      </c>
      <c r="C53" s="40" t="str">
        <f>Source!F80</f>
        <v>33-04-016-6</v>
      </c>
      <c r="D53" s="40" t="str">
        <f>Source!G80</f>
        <v>Развозка конструкций и материалов опор ВЛ 0,38-10 кВ по трассе материалов оснастки сложных опор</v>
      </c>
      <c r="E53" s="23" t="str">
        <f>Source!H80</f>
        <v>1 ОПОРА</v>
      </c>
      <c r="F53" s="19">
        <f>Source!I80</f>
        <v>2</v>
      </c>
      <c r="G53" s="24">
        <f>Source!AL80+Source!AM80+Source!AO80</f>
        <v>15.030000000000001</v>
      </c>
      <c r="H53" s="25"/>
      <c r="I53" s="24"/>
      <c r="J53" s="25" t="str">
        <f>Source!BO80</f>
        <v>33-04-016-6</v>
      </c>
      <c r="K53" s="25"/>
      <c r="L53" s="24"/>
      <c r="M53" s="26"/>
      <c r="S53">
        <f>ROUND((Source!FX80/100)*((ROUND(Source!AF80*Source!I80, 2)+ROUND(Source!AE80*Source!I80, 2))), 2)</f>
        <v>9.68</v>
      </c>
      <c r="T53">
        <f>Source!X80</f>
        <v>306.88</v>
      </c>
      <c r="U53">
        <f>ROUND((Source!FY80/100)*((ROUND(Source!AF80*Source!I80, 2)+ROUND(Source!AE80*Source!I80, 2))), 2)</f>
        <v>5.53</v>
      </c>
      <c r="V53">
        <f>Source!Y80</f>
        <v>175.36</v>
      </c>
    </row>
    <row r="54" spans="1:26" ht="14.25">
      <c r="A54" s="39"/>
      <c r="B54" s="39"/>
      <c r="C54" s="40"/>
      <c r="D54" s="40" t="s">
        <v>675</v>
      </c>
      <c r="E54" s="23"/>
      <c r="F54" s="19"/>
      <c r="G54" s="24">
        <f>Source!AO80</f>
        <v>2.4500000000000002</v>
      </c>
      <c r="H54" s="25" t="str">
        <f>Source!DG80</f>
        <v/>
      </c>
      <c r="I54" s="24">
        <f>ROUND(Source!AF80*Source!I80, 2)</f>
        <v>4.9000000000000004</v>
      </c>
      <c r="J54" s="25"/>
      <c r="K54" s="25">
        <f>IF(Source!BA80&lt;&gt; 0, Source!BA80, 1)</f>
        <v>31.7</v>
      </c>
      <c r="L54" s="24">
        <f>Source!S80</f>
        <v>155.33000000000001</v>
      </c>
      <c r="M54" s="26"/>
      <c r="R54">
        <f>I54</f>
        <v>4.9000000000000004</v>
      </c>
    </row>
    <row r="55" spans="1:26" ht="14.25">
      <c r="A55" s="39"/>
      <c r="B55" s="39"/>
      <c r="C55" s="40"/>
      <c r="D55" s="40" t="s">
        <v>103</v>
      </c>
      <c r="E55" s="23"/>
      <c r="F55" s="19"/>
      <c r="G55" s="24">
        <f>Source!AM80</f>
        <v>12.58</v>
      </c>
      <c r="H55" s="25" t="str">
        <f>Source!DE80</f>
        <v/>
      </c>
      <c r="I55" s="24">
        <f>ROUND(Source!AD80*Source!I80, 2)</f>
        <v>25.16</v>
      </c>
      <c r="J55" s="25"/>
      <c r="K55" s="25">
        <f>IF(Source!BB80&lt;&gt; 0, Source!BB80, 1)</f>
        <v>10.88</v>
      </c>
      <c r="L55" s="24">
        <f>Source!Q80</f>
        <v>273.74</v>
      </c>
      <c r="M55" s="26"/>
    </row>
    <row r="56" spans="1:26" ht="14.25">
      <c r="A56" s="39"/>
      <c r="B56" s="39"/>
      <c r="C56" s="40"/>
      <c r="D56" s="40" t="s">
        <v>676</v>
      </c>
      <c r="E56" s="23"/>
      <c r="F56" s="19"/>
      <c r="G56" s="24">
        <f>Source!AN80</f>
        <v>2.16</v>
      </c>
      <c r="H56" s="25" t="str">
        <f>Source!DF80</f>
        <v/>
      </c>
      <c r="I56" s="27">
        <f>ROUND(Source!AE80*Source!I80, 2)</f>
        <v>4.32</v>
      </c>
      <c r="J56" s="25"/>
      <c r="K56" s="25">
        <f>IF(Source!BS80&lt;&gt; 0, Source!BS80, 1)</f>
        <v>31.7</v>
      </c>
      <c r="L56" s="27">
        <f>Source!R80</f>
        <v>136.94</v>
      </c>
      <c r="M56" s="26"/>
      <c r="R56">
        <f>I56</f>
        <v>4.32</v>
      </c>
    </row>
    <row r="57" spans="1:26" ht="14.25">
      <c r="A57" s="39"/>
      <c r="B57" s="39"/>
      <c r="C57" s="40"/>
      <c r="D57" s="40" t="s">
        <v>677</v>
      </c>
      <c r="E57" s="23" t="s">
        <v>678</v>
      </c>
      <c r="F57" s="19">
        <f>Source!BZ80</f>
        <v>105</v>
      </c>
      <c r="G57" s="43"/>
      <c r="H57" s="25"/>
      <c r="I57" s="24">
        <f>SUM(S53:S59)</f>
        <v>9.68</v>
      </c>
      <c r="J57" s="28"/>
      <c r="K57" s="21">
        <f>Source!AT80</f>
        <v>105</v>
      </c>
      <c r="L57" s="24">
        <f>SUM(T53:T59)</f>
        <v>306.88</v>
      </c>
      <c r="M57" s="26"/>
    </row>
    <row r="58" spans="1:26" ht="14.25">
      <c r="A58" s="39"/>
      <c r="B58" s="39"/>
      <c r="C58" s="40"/>
      <c r="D58" s="40" t="s">
        <v>679</v>
      </c>
      <c r="E58" s="23" t="s">
        <v>678</v>
      </c>
      <c r="F58" s="19">
        <f>Source!CA80</f>
        <v>60</v>
      </c>
      <c r="G58" s="43"/>
      <c r="H58" s="25"/>
      <c r="I58" s="24">
        <f>SUM(U53:U59)</f>
        <v>5.53</v>
      </c>
      <c r="J58" s="28"/>
      <c r="K58" s="21">
        <f>Source!AU80</f>
        <v>60</v>
      </c>
      <c r="L58" s="24">
        <f>SUM(V53:V59)</f>
        <v>175.36</v>
      </c>
      <c r="M58" s="26"/>
    </row>
    <row r="59" spans="1:26" ht="14.25">
      <c r="A59" s="41"/>
      <c r="B59" s="41"/>
      <c r="C59" s="42"/>
      <c r="D59" s="42" t="s">
        <v>680</v>
      </c>
      <c r="E59" s="29" t="s">
        <v>681</v>
      </c>
      <c r="F59" s="30">
        <f>Source!AQ80</f>
        <v>0.3</v>
      </c>
      <c r="G59" s="31"/>
      <c r="H59" s="32" t="str">
        <f>Source!DI80</f>
        <v/>
      </c>
      <c r="I59" s="31"/>
      <c r="J59" s="32"/>
      <c r="K59" s="32"/>
      <c r="L59" s="31"/>
      <c r="M59" s="33">
        <f>Source!U80</f>
        <v>0.6</v>
      </c>
    </row>
    <row r="60" spans="1:26" ht="15">
      <c r="H60" s="613">
        <f>I54+I55+I57+I58</f>
        <v>45.27</v>
      </c>
      <c r="I60" s="613"/>
      <c r="K60" s="613">
        <f>L54+L55+L57+L58</f>
        <v>911.31000000000006</v>
      </c>
      <c r="L60" s="613"/>
      <c r="M60" s="34">
        <f>Source!U80</f>
        <v>0.6</v>
      </c>
      <c r="O60" s="15">
        <f>H60</f>
        <v>45.27</v>
      </c>
      <c r="P60" s="15">
        <f>K60</f>
        <v>911.31000000000006</v>
      </c>
      <c r="Q60" s="15">
        <f>M60</f>
        <v>0.6</v>
      </c>
      <c r="W60">
        <f>IF(Source!BI80&lt;=1,I54+I55+I57+I58, 0)</f>
        <v>45.27</v>
      </c>
      <c r="X60">
        <f>IF(Source!BI80=2,I54+I55+I57+I58, 0)</f>
        <v>0</v>
      </c>
      <c r="Y60">
        <f>IF(Source!BI80=3,I54+I55+I57+I58, 0)</f>
        <v>0</v>
      </c>
      <c r="Z60">
        <f>IF(Source!BI80=4,I54+I55+I57+I58, 0)</f>
        <v>0</v>
      </c>
    </row>
    <row r="61" spans="1:26" ht="42.75">
      <c r="A61" s="39">
        <v>4</v>
      </c>
      <c r="B61" s="39" t="str">
        <f>Source!E81</f>
        <v>4</v>
      </c>
      <c r="C61" s="40" t="str">
        <f>Source!F81</f>
        <v>33-04-003-1</v>
      </c>
      <c r="D61" s="40" t="str">
        <f>Source!G81</f>
        <v>Установка железобетонных опор ВЛ 0,38; 6-10 кВ с траверсами без приставок одностоечных</v>
      </c>
      <c r="E61" s="23" t="str">
        <f>Source!H81</f>
        <v>1 ОПОРА</v>
      </c>
      <c r="F61" s="19">
        <f>Source!I81</f>
        <v>9</v>
      </c>
      <c r="G61" s="24">
        <f>Source!AL81+Source!AM81+Source!AO81</f>
        <v>203.40000000000003</v>
      </c>
      <c r="H61" s="25"/>
      <c r="I61" s="24"/>
      <c r="J61" s="25" t="str">
        <f>Source!BO81</f>
        <v>33-04-003-1</v>
      </c>
      <c r="K61" s="25"/>
      <c r="L61" s="24"/>
      <c r="M61" s="26"/>
      <c r="S61">
        <f>ROUND((Source!FX81/100)*((ROUND(Source!AF81*Source!I81, 2)+ROUND(Source!AE81*Source!I81, 2))), 2)</f>
        <v>403.7</v>
      </c>
      <c r="T61">
        <f>Source!X81</f>
        <v>12797.42</v>
      </c>
      <c r="U61">
        <f>ROUND((Source!FY81/100)*((ROUND(Source!AF81*Source!I81, 2)+ROUND(Source!AE81*Source!I81, 2))), 2)</f>
        <v>230.69</v>
      </c>
      <c r="V61">
        <f>Source!Y81</f>
        <v>7312.81</v>
      </c>
    </row>
    <row r="62" spans="1:26" ht="14.25">
      <c r="A62" s="39"/>
      <c r="B62" s="39"/>
      <c r="C62" s="40"/>
      <c r="D62" s="40" t="s">
        <v>675</v>
      </c>
      <c r="E62" s="23"/>
      <c r="F62" s="19"/>
      <c r="G62" s="24">
        <f>Source!AO81</f>
        <v>33.67</v>
      </c>
      <c r="H62" s="25" t="str">
        <f>Source!DG81</f>
        <v/>
      </c>
      <c r="I62" s="24">
        <f>ROUND(Source!AF81*Source!I81, 2)</f>
        <v>303.02999999999997</v>
      </c>
      <c r="J62" s="25"/>
      <c r="K62" s="25">
        <f>IF(Source!BA81&lt;&gt; 0, Source!BA81, 1)</f>
        <v>31.7</v>
      </c>
      <c r="L62" s="24">
        <f>Source!S81</f>
        <v>9606.0499999999993</v>
      </c>
      <c r="M62" s="26"/>
      <c r="R62">
        <f>I62</f>
        <v>303.02999999999997</v>
      </c>
    </row>
    <row r="63" spans="1:26" ht="14.25">
      <c r="A63" s="39"/>
      <c r="B63" s="39"/>
      <c r="C63" s="40"/>
      <c r="D63" s="40" t="s">
        <v>103</v>
      </c>
      <c r="E63" s="23"/>
      <c r="F63" s="19"/>
      <c r="G63" s="24">
        <f>Source!AM81</f>
        <v>124.62</v>
      </c>
      <c r="H63" s="25" t="str">
        <f>Source!DE81</f>
        <v/>
      </c>
      <c r="I63" s="24">
        <f>ROUND(Source!AD81*Source!I81, 2)</f>
        <v>1121.58</v>
      </c>
      <c r="J63" s="25"/>
      <c r="K63" s="25">
        <f>IF(Source!BB81&lt;&gt; 0, Source!BB81, 1)</f>
        <v>7.6</v>
      </c>
      <c r="L63" s="24">
        <f>Source!Q81</f>
        <v>8524.01</v>
      </c>
      <c r="M63" s="26"/>
    </row>
    <row r="64" spans="1:26" ht="14.25">
      <c r="A64" s="39"/>
      <c r="B64" s="39"/>
      <c r="C64" s="40"/>
      <c r="D64" s="40" t="s">
        <v>676</v>
      </c>
      <c r="E64" s="23"/>
      <c r="F64" s="19"/>
      <c r="G64" s="24">
        <f>Source!AN81</f>
        <v>9.0500000000000007</v>
      </c>
      <c r="H64" s="25" t="str">
        <f>Source!DF81</f>
        <v/>
      </c>
      <c r="I64" s="27">
        <f>ROUND(Source!AE81*Source!I81, 2)</f>
        <v>81.45</v>
      </c>
      <c r="J64" s="25"/>
      <c r="K64" s="25">
        <f>IF(Source!BS81&lt;&gt; 0, Source!BS81, 1)</f>
        <v>31.7</v>
      </c>
      <c r="L64" s="27">
        <f>Source!R81</f>
        <v>2581.9699999999998</v>
      </c>
      <c r="M64" s="26"/>
      <c r="R64">
        <f>I64</f>
        <v>81.45</v>
      </c>
    </row>
    <row r="65" spans="1:26" ht="14.25">
      <c r="A65" s="39"/>
      <c r="B65" s="39"/>
      <c r="C65" s="40"/>
      <c r="D65" s="40" t="s">
        <v>682</v>
      </c>
      <c r="E65" s="23"/>
      <c r="F65" s="19"/>
      <c r="G65" s="24">
        <f>Source!AL81</f>
        <v>45.11</v>
      </c>
      <c r="H65" s="25" t="str">
        <f>Source!DD81</f>
        <v/>
      </c>
      <c r="I65" s="24">
        <f>ROUND(Source!AC81*Source!I81, 2)</f>
        <v>405.99</v>
      </c>
      <c r="J65" s="25"/>
      <c r="K65" s="25">
        <f>IF(Source!BC81&lt;&gt; 0, Source!BC81, 1)</f>
        <v>3.36</v>
      </c>
      <c r="L65" s="24">
        <f>Source!P81</f>
        <v>1364.13</v>
      </c>
      <c r="M65" s="26"/>
    </row>
    <row r="66" spans="1:26" ht="14.25">
      <c r="A66" s="39"/>
      <c r="B66" s="39"/>
      <c r="C66" s="40"/>
      <c r="D66" s="40" t="s">
        <v>677</v>
      </c>
      <c r="E66" s="23" t="s">
        <v>678</v>
      </c>
      <c r="F66" s="19">
        <f>Source!BZ81</f>
        <v>105</v>
      </c>
      <c r="G66" s="43"/>
      <c r="H66" s="25"/>
      <c r="I66" s="24">
        <f>SUM(S61:S69)</f>
        <v>403.7</v>
      </c>
      <c r="J66" s="28"/>
      <c r="K66" s="21">
        <f>Source!AT81</f>
        <v>105</v>
      </c>
      <c r="L66" s="24">
        <f>SUM(T61:T69)</f>
        <v>12797.42</v>
      </c>
      <c r="M66" s="26"/>
    </row>
    <row r="67" spans="1:26" ht="14.25">
      <c r="A67" s="39"/>
      <c r="B67" s="39"/>
      <c r="C67" s="40"/>
      <c r="D67" s="40" t="s">
        <v>679</v>
      </c>
      <c r="E67" s="23" t="s">
        <v>678</v>
      </c>
      <c r="F67" s="19">
        <f>Source!CA81</f>
        <v>60</v>
      </c>
      <c r="G67" s="43"/>
      <c r="H67" s="25"/>
      <c r="I67" s="24">
        <f>SUM(U61:U69)</f>
        <v>230.69</v>
      </c>
      <c r="J67" s="28"/>
      <c r="K67" s="21">
        <f>Source!AU81</f>
        <v>60</v>
      </c>
      <c r="L67" s="24">
        <f>SUM(V61:V69)</f>
        <v>7312.81</v>
      </c>
      <c r="M67" s="26"/>
    </row>
    <row r="68" spans="1:26" ht="14.25">
      <c r="A68" s="39"/>
      <c r="B68" s="39"/>
      <c r="C68" s="40"/>
      <c r="D68" s="40" t="s">
        <v>680</v>
      </c>
      <c r="E68" s="23" t="s">
        <v>681</v>
      </c>
      <c r="F68" s="19">
        <f>Source!AQ81</f>
        <v>3.8</v>
      </c>
      <c r="G68" s="24"/>
      <c r="H68" s="25" t="str">
        <f>Source!DI81</f>
        <v/>
      </c>
      <c r="I68" s="24"/>
      <c r="J68" s="25"/>
      <c r="K68" s="25"/>
      <c r="L68" s="24"/>
      <c r="M68" s="35">
        <f>Source!U81</f>
        <v>34.199999999999996</v>
      </c>
    </row>
    <row r="69" spans="1:26" ht="14.25">
      <c r="A69" s="41">
        <v>5</v>
      </c>
      <c r="B69" s="41" t="str">
        <f>Source!E82</f>
        <v>4,1</v>
      </c>
      <c r="C69" s="42" t="str">
        <f>Source!F82</f>
        <v>509-1073</v>
      </c>
      <c r="D69" s="42" t="str">
        <f>Source!G82</f>
        <v>Колпачки полиэтиленовые</v>
      </c>
      <c r="E69" s="29" t="str">
        <f>Source!H82</f>
        <v>100 шт.</v>
      </c>
      <c r="F69" s="30">
        <f>Source!I82</f>
        <v>-0.54</v>
      </c>
      <c r="G69" s="31">
        <f>Source!AL82+Source!AM82+Source!AO82</f>
        <v>601</v>
      </c>
      <c r="H69" s="36" t="s">
        <v>3</v>
      </c>
      <c r="I69" s="31">
        <f>ROUND(Source!AC82*Source!I82, 2)+ROUND(Source!AD82*Source!I82, 2)+ROUND(Source!AF82*Source!I82, 2)</f>
        <v>-324.54000000000002</v>
      </c>
      <c r="J69" s="32"/>
      <c r="K69" s="32">
        <f>IF(Source!BC82&lt;&gt; 0, Source!BC82, 1)</f>
        <v>2.66</v>
      </c>
      <c r="L69" s="31">
        <f>Source!O82</f>
        <v>-863.28</v>
      </c>
      <c r="M69" s="37"/>
      <c r="S69">
        <f>ROUND((Source!FX82/100)*((ROUND(Source!AF82*Source!I82, 2)+ROUND(Source!AE82*Source!I82, 2))), 2)</f>
        <v>0</v>
      </c>
      <c r="T69">
        <f>Source!X82</f>
        <v>0</v>
      </c>
      <c r="U69">
        <f>ROUND((Source!FY82/100)*((ROUND(Source!AF82*Source!I82, 2)+ROUND(Source!AE82*Source!I82, 2))), 2)</f>
        <v>0</v>
      </c>
      <c r="V69">
        <f>Source!Y82</f>
        <v>0</v>
      </c>
      <c r="W69">
        <f>IF(Source!BI82&lt;=1,I69, 0)</f>
        <v>-324.54000000000002</v>
      </c>
      <c r="X69">
        <f>IF(Source!BI82=2,I69, 0)</f>
        <v>0</v>
      </c>
      <c r="Y69">
        <f>IF(Source!BI82=3,I69, 0)</f>
        <v>0</v>
      </c>
      <c r="Z69">
        <f>IF(Source!BI82=4,I69, 0)</f>
        <v>0</v>
      </c>
    </row>
    <row r="70" spans="1:26" ht="15">
      <c r="H70" s="613">
        <f>I62+I63+I65+I66+I67+SUM(I69:I69)</f>
        <v>2140.4499999999998</v>
      </c>
      <c r="I70" s="613"/>
      <c r="K70" s="613">
        <f>L62+L63+L65+L66+L67+SUM(L69:L69)</f>
        <v>38741.14</v>
      </c>
      <c r="L70" s="613"/>
      <c r="M70" s="34">
        <f>Source!U81</f>
        <v>34.199999999999996</v>
      </c>
      <c r="O70" s="15">
        <f>H70</f>
        <v>2140.4499999999998</v>
      </c>
      <c r="P70" s="15">
        <f>K70</f>
        <v>38741.14</v>
      </c>
      <c r="Q70" s="15">
        <f>M70</f>
        <v>34.199999999999996</v>
      </c>
      <c r="W70">
        <f>IF(Source!BI81&lt;=1,I62+I63+I65+I66+I67, 0)</f>
        <v>2464.9899999999998</v>
      </c>
      <c r="X70">
        <f>IF(Source!BI81=2,I62+I63+I65+I66+I67, 0)</f>
        <v>0</v>
      </c>
      <c r="Y70">
        <f>IF(Source!BI81=3,I62+I63+I65+I66+I67, 0)</f>
        <v>0</v>
      </c>
      <c r="Z70">
        <f>IF(Source!BI81=4,I62+I63+I65+I66+I67, 0)</f>
        <v>0</v>
      </c>
    </row>
    <row r="71" spans="1:26" ht="57">
      <c r="A71" s="39">
        <v>6</v>
      </c>
      <c r="B71" s="39" t="str">
        <f>Source!E83</f>
        <v>5</v>
      </c>
      <c r="C71" s="40" t="str">
        <f>Source!F83</f>
        <v>33-04-003-2</v>
      </c>
      <c r="D71" s="40" t="str">
        <f>Source!G83</f>
        <v>Установка железобетонных опор ВЛ 0,38; 6-10 кВ с траверсами без приставок одностоечных с одним подкосом</v>
      </c>
      <c r="E71" s="23" t="str">
        <f>Source!H83</f>
        <v>1 ОПОРА</v>
      </c>
      <c r="F71" s="19">
        <f>Source!I83</f>
        <v>1</v>
      </c>
      <c r="G71" s="24">
        <f>Source!AL83+Source!AM83+Source!AO83</f>
        <v>407.65000000000003</v>
      </c>
      <c r="H71" s="25"/>
      <c r="I71" s="24"/>
      <c r="J71" s="25" t="str">
        <f>Source!BO83</f>
        <v>33-04-003-2</v>
      </c>
      <c r="K71" s="25"/>
      <c r="L71" s="24"/>
      <c r="M71" s="26"/>
      <c r="S71">
        <f>ROUND((Source!FX83/100)*((ROUND(Source!AF83*Source!I83, 2)+ROUND(Source!AE83*Source!I83, 2))), 2)</f>
        <v>96.15</v>
      </c>
      <c r="T71">
        <f>Source!X83</f>
        <v>3047.91</v>
      </c>
      <c r="U71">
        <f>ROUND((Source!FY83/100)*((ROUND(Source!AF83*Source!I83, 2)+ROUND(Source!AE83*Source!I83, 2))), 2)</f>
        <v>54.94</v>
      </c>
      <c r="V71">
        <f>Source!Y83</f>
        <v>1741.66</v>
      </c>
    </row>
    <row r="72" spans="1:26" ht="14.25">
      <c r="A72" s="39"/>
      <c r="B72" s="39"/>
      <c r="C72" s="40"/>
      <c r="D72" s="40" t="s">
        <v>675</v>
      </c>
      <c r="E72" s="23"/>
      <c r="F72" s="19"/>
      <c r="G72" s="24">
        <f>Source!AO83</f>
        <v>69.989999999999995</v>
      </c>
      <c r="H72" s="25" t="str">
        <f>Source!DG83</f>
        <v/>
      </c>
      <c r="I72" s="24">
        <f>ROUND(Source!AF83*Source!I83, 2)</f>
        <v>69.989999999999995</v>
      </c>
      <c r="J72" s="25"/>
      <c r="K72" s="25">
        <f>IF(Source!BA83&lt;&gt; 0, Source!BA83, 1)</f>
        <v>31.7</v>
      </c>
      <c r="L72" s="24">
        <f>Source!S83</f>
        <v>2218.6799999999998</v>
      </c>
      <c r="M72" s="26"/>
      <c r="R72">
        <f>I72</f>
        <v>69.989999999999995</v>
      </c>
    </row>
    <row r="73" spans="1:26" ht="14.25">
      <c r="A73" s="39"/>
      <c r="B73" s="39"/>
      <c r="C73" s="40"/>
      <c r="D73" s="40" t="s">
        <v>103</v>
      </c>
      <c r="E73" s="23"/>
      <c r="F73" s="19"/>
      <c r="G73" s="24">
        <f>Source!AM83</f>
        <v>292.55</v>
      </c>
      <c r="H73" s="25" t="str">
        <f>Source!DE83</f>
        <v/>
      </c>
      <c r="I73" s="24">
        <f>ROUND(Source!AD83*Source!I83, 2)</f>
        <v>292.55</v>
      </c>
      <c r="J73" s="25"/>
      <c r="K73" s="25">
        <f>IF(Source!BB83&lt;&gt; 0, Source!BB83, 1)</f>
        <v>7.56</v>
      </c>
      <c r="L73" s="24">
        <f>Source!Q83</f>
        <v>2211.6799999999998</v>
      </c>
      <c r="M73" s="26"/>
    </row>
    <row r="74" spans="1:26" ht="14.25">
      <c r="A74" s="39"/>
      <c r="B74" s="39"/>
      <c r="C74" s="40"/>
      <c r="D74" s="40" t="s">
        <v>676</v>
      </c>
      <c r="E74" s="23"/>
      <c r="F74" s="19"/>
      <c r="G74" s="24">
        <f>Source!AN83</f>
        <v>21.58</v>
      </c>
      <c r="H74" s="25" t="str">
        <f>Source!DF83</f>
        <v/>
      </c>
      <c r="I74" s="27">
        <f>ROUND(Source!AE83*Source!I83, 2)</f>
        <v>21.58</v>
      </c>
      <c r="J74" s="25"/>
      <c r="K74" s="25">
        <f>IF(Source!BS83&lt;&gt; 0, Source!BS83, 1)</f>
        <v>31.7</v>
      </c>
      <c r="L74" s="27">
        <f>Source!R83</f>
        <v>684.09</v>
      </c>
      <c r="M74" s="26"/>
      <c r="R74">
        <f>I74</f>
        <v>21.58</v>
      </c>
    </row>
    <row r="75" spans="1:26" ht="14.25">
      <c r="A75" s="39"/>
      <c r="B75" s="39"/>
      <c r="C75" s="40"/>
      <c r="D75" s="40" t="s">
        <v>682</v>
      </c>
      <c r="E75" s="23"/>
      <c r="F75" s="19"/>
      <c r="G75" s="24">
        <f>Source!AL83</f>
        <v>45.11</v>
      </c>
      <c r="H75" s="25" t="str">
        <f>Source!DD83</f>
        <v/>
      </c>
      <c r="I75" s="24">
        <f>ROUND(Source!AC83*Source!I83, 2)</f>
        <v>45.11</v>
      </c>
      <c r="J75" s="25"/>
      <c r="K75" s="25">
        <f>IF(Source!BC83&lt;&gt; 0, Source!BC83, 1)</f>
        <v>3.36</v>
      </c>
      <c r="L75" s="24">
        <f>Source!P83</f>
        <v>151.57</v>
      </c>
      <c r="M75" s="26"/>
    </row>
    <row r="76" spans="1:26" ht="14.25">
      <c r="A76" s="39"/>
      <c r="B76" s="39"/>
      <c r="C76" s="40"/>
      <c r="D76" s="40" t="s">
        <v>677</v>
      </c>
      <c r="E76" s="23" t="s">
        <v>678</v>
      </c>
      <c r="F76" s="19">
        <f>Source!BZ83</f>
        <v>105</v>
      </c>
      <c r="G76" s="43"/>
      <c r="H76" s="25"/>
      <c r="I76" s="24">
        <f>SUM(S71:S79)</f>
        <v>96.15</v>
      </c>
      <c r="J76" s="28"/>
      <c r="K76" s="21">
        <f>Source!AT83</f>
        <v>105</v>
      </c>
      <c r="L76" s="24">
        <f>SUM(T71:T79)</f>
        <v>3047.91</v>
      </c>
      <c r="M76" s="26"/>
    </row>
    <row r="77" spans="1:26" ht="14.25">
      <c r="A77" s="39"/>
      <c r="B77" s="39"/>
      <c r="C77" s="40"/>
      <c r="D77" s="40" t="s">
        <v>679</v>
      </c>
      <c r="E77" s="23" t="s">
        <v>678</v>
      </c>
      <c r="F77" s="19">
        <f>Source!CA83</f>
        <v>60</v>
      </c>
      <c r="G77" s="43"/>
      <c r="H77" s="25"/>
      <c r="I77" s="24">
        <f>SUM(U71:U79)</f>
        <v>54.94</v>
      </c>
      <c r="J77" s="28"/>
      <c r="K77" s="21">
        <f>Source!AU83</f>
        <v>60</v>
      </c>
      <c r="L77" s="24">
        <f>SUM(V71:V79)</f>
        <v>1741.66</v>
      </c>
      <c r="M77" s="26"/>
    </row>
    <row r="78" spans="1:26" ht="14.25">
      <c r="A78" s="39"/>
      <c r="B78" s="39"/>
      <c r="C78" s="40"/>
      <c r="D78" s="40" t="s">
        <v>680</v>
      </c>
      <c r="E78" s="23" t="s">
        <v>681</v>
      </c>
      <c r="F78" s="19">
        <f>Source!AQ83</f>
        <v>7.9</v>
      </c>
      <c r="G78" s="24"/>
      <c r="H78" s="25" t="str">
        <f>Source!DI83</f>
        <v/>
      </c>
      <c r="I78" s="24"/>
      <c r="J78" s="25"/>
      <c r="K78" s="25"/>
      <c r="L78" s="24"/>
      <c r="M78" s="35">
        <f>Source!U83</f>
        <v>7.9</v>
      </c>
    </row>
    <row r="79" spans="1:26" ht="14.25">
      <c r="A79" s="41">
        <v>7</v>
      </c>
      <c r="B79" s="41" t="str">
        <f>Source!E84</f>
        <v>5,1</v>
      </c>
      <c r="C79" s="42" t="str">
        <f>Source!F84</f>
        <v>509-1073</v>
      </c>
      <c r="D79" s="42" t="str">
        <f>Source!G84</f>
        <v>Колпачки полиэтиленовые</v>
      </c>
      <c r="E79" s="29" t="str">
        <f>Source!H84</f>
        <v>100 шт.</v>
      </c>
      <c r="F79" s="30">
        <f>Source!I84</f>
        <v>-0.06</v>
      </c>
      <c r="G79" s="31">
        <f>Source!AL84+Source!AM84+Source!AO84</f>
        <v>601</v>
      </c>
      <c r="H79" s="36" t="s">
        <v>3</v>
      </c>
      <c r="I79" s="31">
        <f>ROUND(Source!AC84*Source!I84, 2)+ROUND(Source!AD84*Source!I84, 2)+ROUND(Source!AF84*Source!I84, 2)</f>
        <v>-36.06</v>
      </c>
      <c r="J79" s="32"/>
      <c r="K79" s="32">
        <f>IF(Source!BC84&lt;&gt; 0, Source!BC84, 1)</f>
        <v>2.66</v>
      </c>
      <c r="L79" s="31">
        <f>Source!O84</f>
        <v>-95.92</v>
      </c>
      <c r="M79" s="37"/>
      <c r="S79">
        <f>ROUND((Source!FX84/100)*((ROUND(Source!AF84*Source!I84, 2)+ROUND(Source!AE84*Source!I84, 2))), 2)</f>
        <v>0</v>
      </c>
      <c r="T79">
        <f>Source!X84</f>
        <v>0</v>
      </c>
      <c r="U79">
        <f>ROUND((Source!FY84/100)*((ROUND(Source!AF84*Source!I84, 2)+ROUND(Source!AE84*Source!I84, 2))), 2)</f>
        <v>0</v>
      </c>
      <c r="V79">
        <f>Source!Y84</f>
        <v>0</v>
      </c>
      <c r="W79">
        <f>IF(Source!BI84&lt;=1,I79, 0)</f>
        <v>-36.06</v>
      </c>
      <c r="X79">
        <f>IF(Source!BI84=2,I79, 0)</f>
        <v>0</v>
      </c>
      <c r="Y79">
        <f>IF(Source!BI84=3,I79, 0)</f>
        <v>0</v>
      </c>
      <c r="Z79">
        <f>IF(Source!BI84=4,I79, 0)</f>
        <v>0</v>
      </c>
    </row>
    <row r="80" spans="1:26" ht="15">
      <c r="H80" s="613">
        <f>I72+I73+I75+I76+I77+SUM(I79:I79)</f>
        <v>522.68000000000006</v>
      </c>
      <c r="I80" s="613"/>
      <c r="K80" s="613">
        <f>L72+L73+L75+L76+L77+SUM(L79:L79)</f>
        <v>9275.58</v>
      </c>
      <c r="L80" s="613"/>
      <c r="M80" s="34">
        <f>Source!U83</f>
        <v>7.9</v>
      </c>
      <c r="O80" s="15">
        <f>H80</f>
        <v>522.68000000000006</v>
      </c>
      <c r="P80" s="15">
        <f>K80</f>
        <v>9275.58</v>
      </c>
      <c r="Q80" s="15">
        <f>M80</f>
        <v>7.9</v>
      </c>
      <c r="W80">
        <f>IF(Source!BI83&lt;=1,I72+I73+I75+I76+I77, 0)</f>
        <v>558.74</v>
      </c>
      <c r="X80">
        <f>IF(Source!BI83=2,I72+I73+I75+I76+I77, 0)</f>
        <v>0</v>
      </c>
      <c r="Y80">
        <f>IF(Source!BI83=3,I72+I73+I75+I76+I77, 0)</f>
        <v>0</v>
      </c>
      <c r="Z80">
        <f>IF(Source!BI83=4,I72+I73+I75+I76+I77, 0)</f>
        <v>0</v>
      </c>
    </row>
    <row r="81" spans="1:26" ht="85.5">
      <c r="A81" s="39">
        <v>8</v>
      </c>
      <c r="B81" s="39" t="str">
        <f>Source!E87</f>
        <v>6</v>
      </c>
      <c r="C81" s="40" t="s">
        <v>683</v>
      </c>
      <c r="D81" s="40" t="str">
        <f>Source!G87</f>
        <v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v>
      </c>
      <c r="E81" s="23" t="str">
        <f>Source!H87</f>
        <v>1000 м</v>
      </c>
      <c r="F81" s="19">
        <f>Source!I87</f>
        <v>3.7999999999999999E-2</v>
      </c>
      <c r="G81" s="24">
        <f>Source!AL87+Source!AM87+Source!AO87</f>
        <v>5504.98</v>
      </c>
      <c r="H81" s="25"/>
      <c r="I81" s="24"/>
      <c r="J81" s="25" t="str">
        <f>Source!BO87</f>
        <v>33-04-017-2</v>
      </c>
      <c r="K81" s="25"/>
      <c r="L81" s="24"/>
      <c r="M81" s="26"/>
      <c r="S81">
        <f>ROUND((Source!FX87/100)*((ROUND(Source!AF87*Source!I87, 2)+ROUND(Source!AE87*Source!I87, 2))), 2)</f>
        <v>68.86</v>
      </c>
      <c r="T81">
        <f>Source!X87</f>
        <v>2182.8000000000002</v>
      </c>
      <c r="U81">
        <f>ROUND((Source!FY87/100)*((ROUND(Source!AF87*Source!I87, 2)+ROUND(Source!AE87*Source!I87, 2))), 2)</f>
        <v>39.35</v>
      </c>
      <c r="V81">
        <f>Source!Y87</f>
        <v>1247.32</v>
      </c>
    </row>
    <row r="82" spans="1:26">
      <c r="D82" s="16" t="str">
        <f>"Объем: "&amp;Source!I87&amp;"=38/"&amp;"1000"</f>
        <v>Объем: 0,038=38/1000</v>
      </c>
    </row>
    <row r="83" spans="1:26" ht="14.25">
      <c r="A83" s="39"/>
      <c r="B83" s="39"/>
      <c r="C83" s="40"/>
      <c r="D83" s="40" t="s">
        <v>675</v>
      </c>
      <c r="E83" s="23"/>
      <c r="F83" s="19"/>
      <c r="G83" s="24">
        <f>Source!AO87</f>
        <v>1292.69</v>
      </c>
      <c r="H83" s="25" t="str">
        <f>Source!DG87</f>
        <v>)*1,2</v>
      </c>
      <c r="I83" s="24">
        <f>ROUND(Source!AF87*Source!I87, 2)</f>
        <v>58.95</v>
      </c>
      <c r="J83" s="25"/>
      <c r="K83" s="25">
        <f>IF(Source!BA87&lt;&gt; 0, Source!BA87, 1)</f>
        <v>31.7</v>
      </c>
      <c r="L83" s="24">
        <f>Source!S87</f>
        <v>1868.61</v>
      </c>
      <c r="M83" s="26"/>
      <c r="R83">
        <f>I83</f>
        <v>58.95</v>
      </c>
    </row>
    <row r="84" spans="1:26" ht="14.25">
      <c r="A84" s="39"/>
      <c r="B84" s="39"/>
      <c r="C84" s="40"/>
      <c r="D84" s="40" t="s">
        <v>103</v>
      </c>
      <c r="E84" s="23"/>
      <c r="F84" s="19"/>
      <c r="G84" s="24">
        <f>Source!AM87</f>
        <v>1064.92</v>
      </c>
      <c r="H84" s="25" t="str">
        <f>Source!DE87</f>
        <v>)*1,2</v>
      </c>
      <c r="I84" s="24">
        <f>ROUND(Source!AD87*Source!I87, 2)</f>
        <v>48.56</v>
      </c>
      <c r="J84" s="25"/>
      <c r="K84" s="25">
        <f>IF(Source!BB87&lt;&gt; 0, Source!BB87, 1)</f>
        <v>7.04</v>
      </c>
      <c r="L84" s="24">
        <f>Source!Q87</f>
        <v>341.86</v>
      </c>
      <c r="M84" s="26"/>
    </row>
    <row r="85" spans="1:26" ht="14.25">
      <c r="A85" s="39"/>
      <c r="B85" s="39"/>
      <c r="C85" s="40"/>
      <c r="D85" s="40" t="s">
        <v>676</v>
      </c>
      <c r="E85" s="23"/>
      <c r="F85" s="19"/>
      <c r="G85" s="24">
        <f>Source!AN87</f>
        <v>145.44999999999999</v>
      </c>
      <c r="H85" s="25" t="str">
        <f>Source!DF87</f>
        <v>)*1,2</v>
      </c>
      <c r="I85" s="27">
        <f>ROUND(Source!AE87*Source!I87, 2)</f>
        <v>6.63</v>
      </c>
      <c r="J85" s="25"/>
      <c r="K85" s="25">
        <f>IF(Source!BS87&lt;&gt; 0, Source!BS87, 1)</f>
        <v>31.7</v>
      </c>
      <c r="L85" s="27">
        <f>Source!R87</f>
        <v>210.25</v>
      </c>
      <c r="M85" s="26"/>
      <c r="R85">
        <f>I85</f>
        <v>6.63</v>
      </c>
    </row>
    <row r="86" spans="1:26" ht="14.25">
      <c r="A86" s="39"/>
      <c r="B86" s="39"/>
      <c r="C86" s="40"/>
      <c r="D86" s="40" t="s">
        <v>682</v>
      </c>
      <c r="E86" s="23"/>
      <c r="F86" s="19"/>
      <c r="G86" s="24">
        <f>Source!AL87</f>
        <v>3147.37</v>
      </c>
      <c r="H86" s="25" t="str">
        <f>Source!DD87</f>
        <v/>
      </c>
      <c r="I86" s="24">
        <f>ROUND(Source!AC87*Source!I87, 2)</f>
        <v>119.6</v>
      </c>
      <c r="J86" s="25"/>
      <c r="K86" s="25">
        <f>IF(Source!BC87&lt;&gt; 0, Source!BC87, 1)</f>
        <v>8.76</v>
      </c>
      <c r="L86" s="24">
        <f>Source!P87</f>
        <v>1047.7</v>
      </c>
      <c r="M86" s="26"/>
    </row>
    <row r="87" spans="1:26" ht="14.25">
      <c r="A87" s="39"/>
      <c r="B87" s="39"/>
      <c r="C87" s="40"/>
      <c r="D87" s="40" t="s">
        <v>677</v>
      </c>
      <c r="E87" s="23" t="s">
        <v>678</v>
      </c>
      <c r="F87" s="19">
        <f>Source!BZ87</f>
        <v>105</v>
      </c>
      <c r="G87" s="43"/>
      <c r="H87" s="25"/>
      <c r="I87" s="24">
        <f>SUM(S81:S93)</f>
        <v>68.86</v>
      </c>
      <c r="J87" s="28"/>
      <c r="K87" s="21">
        <f>Source!AT87</f>
        <v>105</v>
      </c>
      <c r="L87" s="24">
        <f>SUM(T81:T93)</f>
        <v>2182.8000000000002</v>
      </c>
      <c r="M87" s="26"/>
    </row>
    <row r="88" spans="1:26" ht="14.25">
      <c r="A88" s="39"/>
      <c r="B88" s="39"/>
      <c r="C88" s="40"/>
      <c r="D88" s="40" t="s">
        <v>679</v>
      </c>
      <c r="E88" s="23" t="s">
        <v>678</v>
      </c>
      <c r="F88" s="19">
        <f>Source!CA87</f>
        <v>60</v>
      </c>
      <c r="G88" s="43"/>
      <c r="H88" s="25"/>
      <c r="I88" s="24">
        <f>SUM(U81:U93)</f>
        <v>39.35</v>
      </c>
      <c r="J88" s="28"/>
      <c r="K88" s="21">
        <f>Source!AU87</f>
        <v>60</v>
      </c>
      <c r="L88" s="24">
        <f>SUM(V81:V93)</f>
        <v>1247.32</v>
      </c>
      <c r="M88" s="26"/>
    </row>
    <row r="89" spans="1:26" ht="14.25">
      <c r="A89" s="39"/>
      <c r="B89" s="39"/>
      <c r="C89" s="40"/>
      <c r="D89" s="40" t="s">
        <v>680</v>
      </c>
      <c r="E89" s="23" t="s">
        <v>681</v>
      </c>
      <c r="F89" s="19">
        <f>Source!AQ87</f>
        <v>135.93</v>
      </c>
      <c r="G89" s="24"/>
      <c r="H89" s="25" t="str">
        <f>Source!DI87</f>
        <v>)*1,2</v>
      </c>
      <c r="I89" s="24"/>
      <c r="J89" s="25"/>
      <c r="K89" s="25"/>
      <c r="L89" s="24"/>
      <c r="M89" s="35">
        <f>Source!U87</f>
        <v>6.1984080000000006</v>
      </c>
    </row>
    <row r="90" spans="1:26" ht="42.75">
      <c r="A90" s="39">
        <v>9</v>
      </c>
      <c r="B90" s="39" t="str">
        <f>Source!E88</f>
        <v>6,1</v>
      </c>
      <c r="C90" s="40" t="str">
        <f>Source!F88</f>
        <v>111-3138</v>
      </c>
      <c r="D90" s="40" t="str">
        <f>Source!G88</f>
        <v>Комплект для простого анкерного крепления ЕА1500-3 в составе: кронштейн CS10.3, зажим РА1500</v>
      </c>
      <c r="E90" s="23" t="str">
        <f>Source!H88</f>
        <v>компл.</v>
      </c>
      <c r="F90" s="19">
        <f>Source!I88</f>
        <v>-7.5999999999999998E-2</v>
      </c>
      <c r="G90" s="24">
        <f>Source!AL88+Source!AM88+Source!AO88</f>
        <v>239.43</v>
      </c>
      <c r="H90" s="38" t="s">
        <v>3</v>
      </c>
      <c r="I90" s="24">
        <f>ROUND(Source!AC88*Source!I88, 2)+ROUND(Source!AD88*Source!I88, 2)+ROUND(Source!AF88*Source!I88, 2)</f>
        <v>-18.2</v>
      </c>
      <c r="J90" s="25"/>
      <c r="K90" s="25">
        <f>IF(Source!BC88&lt;&gt; 0, Source!BC88, 1)</f>
        <v>3.05</v>
      </c>
      <c r="L90" s="24">
        <f>Source!O88</f>
        <v>-55.5</v>
      </c>
      <c r="M90" s="26"/>
      <c r="S90">
        <f>ROUND((Source!FX88/100)*((ROUND(Source!AF88*Source!I88, 2)+ROUND(Source!AE88*Source!I88, 2))), 2)</f>
        <v>0</v>
      </c>
      <c r="T90">
        <f>Source!X88</f>
        <v>0</v>
      </c>
      <c r="U90">
        <f>ROUND((Source!FY88/100)*((ROUND(Source!AF88*Source!I88, 2)+ROUND(Source!AE88*Source!I88, 2))), 2)</f>
        <v>0</v>
      </c>
      <c r="V90">
        <f>Source!Y88</f>
        <v>0</v>
      </c>
      <c r="W90">
        <f>IF(Source!BI88&lt;=1,I90, 0)</f>
        <v>-18.2</v>
      </c>
      <c r="X90">
        <f>IF(Source!BI88=2,I90, 0)</f>
        <v>0</v>
      </c>
      <c r="Y90">
        <f>IF(Source!BI88=3,I90, 0)</f>
        <v>0</v>
      </c>
      <c r="Z90">
        <f>IF(Source!BI88=4,I90, 0)</f>
        <v>0</v>
      </c>
    </row>
    <row r="91" spans="1:26" ht="28.5">
      <c r="A91" s="39">
        <v>10</v>
      </c>
      <c r="B91" s="39" t="str">
        <f>Source!E89</f>
        <v>6,2</v>
      </c>
      <c r="C91" s="40" t="str">
        <f>Source!F89</f>
        <v>111-3141</v>
      </c>
      <c r="D91" s="40" t="str">
        <f>Source!G89</f>
        <v>Комплект промежуточной подвески (СИП) ES 1500E</v>
      </c>
      <c r="E91" s="23" t="str">
        <f>Source!H89</f>
        <v>компл.</v>
      </c>
      <c r="F91" s="19">
        <f>Source!I89</f>
        <v>-1.1020000000000001</v>
      </c>
      <c r="G91" s="24">
        <f>Source!AL89+Source!AM89+Source!AO89</f>
        <v>73.89</v>
      </c>
      <c r="H91" s="38" t="s">
        <v>3</v>
      </c>
      <c r="I91" s="24">
        <f>ROUND(Source!AC89*Source!I89, 2)+ROUND(Source!AD89*Source!I89, 2)+ROUND(Source!AF89*Source!I89, 2)</f>
        <v>-81.430000000000007</v>
      </c>
      <c r="J91" s="25"/>
      <c r="K91" s="25">
        <f>IF(Source!BC89&lt;&gt; 0, Source!BC89, 1)</f>
        <v>8.49</v>
      </c>
      <c r="L91" s="24">
        <f>Source!O89</f>
        <v>-691.31</v>
      </c>
      <c r="M91" s="26"/>
      <c r="S91">
        <f>ROUND((Source!FX89/100)*((ROUND(Source!AF89*Source!I89, 2)+ROUND(Source!AE89*Source!I89, 2))), 2)</f>
        <v>0</v>
      </c>
      <c r="T91">
        <f>Source!X89</f>
        <v>0</v>
      </c>
      <c r="U91">
        <f>ROUND((Source!FY89/100)*((ROUND(Source!AF89*Source!I89, 2)+ROUND(Source!AE89*Source!I89, 2))), 2)</f>
        <v>0</v>
      </c>
      <c r="V91">
        <f>Source!Y89</f>
        <v>0</v>
      </c>
      <c r="W91">
        <f>IF(Source!BI89&lt;=1,I91, 0)</f>
        <v>-81.430000000000007</v>
      </c>
      <c r="X91">
        <f>IF(Source!BI89=2,I91, 0)</f>
        <v>0</v>
      </c>
      <c r="Y91">
        <f>IF(Source!BI89=3,I91, 0)</f>
        <v>0</v>
      </c>
      <c r="Z91">
        <f>IF(Source!BI89=4,I91, 0)</f>
        <v>0</v>
      </c>
    </row>
    <row r="92" spans="1:26" ht="71.25">
      <c r="A92" s="39">
        <v>11</v>
      </c>
      <c r="B92" s="39" t="str">
        <f>Source!E90</f>
        <v>6,3</v>
      </c>
      <c r="C92" s="40" t="str">
        <f>Source!F90</f>
        <v>111-3165</v>
      </c>
      <c r="D92" s="40" t="str">
        <f>Source!G90</f>
        <v>Лента крепления шириной 20 мм, толщиной 0,7 мм, длиной 50 м из нержавеющей стали (в пластмасовой коробке с кабельной бухтой) F207 (СИП)</v>
      </c>
      <c r="E92" s="23" t="str">
        <f>Source!H90</f>
        <v>шт.</v>
      </c>
      <c r="F92" s="19">
        <f>Source!I90</f>
        <v>-6.8400000000000002E-2</v>
      </c>
      <c r="G92" s="24">
        <f>Source!AL90+Source!AM90+Source!AO90</f>
        <v>235.22</v>
      </c>
      <c r="H92" s="38" t="s">
        <v>3</v>
      </c>
      <c r="I92" s="24">
        <f>ROUND(Source!AC90*Source!I90, 2)+ROUND(Source!AD90*Source!I90, 2)+ROUND(Source!AF90*Source!I90, 2)</f>
        <v>-16.09</v>
      </c>
      <c r="J92" s="25"/>
      <c r="K92" s="25">
        <f>IF(Source!BC90&lt;&gt; 0, Source!BC90, 1)</f>
        <v>16.64</v>
      </c>
      <c r="L92" s="24">
        <f>Source!O90</f>
        <v>-267.72000000000003</v>
      </c>
      <c r="M92" s="26"/>
      <c r="S92">
        <f>ROUND((Source!FX90/100)*((ROUND(Source!AF90*Source!I90, 2)+ROUND(Source!AE90*Source!I90, 2))), 2)</f>
        <v>0</v>
      </c>
      <c r="T92">
        <f>Source!X90</f>
        <v>0</v>
      </c>
      <c r="U92">
        <f>ROUND((Source!FY90/100)*((ROUND(Source!AF90*Source!I90, 2)+ROUND(Source!AE90*Source!I90, 2))), 2)</f>
        <v>0</v>
      </c>
      <c r="V92">
        <f>Source!Y90</f>
        <v>0</v>
      </c>
      <c r="W92">
        <f>IF(Source!BI90&lt;=1,I92, 0)</f>
        <v>-16.09</v>
      </c>
      <c r="X92">
        <f>IF(Source!BI90=2,I92, 0)</f>
        <v>0</v>
      </c>
      <c r="Y92">
        <f>IF(Source!BI90=3,I92, 0)</f>
        <v>0</v>
      </c>
      <c r="Z92">
        <f>IF(Source!BI90=4,I92, 0)</f>
        <v>0</v>
      </c>
    </row>
    <row r="93" spans="1:26" ht="14.25">
      <c r="A93" s="41">
        <v>12</v>
      </c>
      <c r="B93" s="41" t="str">
        <f>Source!E91</f>
        <v>6,4</v>
      </c>
      <c r="C93" s="42" t="str">
        <f>Source!F91</f>
        <v>111-3170</v>
      </c>
      <c r="D93" s="42" t="str">
        <f>Source!G91</f>
        <v>Скрепа размером 20 мм NC20 (СИП)</v>
      </c>
      <c r="E93" s="29" t="str">
        <f>Source!H91</f>
        <v>100 шт.</v>
      </c>
      <c r="F93" s="30">
        <f>Source!I91</f>
        <v>-2.3559999999999998E-2</v>
      </c>
      <c r="G93" s="31">
        <f>Source!AL91+Source!AM91+Source!AO91</f>
        <v>165</v>
      </c>
      <c r="H93" s="36" t="s">
        <v>3</v>
      </c>
      <c r="I93" s="31">
        <f>ROUND(Source!AC91*Source!I91, 2)+ROUND(Source!AD91*Source!I91, 2)+ROUND(Source!AF91*Source!I91, 2)</f>
        <v>-3.89</v>
      </c>
      <c r="J93" s="32"/>
      <c r="K93" s="32">
        <f>IF(Source!BC91&lt;&gt; 0, Source!BC91, 1)</f>
        <v>8.58</v>
      </c>
      <c r="L93" s="31">
        <f>Source!O91</f>
        <v>-33.35</v>
      </c>
      <c r="M93" s="37"/>
      <c r="S93">
        <f>ROUND((Source!FX91/100)*((ROUND(Source!AF91*Source!I91, 2)+ROUND(Source!AE91*Source!I91, 2))), 2)</f>
        <v>0</v>
      </c>
      <c r="T93">
        <f>Source!X91</f>
        <v>0</v>
      </c>
      <c r="U93">
        <f>ROUND((Source!FY91/100)*((ROUND(Source!AF91*Source!I91, 2)+ROUND(Source!AE91*Source!I91, 2))), 2)</f>
        <v>0</v>
      </c>
      <c r="V93">
        <f>Source!Y91</f>
        <v>0</v>
      </c>
      <c r="W93">
        <f>IF(Source!BI91&lt;=1,I93, 0)</f>
        <v>-3.89</v>
      </c>
      <c r="X93">
        <f>IF(Source!BI91=2,I93, 0)</f>
        <v>0</v>
      </c>
      <c r="Y93">
        <f>IF(Source!BI91=3,I93, 0)</f>
        <v>0</v>
      </c>
      <c r="Z93">
        <f>IF(Source!BI91=4,I93, 0)</f>
        <v>0</v>
      </c>
    </row>
    <row r="94" spans="1:26" ht="15">
      <c r="H94" s="613">
        <f>I83+I84+I86+I87+I88+SUM(I90:I93)</f>
        <v>215.71000000000004</v>
      </c>
      <c r="I94" s="613"/>
      <c r="K94" s="613">
        <f>L83+L84+L86+L87+L88+SUM(L90:L93)</f>
        <v>5640.41</v>
      </c>
      <c r="L94" s="613"/>
      <c r="M94" s="34">
        <f>Source!U87</f>
        <v>6.1984080000000006</v>
      </c>
      <c r="O94" s="15">
        <f>H94</f>
        <v>215.71000000000004</v>
      </c>
      <c r="P94" s="15">
        <f>K94</f>
        <v>5640.41</v>
      </c>
      <c r="Q94" s="15">
        <f>M94</f>
        <v>6.1984080000000006</v>
      </c>
      <c r="W94">
        <f>IF(Source!BI87&lt;=1,I83+I84+I86+I87+I88, 0)</f>
        <v>335.32000000000005</v>
      </c>
      <c r="X94">
        <f>IF(Source!BI87=2,I83+I84+I86+I87+I88, 0)</f>
        <v>0</v>
      </c>
      <c r="Y94">
        <f>IF(Source!BI87=3,I83+I84+I86+I87+I88, 0)</f>
        <v>0</v>
      </c>
      <c r="Z94">
        <f>IF(Source!BI87=4,I83+I84+I86+I87+I88, 0)</f>
        <v>0</v>
      </c>
    </row>
    <row r="95" spans="1:26" ht="85.5">
      <c r="A95" s="39">
        <v>13</v>
      </c>
      <c r="B95" s="39" t="str">
        <f>Source!E92</f>
        <v>7</v>
      </c>
      <c r="C95" s="40" t="str">
        <f>Source!F92</f>
        <v>33-04-017-2</v>
      </c>
      <c r="D95" s="40" t="str">
        <f>Source!G92</f>
        <v>Подвеска самонесущих изолированных проводов (СИП-2А) напряжением от 0,4 кВ до 1 кВ (со снятием напряжения) при количестве 29 опор без использования автогидроподъемника</v>
      </c>
      <c r="E95" s="23" t="str">
        <f>Source!H92</f>
        <v>1000 м</v>
      </c>
      <c r="F95" s="19">
        <f>Source!I92</f>
        <v>0.34200000000000003</v>
      </c>
      <c r="G95" s="24">
        <f>Source!AL92+Source!AM92+Source!AO92</f>
        <v>5504.98</v>
      </c>
      <c r="H95" s="25"/>
      <c r="I95" s="24"/>
      <c r="J95" s="25" t="str">
        <f>Source!BO92</f>
        <v>33-04-017-2</v>
      </c>
      <c r="K95" s="25"/>
      <c r="L95" s="24"/>
      <c r="M95" s="26"/>
      <c r="S95">
        <f>ROUND((Source!FX92/100)*((ROUND(Source!AF92*Source!I92, 2)+ROUND(Source!AE92*Source!I92, 2))), 2)</f>
        <v>516.42999999999995</v>
      </c>
      <c r="T95">
        <f>Source!X92</f>
        <v>16371.02</v>
      </c>
      <c r="U95">
        <f>ROUND((Source!FY92/100)*((ROUND(Source!AF92*Source!I92, 2)+ROUND(Source!AE92*Source!I92, 2))), 2)</f>
        <v>295.10000000000002</v>
      </c>
      <c r="V95">
        <f>Source!Y92</f>
        <v>9354.8700000000008</v>
      </c>
    </row>
    <row r="96" spans="1:26">
      <c r="D96" s="16" t="str">
        <f>"Объем: "&amp;Source!I92&amp;"=(380-"&amp;"38)/"&amp;"1000"</f>
        <v>Объем: 0,342=(380-38)/1000</v>
      </c>
    </row>
    <row r="97" spans="1:26" ht="14.25">
      <c r="A97" s="39"/>
      <c r="B97" s="39"/>
      <c r="C97" s="40"/>
      <c r="D97" s="40" t="s">
        <v>675</v>
      </c>
      <c r="E97" s="23"/>
      <c r="F97" s="19"/>
      <c r="G97" s="24">
        <f>Source!AO92</f>
        <v>1292.69</v>
      </c>
      <c r="H97" s="25" t="str">
        <f>Source!DG92</f>
        <v/>
      </c>
      <c r="I97" s="24">
        <f>ROUND(Source!AF92*Source!I92, 2)</f>
        <v>442.1</v>
      </c>
      <c r="J97" s="25"/>
      <c r="K97" s="25">
        <f>IF(Source!BA92&lt;&gt; 0, Source!BA92, 1)</f>
        <v>31.7</v>
      </c>
      <c r="L97" s="24">
        <f>Source!S92</f>
        <v>14014.57</v>
      </c>
      <c r="M97" s="26"/>
      <c r="R97">
        <f>I97</f>
        <v>442.1</v>
      </c>
    </row>
    <row r="98" spans="1:26" ht="14.25">
      <c r="A98" s="39"/>
      <c r="B98" s="39"/>
      <c r="C98" s="40"/>
      <c r="D98" s="40" t="s">
        <v>103</v>
      </c>
      <c r="E98" s="23"/>
      <c r="F98" s="19"/>
      <c r="G98" s="24">
        <f>Source!AM92</f>
        <v>1064.92</v>
      </c>
      <c r="H98" s="25" t="str">
        <f>Source!DE92</f>
        <v/>
      </c>
      <c r="I98" s="24">
        <f>ROUND(Source!AD92*Source!I92, 2)</f>
        <v>364.2</v>
      </c>
      <c r="J98" s="25"/>
      <c r="K98" s="25">
        <f>IF(Source!BB92&lt;&gt; 0, Source!BB92, 1)</f>
        <v>7.04</v>
      </c>
      <c r="L98" s="24">
        <f>Source!Q92</f>
        <v>2563.9899999999998</v>
      </c>
      <c r="M98" s="26"/>
    </row>
    <row r="99" spans="1:26" ht="14.25">
      <c r="A99" s="39"/>
      <c r="B99" s="39"/>
      <c r="C99" s="40"/>
      <c r="D99" s="40" t="s">
        <v>676</v>
      </c>
      <c r="E99" s="23"/>
      <c r="F99" s="19"/>
      <c r="G99" s="24">
        <f>Source!AN92</f>
        <v>145.44999999999999</v>
      </c>
      <c r="H99" s="25" t="str">
        <f>Source!DF92</f>
        <v/>
      </c>
      <c r="I99" s="27">
        <f>ROUND(Source!AE92*Source!I92, 2)</f>
        <v>49.74</v>
      </c>
      <c r="J99" s="25"/>
      <c r="K99" s="25">
        <f>IF(Source!BS92&lt;&gt; 0, Source!BS92, 1)</f>
        <v>31.7</v>
      </c>
      <c r="L99" s="27">
        <f>Source!R92</f>
        <v>1576.88</v>
      </c>
      <c r="M99" s="26"/>
      <c r="R99">
        <f>I99</f>
        <v>49.74</v>
      </c>
    </row>
    <row r="100" spans="1:26" ht="14.25">
      <c r="A100" s="39"/>
      <c r="B100" s="39"/>
      <c r="C100" s="40"/>
      <c r="D100" s="40" t="s">
        <v>682</v>
      </c>
      <c r="E100" s="23"/>
      <c r="F100" s="19"/>
      <c r="G100" s="24">
        <f>Source!AL92</f>
        <v>3147.37</v>
      </c>
      <c r="H100" s="25" t="str">
        <f>Source!DD92</f>
        <v/>
      </c>
      <c r="I100" s="24">
        <f>ROUND(Source!AC92*Source!I92, 2)</f>
        <v>1076.4000000000001</v>
      </c>
      <c r="J100" s="25"/>
      <c r="K100" s="25">
        <f>IF(Source!BC92&lt;&gt; 0, Source!BC92, 1)</f>
        <v>8.76</v>
      </c>
      <c r="L100" s="24">
        <f>Source!P92</f>
        <v>9429.27</v>
      </c>
      <c r="M100" s="26"/>
    </row>
    <row r="101" spans="1:26" ht="14.25">
      <c r="A101" s="39"/>
      <c r="B101" s="39"/>
      <c r="C101" s="40"/>
      <c r="D101" s="40" t="s">
        <v>677</v>
      </c>
      <c r="E101" s="23" t="s">
        <v>678</v>
      </c>
      <c r="F101" s="19">
        <f>Source!BZ92</f>
        <v>105</v>
      </c>
      <c r="G101" s="43"/>
      <c r="H101" s="25"/>
      <c r="I101" s="24">
        <f>SUM(S95:S107)</f>
        <v>516.42999999999995</v>
      </c>
      <c r="J101" s="28"/>
      <c r="K101" s="21">
        <f>Source!AT92</f>
        <v>105</v>
      </c>
      <c r="L101" s="24">
        <f>SUM(T95:T107)</f>
        <v>16371.02</v>
      </c>
      <c r="M101" s="26"/>
    </row>
    <row r="102" spans="1:26" ht="14.25">
      <c r="A102" s="39"/>
      <c r="B102" s="39"/>
      <c r="C102" s="40"/>
      <c r="D102" s="40" t="s">
        <v>679</v>
      </c>
      <c r="E102" s="23" t="s">
        <v>678</v>
      </c>
      <c r="F102" s="19">
        <f>Source!CA92</f>
        <v>60</v>
      </c>
      <c r="G102" s="43"/>
      <c r="H102" s="25"/>
      <c r="I102" s="24">
        <f>SUM(U95:U107)</f>
        <v>295.10000000000002</v>
      </c>
      <c r="J102" s="28"/>
      <c r="K102" s="21">
        <f>Source!AU92</f>
        <v>60</v>
      </c>
      <c r="L102" s="24">
        <f>SUM(V95:V107)</f>
        <v>9354.8700000000008</v>
      </c>
      <c r="M102" s="26"/>
    </row>
    <row r="103" spans="1:26" ht="14.25">
      <c r="A103" s="39"/>
      <c r="B103" s="39"/>
      <c r="C103" s="40"/>
      <c r="D103" s="40" t="s">
        <v>680</v>
      </c>
      <c r="E103" s="23" t="s">
        <v>681</v>
      </c>
      <c r="F103" s="19">
        <f>Source!AQ92</f>
        <v>135.93</v>
      </c>
      <c r="G103" s="24"/>
      <c r="H103" s="25" t="str">
        <f>Source!DI92</f>
        <v/>
      </c>
      <c r="I103" s="24"/>
      <c r="J103" s="25"/>
      <c r="K103" s="25"/>
      <c r="L103" s="24"/>
      <c r="M103" s="35">
        <f>Source!U92</f>
        <v>46.488060000000004</v>
      </c>
    </row>
    <row r="104" spans="1:26" ht="42.75">
      <c r="A104" s="39">
        <v>14</v>
      </c>
      <c r="B104" s="39" t="str">
        <f>Source!E93</f>
        <v>7,1</v>
      </c>
      <c r="C104" s="40" t="str">
        <f>Source!F93</f>
        <v>111-3138</v>
      </c>
      <c r="D104" s="40" t="str">
        <f>Source!G93</f>
        <v>Комплект для простого анкерного крепления ЕА1500-3 в составе: кронштейн CS10.3, зажим РА1500</v>
      </c>
      <c r="E104" s="23" t="str">
        <f>Source!H93</f>
        <v>компл.</v>
      </c>
      <c r="F104" s="19">
        <f>Source!I93</f>
        <v>-0.68400000000000005</v>
      </c>
      <c r="G104" s="24">
        <f>Source!AL93+Source!AM93+Source!AO93</f>
        <v>239.43</v>
      </c>
      <c r="H104" s="38" t="s">
        <v>3</v>
      </c>
      <c r="I104" s="24">
        <f>ROUND(Source!AC93*Source!I93, 2)+ROUND(Source!AD93*Source!I93, 2)+ROUND(Source!AF93*Source!I93, 2)</f>
        <v>-163.77000000000001</v>
      </c>
      <c r="J104" s="25"/>
      <c r="K104" s="25">
        <f>IF(Source!BC93&lt;&gt; 0, Source!BC93, 1)</f>
        <v>3.05</v>
      </c>
      <c r="L104" s="24">
        <f>Source!O93</f>
        <v>-499.5</v>
      </c>
      <c r="M104" s="26"/>
      <c r="S104">
        <f>ROUND((Source!FX93/100)*((ROUND(Source!AF93*Source!I93, 2)+ROUND(Source!AE93*Source!I93, 2))), 2)</f>
        <v>0</v>
      </c>
      <c r="T104">
        <f>Source!X93</f>
        <v>0</v>
      </c>
      <c r="U104">
        <f>ROUND((Source!FY93/100)*((ROUND(Source!AF93*Source!I93, 2)+ROUND(Source!AE93*Source!I93, 2))), 2)</f>
        <v>0</v>
      </c>
      <c r="V104">
        <f>Source!Y93</f>
        <v>0</v>
      </c>
      <c r="W104">
        <f>IF(Source!BI93&lt;=1,I104, 0)</f>
        <v>-163.77000000000001</v>
      </c>
      <c r="X104">
        <f>IF(Source!BI93=2,I104, 0)</f>
        <v>0</v>
      </c>
      <c r="Y104">
        <f>IF(Source!BI93=3,I104, 0)</f>
        <v>0</v>
      </c>
      <c r="Z104">
        <f>IF(Source!BI93=4,I104, 0)</f>
        <v>0</v>
      </c>
    </row>
    <row r="105" spans="1:26" ht="28.5">
      <c r="A105" s="39">
        <v>15</v>
      </c>
      <c r="B105" s="39" t="str">
        <f>Source!E94</f>
        <v>7,2</v>
      </c>
      <c r="C105" s="40" t="str">
        <f>Source!F94</f>
        <v>111-3141</v>
      </c>
      <c r="D105" s="40" t="str">
        <f>Source!G94</f>
        <v>Комплект промежуточной подвески (СИП) ES 1500E</v>
      </c>
      <c r="E105" s="23" t="str">
        <f>Source!H94</f>
        <v>компл.</v>
      </c>
      <c r="F105" s="19">
        <f>Source!I94</f>
        <v>-9.9179999999999993</v>
      </c>
      <c r="G105" s="24">
        <f>Source!AL94+Source!AM94+Source!AO94</f>
        <v>73.89</v>
      </c>
      <c r="H105" s="38" t="s">
        <v>3</v>
      </c>
      <c r="I105" s="24">
        <f>ROUND(Source!AC94*Source!I94, 2)+ROUND(Source!AD94*Source!I94, 2)+ROUND(Source!AF94*Source!I94, 2)</f>
        <v>-732.84</v>
      </c>
      <c r="J105" s="25"/>
      <c r="K105" s="25">
        <f>IF(Source!BC94&lt;&gt; 0, Source!BC94, 1)</f>
        <v>8.49</v>
      </c>
      <c r="L105" s="24">
        <f>Source!O94</f>
        <v>-6221.82</v>
      </c>
      <c r="M105" s="26"/>
      <c r="S105">
        <f>ROUND((Source!FX94/100)*((ROUND(Source!AF94*Source!I94, 2)+ROUND(Source!AE94*Source!I94, 2))), 2)</f>
        <v>0</v>
      </c>
      <c r="T105">
        <f>Source!X94</f>
        <v>0</v>
      </c>
      <c r="U105">
        <f>ROUND((Source!FY94/100)*((ROUND(Source!AF94*Source!I94, 2)+ROUND(Source!AE94*Source!I94, 2))), 2)</f>
        <v>0</v>
      </c>
      <c r="V105">
        <f>Source!Y94</f>
        <v>0</v>
      </c>
      <c r="W105">
        <f>IF(Source!BI94&lt;=1,I105, 0)</f>
        <v>-732.84</v>
      </c>
      <c r="X105">
        <f>IF(Source!BI94=2,I105, 0)</f>
        <v>0</v>
      </c>
      <c r="Y105">
        <f>IF(Source!BI94=3,I105, 0)</f>
        <v>0</v>
      </c>
      <c r="Z105">
        <f>IF(Source!BI94=4,I105, 0)</f>
        <v>0</v>
      </c>
    </row>
    <row r="106" spans="1:26" ht="71.25">
      <c r="A106" s="39">
        <v>16</v>
      </c>
      <c r="B106" s="39" t="str">
        <f>Source!E95</f>
        <v>7,3</v>
      </c>
      <c r="C106" s="40" t="str">
        <f>Source!F95</f>
        <v>111-3165</v>
      </c>
      <c r="D106" s="40" t="str">
        <f>Source!G95</f>
        <v>Лента крепления шириной 20 мм, толщиной 0,7 мм, длиной 50 м из нержавеющей стали (в пластмасовой коробке с кабельной бухтой) F207 (СИП)</v>
      </c>
      <c r="E106" s="23" t="str">
        <f>Source!H95</f>
        <v>шт.</v>
      </c>
      <c r="F106" s="19">
        <f>Source!I95</f>
        <v>-0.61560000000000004</v>
      </c>
      <c r="G106" s="24">
        <f>Source!AL95+Source!AM95+Source!AO95</f>
        <v>235.22</v>
      </c>
      <c r="H106" s="38" t="s">
        <v>3</v>
      </c>
      <c r="I106" s="24">
        <f>ROUND(Source!AC95*Source!I95, 2)+ROUND(Source!AD95*Source!I95, 2)+ROUND(Source!AF95*Source!I95, 2)</f>
        <v>-144.80000000000001</v>
      </c>
      <c r="J106" s="25"/>
      <c r="K106" s="25">
        <f>IF(Source!BC95&lt;&gt; 0, Source!BC95, 1)</f>
        <v>16.64</v>
      </c>
      <c r="L106" s="24">
        <f>Source!O95</f>
        <v>-2409.5</v>
      </c>
      <c r="M106" s="26"/>
      <c r="S106">
        <f>ROUND((Source!FX95/100)*((ROUND(Source!AF95*Source!I95, 2)+ROUND(Source!AE95*Source!I95, 2))), 2)</f>
        <v>0</v>
      </c>
      <c r="T106">
        <f>Source!X95</f>
        <v>0</v>
      </c>
      <c r="U106">
        <f>ROUND((Source!FY95/100)*((ROUND(Source!AF95*Source!I95, 2)+ROUND(Source!AE95*Source!I95, 2))), 2)</f>
        <v>0</v>
      </c>
      <c r="V106">
        <f>Source!Y95</f>
        <v>0</v>
      </c>
      <c r="W106">
        <f>IF(Source!BI95&lt;=1,I106, 0)</f>
        <v>-144.80000000000001</v>
      </c>
      <c r="X106">
        <f>IF(Source!BI95=2,I106, 0)</f>
        <v>0</v>
      </c>
      <c r="Y106">
        <f>IF(Source!BI95=3,I106, 0)</f>
        <v>0</v>
      </c>
      <c r="Z106">
        <f>IF(Source!BI95=4,I106, 0)</f>
        <v>0</v>
      </c>
    </row>
    <row r="107" spans="1:26" ht="14.25">
      <c r="A107" s="41">
        <v>17</v>
      </c>
      <c r="B107" s="41" t="str">
        <f>Source!E96</f>
        <v>7,4</v>
      </c>
      <c r="C107" s="42" t="str">
        <f>Source!F96</f>
        <v>111-3170</v>
      </c>
      <c r="D107" s="42" t="str">
        <f>Source!G96</f>
        <v>Скрепа размером 20 мм NC20 (СИП)</v>
      </c>
      <c r="E107" s="29" t="str">
        <f>Source!H96</f>
        <v>100 шт.</v>
      </c>
      <c r="F107" s="30">
        <f>Source!I96</f>
        <v>-0.21204000000000001</v>
      </c>
      <c r="G107" s="31">
        <f>Source!AL96+Source!AM96+Source!AO96</f>
        <v>165</v>
      </c>
      <c r="H107" s="36" t="s">
        <v>3</v>
      </c>
      <c r="I107" s="31">
        <f>ROUND(Source!AC96*Source!I96, 2)+ROUND(Source!AD96*Source!I96, 2)+ROUND(Source!AF96*Source!I96, 2)</f>
        <v>-34.99</v>
      </c>
      <c r="J107" s="32"/>
      <c r="K107" s="32">
        <f>IF(Source!BC96&lt;&gt; 0, Source!BC96, 1)</f>
        <v>8.58</v>
      </c>
      <c r="L107" s="31">
        <f>Source!O96</f>
        <v>-300.19</v>
      </c>
      <c r="M107" s="37"/>
      <c r="S107">
        <f>ROUND((Source!FX96/100)*((ROUND(Source!AF96*Source!I96, 2)+ROUND(Source!AE96*Source!I96, 2))), 2)</f>
        <v>0</v>
      </c>
      <c r="T107">
        <f>Source!X96</f>
        <v>0</v>
      </c>
      <c r="U107">
        <f>ROUND((Source!FY96/100)*((ROUND(Source!AF96*Source!I96, 2)+ROUND(Source!AE96*Source!I96, 2))), 2)</f>
        <v>0</v>
      </c>
      <c r="V107">
        <f>Source!Y96</f>
        <v>0</v>
      </c>
      <c r="W107">
        <f>IF(Source!BI96&lt;=1,I107, 0)</f>
        <v>-34.99</v>
      </c>
      <c r="X107">
        <f>IF(Source!BI96=2,I107, 0)</f>
        <v>0</v>
      </c>
      <c r="Y107">
        <f>IF(Source!BI96=3,I107, 0)</f>
        <v>0</v>
      </c>
      <c r="Z107">
        <f>IF(Source!BI96=4,I107, 0)</f>
        <v>0</v>
      </c>
    </row>
    <row r="108" spans="1:26" ht="15">
      <c r="H108" s="613">
        <f>I97+I98+I100+I101+I102+SUM(I104:I107)</f>
        <v>1617.83</v>
      </c>
      <c r="I108" s="613"/>
      <c r="K108" s="613">
        <f>L97+L98+L100+L101+L102+SUM(L104:L107)</f>
        <v>42302.71</v>
      </c>
      <c r="L108" s="613"/>
      <c r="M108" s="34">
        <f>Source!U92</f>
        <v>46.488060000000004</v>
      </c>
      <c r="O108" s="15">
        <f>H108</f>
        <v>1617.83</v>
      </c>
      <c r="P108" s="15">
        <f>K108</f>
        <v>42302.71</v>
      </c>
      <c r="Q108" s="15">
        <f>M108</f>
        <v>46.488060000000004</v>
      </c>
      <c r="W108">
        <f>IF(Source!BI92&lt;=1,I97+I98+I100+I101+I102, 0)</f>
        <v>2694.23</v>
      </c>
      <c r="X108">
        <f>IF(Source!BI92=2,I97+I98+I100+I101+I102, 0)</f>
        <v>0</v>
      </c>
      <c r="Y108">
        <f>IF(Source!BI92=3,I97+I98+I100+I101+I102, 0)</f>
        <v>0</v>
      </c>
      <c r="Z108">
        <f>IF(Source!BI92=4,I97+I98+I100+I101+I102, 0)</f>
        <v>0</v>
      </c>
    </row>
    <row r="109" spans="1:26" ht="57">
      <c r="A109" s="39">
        <v>18</v>
      </c>
      <c r="B109" s="39" t="str">
        <f>Source!E101</f>
        <v>8</v>
      </c>
      <c r="C109" s="40" t="str">
        <f>Source!F101</f>
        <v>01-02-057-2</v>
      </c>
      <c r="D109" s="40" t="str">
        <f>Source!G101</f>
        <v>Разработка грунта вручную в траншеях глубиной до 2 м без креплений с откосами, группа грунтов 2</v>
      </c>
      <c r="E109" s="23" t="str">
        <f>Source!H101</f>
        <v>100 м3 грунта</v>
      </c>
      <c r="F109" s="19">
        <f>Source!I101</f>
        <v>1.4999999999999999E-2</v>
      </c>
      <c r="G109" s="24">
        <f>Source!AL101+Source!AM101+Source!AO101</f>
        <v>1201.2</v>
      </c>
      <c r="H109" s="25"/>
      <c r="I109" s="24"/>
      <c r="J109" s="25" t="str">
        <f>Source!BO101</f>
        <v>01-02-057-2</v>
      </c>
      <c r="K109" s="25"/>
      <c r="L109" s="24"/>
      <c r="M109" s="26"/>
      <c r="S109">
        <f>ROUND((Source!FX101/100)*((ROUND(Source!AF101*Source!I101, 2)+ROUND(Source!AE101*Source!I101, 2))), 2)</f>
        <v>14.42</v>
      </c>
      <c r="T109">
        <f>Source!X101</f>
        <v>456.94</v>
      </c>
      <c r="U109">
        <f>ROUND((Source!FY101/100)*((ROUND(Source!AF101*Source!I101, 2)+ROUND(Source!AE101*Source!I101, 2))), 2)</f>
        <v>8.11</v>
      </c>
      <c r="V109">
        <f>Source!Y101</f>
        <v>257.02999999999997</v>
      </c>
    </row>
    <row r="110" spans="1:26">
      <c r="D110" s="16" t="str">
        <f>"Объем: "&amp;Source!I101&amp;"=0,3/"&amp;"100*"&amp;""&amp;Source!F258&amp;""</f>
        <v>Объем: 0,015=0,3/100*5</v>
      </c>
    </row>
    <row r="111" spans="1:26" ht="14.25">
      <c r="A111" s="39"/>
      <c r="B111" s="39"/>
      <c r="C111" s="40"/>
      <c r="D111" s="40" t="s">
        <v>675</v>
      </c>
      <c r="E111" s="23"/>
      <c r="F111" s="19"/>
      <c r="G111" s="24">
        <f>Source!AO101</f>
        <v>1201.2</v>
      </c>
      <c r="H111" s="25" t="str">
        <f>Source!DG101</f>
        <v/>
      </c>
      <c r="I111" s="24">
        <f>ROUND(Source!AF101*Source!I101, 2)</f>
        <v>18.02</v>
      </c>
      <c r="J111" s="25"/>
      <c r="K111" s="25">
        <f>IF(Source!BA101&lt;&gt; 0, Source!BA101, 1)</f>
        <v>31.7</v>
      </c>
      <c r="L111" s="24">
        <f>Source!S101</f>
        <v>571.16999999999996</v>
      </c>
      <c r="M111" s="26"/>
      <c r="R111">
        <f>I111</f>
        <v>18.02</v>
      </c>
    </row>
    <row r="112" spans="1:26" ht="14.25">
      <c r="A112" s="39"/>
      <c r="B112" s="39"/>
      <c r="C112" s="40"/>
      <c r="D112" s="40" t="s">
        <v>677</v>
      </c>
      <c r="E112" s="23" t="s">
        <v>678</v>
      </c>
      <c r="F112" s="19">
        <f>Source!BZ101</f>
        <v>80</v>
      </c>
      <c r="G112" s="43"/>
      <c r="H112" s="25"/>
      <c r="I112" s="24">
        <f>SUM(S109:S114)</f>
        <v>14.42</v>
      </c>
      <c r="J112" s="28"/>
      <c r="K112" s="21">
        <f>Source!AT101</f>
        <v>80</v>
      </c>
      <c r="L112" s="24">
        <f>SUM(T109:T114)</f>
        <v>456.94</v>
      </c>
      <c r="M112" s="26"/>
    </row>
    <row r="113" spans="1:26" ht="14.25">
      <c r="A113" s="39"/>
      <c r="B113" s="39"/>
      <c r="C113" s="40"/>
      <c r="D113" s="40" t="s">
        <v>679</v>
      </c>
      <c r="E113" s="23" t="s">
        <v>678</v>
      </c>
      <c r="F113" s="19">
        <f>Source!CA101</f>
        <v>45</v>
      </c>
      <c r="G113" s="43"/>
      <c r="H113" s="25"/>
      <c r="I113" s="24">
        <f>SUM(U109:U114)</f>
        <v>8.11</v>
      </c>
      <c r="J113" s="28"/>
      <c r="K113" s="21">
        <f>Source!AU101</f>
        <v>45</v>
      </c>
      <c r="L113" s="24">
        <f>SUM(V109:V114)</f>
        <v>257.02999999999997</v>
      </c>
      <c r="M113" s="26"/>
    </row>
    <row r="114" spans="1:26" ht="14.25">
      <c r="A114" s="41"/>
      <c r="B114" s="41"/>
      <c r="C114" s="42"/>
      <c r="D114" s="42" t="s">
        <v>680</v>
      </c>
      <c r="E114" s="29" t="s">
        <v>681</v>
      </c>
      <c r="F114" s="30">
        <f>Source!AQ101</f>
        <v>154</v>
      </c>
      <c r="G114" s="31"/>
      <c r="H114" s="32" t="str">
        <f>Source!DI101</f>
        <v/>
      </c>
      <c r="I114" s="31"/>
      <c r="J114" s="32"/>
      <c r="K114" s="32"/>
      <c r="L114" s="31"/>
      <c r="M114" s="33">
        <f>Source!U101</f>
        <v>2.31</v>
      </c>
    </row>
    <row r="115" spans="1:26" ht="15">
      <c r="H115" s="613">
        <f>I111+I112+I113</f>
        <v>40.549999999999997</v>
      </c>
      <c r="I115" s="613"/>
      <c r="K115" s="613">
        <f>L111+L112+L113</f>
        <v>1285.1399999999999</v>
      </c>
      <c r="L115" s="613"/>
      <c r="M115" s="34">
        <f>Source!U101</f>
        <v>2.31</v>
      </c>
      <c r="O115" s="15">
        <f>H115</f>
        <v>40.549999999999997</v>
      </c>
      <c r="P115" s="15">
        <f>K115</f>
        <v>1285.1399999999999</v>
      </c>
      <c r="Q115" s="15">
        <f>M115</f>
        <v>2.31</v>
      </c>
      <c r="W115">
        <f>IF(Source!BI101&lt;=1,I111+I112+I113, 0)</f>
        <v>40.549999999999997</v>
      </c>
      <c r="X115">
        <f>IF(Source!BI101=2,I111+I112+I113, 0)</f>
        <v>0</v>
      </c>
      <c r="Y115">
        <f>IF(Source!BI101=3,I111+I112+I113, 0)</f>
        <v>0</v>
      </c>
      <c r="Z115">
        <f>IF(Source!BI101=4,I111+I112+I113, 0)</f>
        <v>0</v>
      </c>
    </row>
    <row r="116" spans="1:26" ht="28.5">
      <c r="A116" s="39">
        <v>19</v>
      </c>
      <c r="B116" s="39" t="str">
        <f>Source!E102</f>
        <v>9</v>
      </c>
      <c r="C116" s="40" t="str">
        <f>Source!F102</f>
        <v>01-02-061-2</v>
      </c>
      <c r="D116" s="40" t="str">
        <f>Source!G102</f>
        <v>Засыпка вручную траншей, пазух котлованов и ям, группа грунтов 2</v>
      </c>
      <c r="E116" s="23" t="str">
        <f>Source!H102</f>
        <v>100 м3 грунта</v>
      </c>
      <c r="F116" s="19">
        <f>Source!I102</f>
        <v>1.4999999999999999E-2</v>
      </c>
      <c r="G116" s="24">
        <f>Source!AL102+Source!AM102+Source!AO102</f>
        <v>729</v>
      </c>
      <c r="H116" s="25"/>
      <c r="I116" s="24"/>
      <c r="J116" s="25" t="str">
        <f>Source!BO102</f>
        <v>01-02-061-2</v>
      </c>
      <c r="K116" s="25"/>
      <c r="L116" s="24"/>
      <c r="M116" s="26"/>
      <c r="S116">
        <f>ROUND((Source!FX102/100)*((ROUND(Source!AF102*Source!I102, 2)+ROUND(Source!AE102*Source!I102, 2))), 2)</f>
        <v>8.75</v>
      </c>
      <c r="T116">
        <f>Source!X102</f>
        <v>277.31</v>
      </c>
      <c r="U116">
        <f>ROUND((Source!FY102/100)*((ROUND(Source!AF102*Source!I102, 2)+ROUND(Source!AE102*Source!I102, 2))), 2)</f>
        <v>4.92</v>
      </c>
      <c r="V116">
        <f>Source!Y102</f>
        <v>155.99</v>
      </c>
    </row>
    <row r="117" spans="1:26">
      <c r="D117" s="16" t="str">
        <f>"Объем: "&amp;Source!I102&amp;"=0,3/"&amp;"100*"&amp;""&amp;Source!F258&amp;""</f>
        <v>Объем: 0,015=0,3/100*5</v>
      </c>
    </row>
    <row r="118" spans="1:26" ht="14.25">
      <c r="A118" s="39"/>
      <c r="B118" s="39"/>
      <c r="C118" s="40"/>
      <c r="D118" s="40" t="s">
        <v>675</v>
      </c>
      <c r="E118" s="23"/>
      <c r="F118" s="19"/>
      <c r="G118" s="24">
        <f>Source!AO102</f>
        <v>729</v>
      </c>
      <c r="H118" s="25" t="str">
        <f>Source!DG102</f>
        <v/>
      </c>
      <c r="I118" s="24">
        <f>ROUND(Source!AF102*Source!I102, 2)</f>
        <v>10.94</v>
      </c>
      <c r="J118" s="25"/>
      <c r="K118" s="25">
        <f>IF(Source!BA102&lt;&gt; 0, Source!BA102, 1)</f>
        <v>31.7</v>
      </c>
      <c r="L118" s="24">
        <f>Source!S102</f>
        <v>346.64</v>
      </c>
      <c r="M118" s="26"/>
      <c r="R118">
        <f>I118</f>
        <v>10.94</v>
      </c>
    </row>
    <row r="119" spans="1:26" ht="14.25">
      <c r="A119" s="39"/>
      <c r="B119" s="39"/>
      <c r="C119" s="40"/>
      <c r="D119" s="40" t="s">
        <v>677</v>
      </c>
      <c r="E119" s="23" t="s">
        <v>678</v>
      </c>
      <c r="F119" s="19">
        <f>Source!BZ102</f>
        <v>80</v>
      </c>
      <c r="G119" s="43"/>
      <c r="H119" s="25"/>
      <c r="I119" s="24">
        <f>SUM(S116:S121)</f>
        <v>8.75</v>
      </c>
      <c r="J119" s="28"/>
      <c r="K119" s="21">
        <f>Source!AT102</f>
        <v>80</v>
      </c>
      <c r="L119" s="24">
        <f>SUM(T116:T121)</f>
        <v>277.31</v>
      </c>
      <c r="M119" s="26"/>
    </row>
    <row r="120" spans="1:26" ht="14.25">
      <c r="A120" s="39"/>
      <c r="B120" s="39"/>
      <c r="C120" s="40"/>
      <c r="D120" s="40" t="s">
        <v>679</v>
      </c>
      <c r="E120" s="23" t="s">
        <v>678</v>
      </c>
      <c r="F120" s="19">
        <f>Source!CA102</f>
        <v>45</v>
      </c>
      <c r="G120" s="43"/>
      <c r="H120" s="25"/>
      <c r="I120" s="24">
        <f>SUM(U116:U121)</f>
        <v>4.92</v>
      </c>
      <c r="J120" s="28"/>
      <c r="K120" s="21">
        <f>Source!AU102</f>
        <v>45</v>
      </c>
      <c r="L120" s="24">
        <f>SUM(V116:V121)</f>
        <v>155.99</v>
      </c>
      <c r="M120" s="26"/>
    </row>
    <row r="121" spans="1:26" ht="14.25">
      <c r="A121" s="41"/>
      <c r="B121" s="41"/>
      <c r="C121" s="42"/>
      <c r="D121" s="42" t="s">
        <v>680</v>
      </c>
      <c r="E121" s="29" t="s">
        <v>681</v>
      </c>
      <c r="F121" s="30">
        <f>Source!AQ102</f>
        <v>97.2</v>
      </c>
      <c r="G121" s="31"/>
      <c r="H121" s="32" t="str">
        <f>Source!DI102</f>
        <v/>
      </c>
      <c r="I121" s="31"/>
      <c r="J121" s="32"/>
      <c r="K121" s="32"/>
      <c r="L121" s="31"/>
      <c r="M121" s="33">
        <f>Source!U102</f>
        <v>1.458</v>
      </c>
    </row>
    <row r="122" spans="1:26" ht="15">
      <c r="H122" s="613">
        <f>I118+I119+I120</f>
        <v>24.61</v>
      </c>
      <c r="I122" s="613"/>
      <c r="K122" s="613">
        <f>L118+L119+L120</f>
        <v>779.94</v>
      </c>
      <c r="L122" s="613"/>
      <c r="M122" s="34">
        <f>Source!U102</f>
        <v>1.458</v>
      </c>
      <c r="O122" s="15">
        <f>H122</f>
        <v>24.61</v>
      </c>
      <c r="P122" s="15">
        <f>K122</f>
        <v>779.94</v>
      </c>
      <c r="Q122" s="15">
        <f>M122</f>
        <v>1.458</v>
      </c>
      <c r="W122">
        <f>IF(Source!BI102&lt;=1,I118+I119+I120, 0)</f>
        <v>24.61</v>
      </c>
      <c r="X122">
        <f>IF(Source!BI102=2,I118+I119+I120, 0)</f>
        <v>0</v>
      </c>
      <c r="Y122">
        <f>IF(Source!BI102=3,I118+I119+I120, 0)</f>
        <v>0</v>
      </c>
      <c r="Z122">
        <f>IF(Source!BI102=4,I118+I119+I120, 0)</f>
        <v>0</v>
      </c>
    </row>
    <row r="123" spans="1:26" ht="28.5">
      <c r="A123" s="39">
        <v>20</v>
      </c>
      <c r="B123" s="39" t="str">
        <f>Source!E103</f>
        <v>10</v>
      </c>
      <c r="C123" s="40" t="str">
        <f>Source!F103</f>
        <v>м08-02-471-1</v>
      </c>
      <c r="D123" s="40" t="str">
        <f>Source!G103</f>
        <v>Заземлитель вертикальный из угловой стали размером 50х50х5 мм</v>
      </c>
      <c r="E123" s="23" t="str">
        <f>Source!H103</f>
        <v>10 шт.</v>
      </c>
      <c r="F123" s="19">
        <f>Source!I103</f>
        <v>0.5</v>
      </c>
      <c r="G123" s="24">
        <f>Source!AL103+Source!AM103+Source!AO103</f>
        <v>186.36</v>
      </c>
      <c r="H123" s="25"/>
      <c r="I123" s="24"/>
      <c r="J123" s="25" t="str">
        <f>Source!BO103</f>
        <v>м08-02-471-1</v>
      </c>
      <c r="K123" s="25"/>
      <c r="L123" s="24"/>
      <c r="M123" s="26"/>
      <c r="S123">
        <f>ROUND((Source!FX103/100)*((ROUND(Source!AF103*Source!I103, 2)+ROUND(Source!AE103*Source!I103, 2))), 2)</f>
        <v>49</v>
      </c>
      <c r="T123">
        <f>Source!X103</f>
        <v>1553.17</v>
      </c>
      <c r="U123">
        <f>ROUND((Source!FY103/100)*((ROUND(Source!AF103*Source!I103, 2)+ROUND(Source!AE103*Source!I103, 2))), 2)</f>
        <v>33.53</v>
      </c>
      <c r="V123">
        <f>Source!Y103</f>
        <v>1062.7</v>
      </c>
    </row>
    <row r="124" spans="1:26">
      <c r="D124" s="16" t="str">
        <f>"Объем: "&amp;Source!I103&amp;"="&amp;Source!F258&amp;"/"&amp;"10"</f>
        <v>Объем: 0,5=5/10</v>
      </c>
    </row>
    <row r="125" spans="1:26" ht="14.25">
      <c r="A125" s="39"/>
      <c r="B125" s="39"/>
      <c r="C125" s="40"/>
      <c r="D125" s="40" t="s">
        <v>675</v>
      </c>
      <c r="E125" s="23"/>
      <c r="F125" s="19"/>
      <c r="G125" s="24">
        <f>Source!AO103</f>
        <v>100.58</v>
      </c>
      <c r="H125" s="25" t="str">
        <f>Source!DG103</f>
        <v/>
      </c>
      <c r="I125" s="24">
        <f>ROUND(Source!AF103*Source!I103, 2)</f>
        <v>50.29</v>
      </c>
      <c r="J125" s="25"/>
      <c r="K125" s="25">
        <f>IF(Source!BA103&lt;&gt; 0, Source!BA103, 1)</f>
        <v>31.7</v>
      </c>
      <c r="L125" s="24">
        <f>Source!S103</f>
        <v>1594.19</v>
      </c>
      <c r="M125" s="26"/>
      <c r="R125">
        <f>I125</f>
        <v>50.29</v>
      </c>
    </row>
    <row r="126" spans="1:26" ht="14.25">
      <c r="A126" s="39"/>
      <c r="B126" s="39"/>
      <c r="C126" s="40"/>
      <c r="D126" s="40" t="s">
        <v>103</v>
      </c>
      <c r="E126" s="23"/>
      <c r="F126" s="19"/>
      <c r="G126" s="24">
        <f>Source!AM103</f>
        <v>56.32</v>
      </c>
      <c r="H126" s="25" t="str">
        <f>Source!DE103</f>
        <v/>
      </c>
      <c r="I126" s="24">
        <f>ROUND(Source!AD103*Source!I103, 2)</f>
        <v>28.16</v>
      </c>
      <c r="J126" s="25"/>
      <c r="K126" s="25">
        <f>IF(Source!BB103&lt;&gt; 0, Source!BB103, 1)</f>
        <v>8.61</v>
      </c>
      <c r="L126" s="24">
        <f>Source!Q103</f>
        <v>242.46</v>
      </c>
      <c r="M126" s="26"/>
    </row>
    <row r="127" spans="1:26" ht="14.25">
      <c r="A127" s="39"/>
      <c r="B127" s="39"/>
      <c r="C127" s="40"/>
      <c r="D127" s="40" t="s">
        <v>676</v>
      </c>
      <c r="E127" s="23"/>
      <c r="F127" s="19"/>
      <c r="G127" s="24">
        <f>Source!AN103</f>
        <v>2.57</v>
      </c>
      <c r="H127" s="25" t="str">
        <f>Source!DF103</f>
        <v/>
      </c>
      <c r="I127" s="27">
        <f>ROUND(Source!AE103*Source!I103, 2)</f>
        <v>1.29</v>
      </c>
      <c r="J127" s="25"/>
      <c r="K127" s="25">
        <f>IF(Source!BS103&lt;&gt; 0, Source!BS103, 1)</f>
        <v>31.7</v>
      </c>
      <c r="L127" s="27">
        <f>Source!R103</f>
        <v>40.729999999999997</v>
      </c>
      <c r="M127" s="26"/>
      <c r="R127">
        <f>I127</f>
        <v>1.29</v>
      </c>
    </row>
    <row r="128" spans="1:26" ht="14.25">
      <c r="A128" s="39"/>
      <c r="B128" s="39"/>
      <c r="C128" s="40"/>
      <c r="D128" s="40" t="s">
        <v>682</v>
      </c>
      <c r="E128" s="23"/>
      <c r="F128" s="19"/>
      <c r="G128" s="24">
        <f>Source!AL103</f>
        <v>29.46</v>
      </c>
      <c r="H128" s="25" t="str">
        <f>Source!DD103</f>
        <v/>
      </c>
      <c r="I128" s="24">
        <f>ROUND(Source!AC103*Source!I103, 2)</f>
        <v>14.73</v>
      </c>
      <c r="J128" s="25"/>
      <c r="K128" s="25">
        <f>IF(Source!BC103&lt;&gt; 0, Source!BC103, 1)</f>
        <v>10.050000000000001</v>
      </c>
      <c r="L128" s="24">
        <f>Source!P103</f>
        <v>148.04</v>
      </c>
      <c r="M128" s="26"/>
    </row>
    <row r="129" spans="1:26" ht="14.25">
      <c r="A129" s="39"/>
      <c r="B129" s="39"/>
      <c r="C129" s="40"/>
      <c r="D129" s="40" t="s">
        <v>677</v>
      </c>
      <c r="E129" s="23" t="s">
        <v>678</v>
      </c>
      <c r="F129" s="19">
        <f>Source!BZ103</f>
        <v>95</v>
      </c>
      <c r="G129" s="43"/>
      <c r="H129" s="25"/>
      <c r="I129" s="24">
        <f>SUM(S123:S131)</f>
        <v>49</v>
      </c>
      <c r="J129" s="28"/>
      <c r="K129" s="21">
        <f>Source!AT103</f>
        <v>95</v>
      </c>
      <c r="L129" s="24">
        <f>SUM(T123:T131)</f>
        <v>1553.17</v>
      </c>
      <c r="M129" s="26"/>
    </row>
    <row r="130" spans="1:26" ht="14.25">
      <c r="A130" s="39"/>
      <c r="B130" s="39"/>
      <c r="C130" s="40"/>
      <c r="D130" s="40" t="s">
        <v>679</v>
      </c>
      <c r="E130" s="23" t="s">
        <v>678</v>
      </c>
      <c r="F130" s="19">
        <f>Source!CA103</f>
        <v>65</v>
      </c>
      <c r="G130" s="43"/>
      <c r="H130" s="25"/>
      <c r="I130" s="24">
        <f>SUM(U123:U131)</f>
        <v>33.53</v>
      </c>
      <c r="J130" s="28"/>
      <c r="K130" s="21">
        <f>Source!AU103</f>
        <v>65</v>
      </c>
      <c r="L130" s="24">
        <f>SUM(V123:V131)</f>
        <v>1062.7</v>
      </c>
      <c r="M130" s="26"/>
    </row>
    <row r="131" spans="1:26" ht="14.25">
      <c r="A131" s="41"/>
      <c r="B131" s="41"/>
      <c r="C131" s="42"/>
      <c r="D131" s="42" t="s">
        <v>680</v>
      </c>
      <c r="E131" s="29" t="s">
        <v>681</v>
      </c>
      <c r="F131" s="30">
        <f>Source!AQ103</f>
        <v>10.7</v>
      </c>
      <c r="G131" s="31"/>
      <c r="H131" s="32" t="str">
        <f>Source!DI103</f>
        <v/>
      </c>
      <c r="I131" s="31"/>
      <c r="J131" s="32"/>
      <c r="K131" s="32"/>
      <c r="L131" s="31"/>
      <c r="M131" s="33">
        <f>Source!U103</f>
        <v>5.35</v>
      </c>
    </row>
    <row r="132" spans="1:26" ht="15">
      <c r="H132" s="613">
        <f>I125+I126+I128+I129+I130</f>
        <v>175.71</v>
      </c>
      <c r="I132" s="613"/>
      <c r="K132" s="613">
        <f>L125+L126+L128+L129+L130</f>
        <v>4600.5600000000004</v>
      </c>
      <c r="L132" s="613"/>
      <c r="M132" s="34">
        <f>Source!U103</f>
        <v>5.35</v>
      </c>
      <c r="O132" s="15">
        <f>H132</f>
        <v>175.71</v>
      </c>
      <c r="P132" s="15">
        <f>K132</f>
        <v>4600.5600000000004</v>
      </c>
      <c r="Q132" s="15">
        <f>M132</f>
        <v>5.35</v>
      </c>
      <c r="W132">
        <f>IF(Source!BI103&lt;=1,I125+I126+I128+I129+I130, 0)</f>
        <v>0</v>
      </c>
      <c r="X132">
        <f>IF(Source!BI103=2,I125+I126+I128+I129+I130, 0)</f>
        <v>175.71</v>
      </c>
      <c r="Y132">
        <f>IF(Source!BI103=3,I125+I126+I128+I129+I130, 0)</f>
        <v>0</v>
      </c>
      <c r="Z132">
        <f>IF(Source!BI103=4,I125+I126+I128+I129+I130, 0)</f>
        <v>0</v>
      </c>
    </row>
    <row r="133" spans="1:26" ht="28.5">
      <c r="A133" s="39">
        <v>21</v>
      </c>
      <c r="B133" s="39" t="str">
        <f>Source!E104</f>
        <v>11</v>
      </c>
      <c r="C133" s="40" t="str">
        <f>Source!F104</f>
        <v>м08-02-472-1</v>
      </c>
      <c r="D133" s="40" t="str">
        <f>Source!G104</f>
        <v>Заземлитель горизонтальный из стали круглой диаметром 12 мм</v>
      </c>
      <c r="E133" s="23" t="str">
        <f>Source!H104</f>
        <v>100 м</v>
      </c>
      <c r="F133" s="19">
        <f>Source!I104</f>
        <v>0.1</v>
      </c>
      <c r="G133" s="24">
        <f>Source!AL104+Source!AM104+Source!AO104</f>
        <v>265.31</v>
      </c>
      <c r="H133" s="25"/>
      <c r="I133" s="24"/>
      <c r="J133" s="25" t="str">
        <f>Source!BO104</f>
        <v>м08-02-472-1</v>
      </c>
      <c r="K133" s="25"/>
      <c r="L133" s="24"/>
      <c r="M133" s="26"/>
      <c r="S133">
        <f>ROUND((Source!FX104/100)*((ROUND(Source!AF104*Source!I104, 2)+ROUND(Source!AE104*Source!I104, 2))), 2)</f>
        <v>17.149999999999999</v>
      </c>
      <c r="T133">
        <f>Source!X104</f>
        <v>543.54</v>
      </c>
      <c r="U133">
        <f>ROUND((Source!FY104/100)*((ROUND(Source!AF104*Source!I104, 2)+ROUND(Source!AE104*Source!I104, 2))), 2)</f>
        <v>11.73</v>
      </c>
      <c r="V133">
        <f>Source!Y104</f>
        <v>371.9</v>
      </c>
    </row>
    <row r="134" spans="1:26">
      <c r="D134" s="16" t="str">
        <f>"Объем: "&amp;Source!I104&amp;"="&amp;Source!F259&amp;"/"&amp;"100"</f>
        <v>Объем: 0,1=10/100</v>
      </c>
    </row>
    <row r="135" spans="1:26" ht="14.25">
      <c r="A135" s="39"/>
      <c r="B135" s="39"/>
      <c r="C135" s="40"/>
      <c r="D135" s="40" t="s">
        <v>675</v>
      </c>
      <c r="E135" s="23"/>
      <c r="F135" s="19"/>
      <c r="G135" s="24">
        <f>Source!AO104</f>
        <v>178.6</v>
      </c>
      <c r="H135" s="25" t="str">
        <f>Source!DG104</f>
        <v/>
      </c>
      <c r="I135" s="24">
        <f>ROUND(Source!AF104*Source!I104, 2)</f>
        <v>17.86</v>
      </c>
      <c r="J135" s="25"/>
      <c r="K135" s="25">
        <f>IF(Source!BA104&lt;&gt; 0, Source!BA104, 1)</f>
        <v>31.7</v>
      </c>
      <c r="L135" s="24">
        <f>Source!S104</f>
        <v>566.16</v>
      </c>
      <c r="M135" s="26"/>
      <c r="R135">
        <f>I135</f>
        <v>17.86</v>
      </c>
    </row>
    <row r="136" spans="1:26" ht="14.25">
      <c r="A136" s="39"/>
      <c r="B136" s="39"/>
      <c r="C136" s="40"/>
      <c r="D136" s="40" t="s">
        <v>103</v>
      </c>
      <c r="E136" s="23"/>
      <c r="F136" s="19"/>
      <c r="G136" s="24">
        <f>Source!AM104</f>
        <v>56.41</v>
      </c>
      <c r="H136" s="25" t="str">
        <f>Source!DE104</f>
        <v/>
      </c>
      <c r="I136" s="24">
        <f>ROUND(Source!AD104*Source!I104, 2)</f>
        <v>5.64</v>
      </c>
      <c r="J136" s="25"/>
      <c r="K136" s="25">
        <f>IF(Source!BB104&lt;&gt; 0, Source!BB104, 1)</f>
        <v>8.3000000000000007</v>
      </c>
      <c r="L136" s="24">
        <f>Source!Q104</f>
        <v>46.82</v>
      </c>
      <c r="M136" s="26"/>
    </row>
    <row r="137" spans="1:26" ht="14.25">
      <c r="A137" s="39"/>
      <c r="B137" s="39"/>
      <c r="C137" s="40"/>
      <c r="D137" s="40" t="s">
        <v>676</v>
      </c>
      <c r="E137" s="23"/>
      <c r="F137" s="19"/>
      <c r="G137" s="24">
        <f>Source!AN104</f>
        <v>1.89</v>
      </c>
      <c r="H137" s="25" t="str">
        <f>Source!DF104</f>
        <v/>
      </c>
      <c r="I137" s="27">
        <f>ROUND(Source!AE104*Source!I104, 2)</f>
        <v>0.19</v>
      </c>
      <c r="J137" s="25"/>
      <c r="K137" s="25">
        <f>IF(Source!BS104&lt;&gt; 0, Source!BS104, 1)</f>
        <v>31.7</v>
      </c>
      <c r="L137" s="27">
        <f>Source!R104</f>
        <v>5.99</v>
      </c>
      <c r="M137" s="26"/>
      <c r="R137">
        <f>I137</f>
        <v>0.19</v>
      </c>
    </row>
    <row r="138" spans="1:26" ht="14.25">
      <c r="A138" s="39"/>
      <c r="B138" s="39"/>
      <c r="C138" s="40"/>
      <c r="D138" s="40" t="s">
        <v>682</v>
      </c>
      <c r="E138" s="23"/>
      <c r="F138" s="19"/>
      <c r="G138" s="24">
        <f>Source!AL104</f>
        <v>30.3</v>
      </c>
      <c r="H138" s="25" t="str">
        <f>Source!DD104</f>
        <v/>
      </c>
      <c r="I138" s="24">
        <f>ROUND(Source!AC104*Source!I104, 2)</f>
        <v>3.03</v>
      </c>
      <c r="J138" s="25"/>
      <c r="K138" s="25">
        <f>IF(Source!BC104&lt;&gt; 0, Source!BC104, 1)</f>
        <v>11.25</v>
      </c>
      <c r="L138" s="24">
        <f>Source!P104</f>
        <v>34.090000000000003</v>
      </c>
      <c r="M138" s="26"/>
    </row>
    <row r="139" spans="1:26" ht="14.25">
      <c r="A139" s="39"/>
      <c r="B139" s="39"/>
      <c r="C139" s="40"/>
      <c r="D139" s="40" t="s">
        <v>677</v>
      </c>
      <c r="E139" s="23" t="s">
        <v>678</v>
      </c>
      <c r="F139" s="19">
        <f>Source!BZ104</f>
        <v>95</v>
      </c>
      <c r="G139" s="43"/>
      <c r="H139" s="25"/>
      <c r="I139" s="24">
        <f>SUM(S133:S141)</f>
        <v>17.149999999999999</v>
      </c>
      <c r="J139" s="28"/>
      <c r="K139" s="21">
        <f>Source!AT104</f>
        <v>95</v>
      </c>
      <c r="L139" s="24">
        <f>SUM(T133:T141)</f>
        <v>543.54</v>
      </c>
      <c r="M139" s="26"/>
    </row>
    <row r="140" spans="1:26" ht="14.25">
      <c r="A140" s="39"/>
      <c r="B140" s="39"/>
      <c r="C140" s="40"/>
      <c r="D140" s="40" t="s">
        <v>679</v>
      </c>
      <c r="E140" s="23" t="s">
        <v>678</v>
      </c>
      <c r="F140" s="19">
        <f>Source!CA104</f>
        <v>65</v>
      </c>
      <c r="G140" s="43"/>
      <c r="H140" s="25"/>
      <c r="I140" s="24">
        <f>SUM(U133:U141)</f>
        <v>11.73</v>
      </c>
      <c r="J140" s="28"/>
      <c r="K140" s="21">
        <f>Source!AU104</f>
        <v>65</v>
      </c>
      <c r="L140" s="24">
        <f>SUM(V133:V141)</f>
        <v>371.9</v>
      </c>
      <c r="M140" s="26"/>
    </row>
    <row r="141" spans="1:26" ht="14.25">
      <c r="A141" s="41"/>
      <c r="B141" s="41"/>
      <c r="C141" s="42"/>
      <c r="D141" s="42" t="s">
        <v>680</v>
      </c>
      <c r="E141" s="29" t="s">
        <v>681</v>
      </c>
      <c r="F141" s="30">
        <f>Source!AQ104</f>
        <v>19</v>
      </c>
      <c r="G141" s="31"/>
      <c r="H141" s="32" t="str">
        <f>Source!DI104</f>
        <v/>
      </c>
      <c r="I141" s="31"/>
      <c r="J141" s="32"/>
      <c r="K141" s="32"/>
      <c r="L141" s="31"/>
      <c r="M141" s="33">
        <f>Source!U104</f>
        <v>1.9000000000000001</v>
      </c>
    </row>
    <row r="142" spans="1:26" ht="15">
      <c r="H142" s="613">
        <f>I135+I136+I138+I139+I140</f>
        <v>55.41</v>
      </c>
      <c r="I142" s="613"/>
      <c r="K142" s="613">
        <f>L135+L136+L138+L139+L140</f>
        <v>1562.5100000000002</v>
      </c>
      <c r="L142" s="613"/>
      <c r="M142" s="34">
        <f>Source!U104</f>
        <v>1.9000000000000001</v>
      </c>
      <c r="O142" s="15">
        <f>H142</f>
        <v>55.41</v>
      </c>
      <c r="P142" s="15">
        <f>K142</f>
        <v>1562.5100000000002</v>
      </c>
      <c r="Q142" s="15">
        <f>M142</f>
        <v>1.9000000000000001</v>
      </c>
      <c r="W142">
        <f>IF(Source!BI104&lt;=1,I135+I136+I138+I139+I140, 0)</f>
        <v>0</v>
      </c>
      <c r="X142">
        <f>IF(Source!BI104=2,I135+I136+I138+I139+I140, 0)</f>
        <v>55.41</v>
      </c>
      <c r="Y142">
        <f>IF(Source!BI104=3,I135+I136+I138+I139+I140, 0)</f>
        <v>0</v>
      </c>
      <c r="Z142">
        <f>IF(Source!BI104=4,I135+I136+I138+I139+I140, 0)</f>
        <v>0</v>
      </c>
    </row>
    <row r="143" spans="1:26" ht="42.75">
      <c r="A143" s="39">
        <v>22</v>
      </c>
      <c r="B143" s="39" t="str">
        <f>Source!E105</f>
        <v>12</v>
      </c>
      <c r="C143" s="40" t="str">
        <f>Source!F105</f>
        <v>м08-02-472-9</v>
      </c>
      <c r="D143" s="40" t="str">
        <f>Source!G105</f>
        <v>Проводник заземляющий открыто по строительным основаниям из круглой стали диаметром 12 мм</v>
      </c>
      <c r="E143" s="23" t="str">
        <f>Source!H105</f>
        <v>100 м</v>
      </c>
      <c r="F143" s="19">
        <f>Source!I105</f>
        <v>0.35</v>
      </c>
      <c r="G143" s="24">
        <f>Source!AL105+Source!AM105+Source!AO105</f>
        <v>378.32</v>
      </c>
      <c r="H143" s="25"/>
      <c r="I143" s="24"/>
      <c r="J143" s="25" t="str">
        <f>Source!BO105</f>
        <v>м08-02-472-9</v>
      </c>
      <c r="K143" s="25"/>
      <c r="L143" s="24"/>
      <c r="M143" s="26"/>
      <c r="S143">
        <f>ROUND((Source!FX105/100)*((ROUND(Source!AF105*Source!I105, 2)+ROUND(Source!AE105*Source!I105, 2))), 2)</f>
        <v>67.430000000000007</v>
      </c>
      <c r="T143">
        <f>Source!X105</f>
        <v>2137.4499999999998</v>
      </c>
      <c r="U143">
        <f>ROUND((Source!FY105/100)*((ROUND(Source!AF105*Source!I105, 2)+ROUND(Source!AE105*Source!I105, 2))), 2)</f>
        <v>46.14</v>
      </c>
      <c r="V143">
        <f>Source!Y105</f>
        <v>1462.47</v>
      </c>
    </row>
    <row r="144" spans="1:26">
      <c r="D144" s="16" t="str">
        <f>"Объем: "&amp;Source!I105&amp;"="&amp;Source!F260&amp;"/"&amp;"100"</f>
        <v>Объем: 0,35=35/100</v>
      </c>
    </row>
    <row r="145" spans="1:26" ht="14.25">
      <c r="A145" s="39"/>
      <c r="B145" s="39"/>
      <c r="C145" s="40"/>
      <c r="D145" s="40" t="s">
        <v>675</v>
      </c>
      <c r="E145" s="23"/>
      <c r="F145" s="19"/>
      <c r="G145" s="24">
        <f>Source!AO105</f>
        <v>200.22</v>
      </c>
      <c r="H145" s="25" t="str">
        <f>Source!DG105</f>
        <v/>
      </c>
      <c r="I145" s="24">
        <f>ROUND(Source!AF105*Source!I105, 2)</f>
        <v>70.08</v>
      </c>
      <c r="J145" s="25"/>
      <c r="K145" s="25">
        <f>IF(Source!BA105&lt;&gt; 0, Source!BA105, 1)</f>
        <v>31.7</v>
      </c>
      <c r="L145" s="24">
        <f>Source!S105</f>
        <v>2221.44</v>
      </c>
      <c r="M145" s="26"/>
      <c r="R145">
        <f>I145</f>
        <v>70.08</v>
      </c>
    </row>
    <row r="146" spans="1:26" ht="14.25">
      <c r="A146" s="39"/>
      <c r="B146" s="39"/>
      <c r="C146" s="40"/>
      <c r="D146" s="40" t="s">
        <v>103</v>
      </c>
      <c r="E146" s="23"/>
      <c r="F146" s="19"/>
      <c r="G146" s="24">
        <f>Source!AM105</f>
        <v>69.36</v>
      </c>
      <c r="H146" s="25" t="str">
        <f>Source!DE105</f>
        <v/>
      </c>
      <c r="I146" s="24">
        <f>ROUND(Source!AD105*Source!I105, 2)</f>
        <v>24.28</v>
      </c>
      <c r="J146" s="25"/>
      <c r="K146" s="25">
        <f>IF(Source!BB105&lt;&gt; 0, Source!BB105, 1)</f>
        <v>8.39</v>
      </c>
      <c r="L146" s="24">
        <f>Source!Q105</f>
        <v>203.68</v>
      </c>
      <c r="M146" s="26"/>
    </row>
    <row r="147" spans="1:26" ht="14.25">
      <c r="A147" s="39"/>
      <c r="B147" s="39"/>
      <c r="C147" s="40"/>
      <c r="D147" s="40" t="s">
        <v>676</v>
      </c>
      <c r="E147" s="23"/>
      <c r="F147" s="19"/>
      <c r="G147" s="24">
        <f>Source!AN105</f>
        <v>2.57</v>
      </c>
      <c r="H147" s="25" t="str">
        <f>Source!DF105</f>
        <v/>
      </c>
      <c r="I147" s="27">
        <f>ROUND(Source!AE105*Source!I105, 2)</f>
        <v>0.9</v>
      </c>
      <c r="J147" s="25"/>
      <c r="K147" s="25">
        <f>IF(Source!BS105&lt;&gt; 0, Source!BS105, 1)</f>
        <v>31.7</v>
      </c>
      <c r="L147" s="27">
        <f>Source!R105</f>
        <v>28.51</v>
      </c>
      <c r="M147" s="26"/>
      <c r="R147">
        <f>I147</f>
        <v>0.9</v>
      </c>
    </row>
    <row r="148" spans="1:26" ht="14.25">
      <c r="A148" s="39"/>
      <c r="B148" s="39"/>
      <c r="C148" s="40"/>
      <c r="D148" s="40" t="s">
        <v>682</v>
      </c>
      <c r="E148" s="23"/>
      <c r="F148" s="19"/>
      <c r="G148" s="24">
        <f>Source!AL105</f>
        <v>108.74</v>
      </c>
      <c r="H148" s="25" t="str">
        <f>Source!DD105</f>
        <v/>
      </c>
      <c r="I148" s="24">
        <f>ROUND(Source!AC105*Source!I105, 2)</f>
        <v>38.06</v>
      </c>
      <c r="J148" s="25"/>
      <c r="K148" s="25">
        <f>IF(Source!BC105&lt;&gt; 0, Source!BC105, 1)</f>
        <v>4.6399999999999997</v>
      </c>
      <c r="L148" s="24">
        <f>Source!P105</f>
        <v>176.59</v>
      </c>
      <c r="M148" s="26"/>
    </row>
    <row r="149" spans="1:26" ht="14.25">
      <c r="A149" s="39"/>
      <c r="B149" s="39"/>
      <c r="C149" s="40"/>
      <c r="D149" s="40" t="s">
        <v>677</v>
      </c>
      <c r="E149" s="23" t="s">
        <v>678</v>
      </c>
      <c r="F149" s="19">
        <f>Source!BZ105</f>
        <v>95</v>
      </c>
      <c r="G149" s="43"/>
      <c r="H149" s="25"/>
      <c r="I149" s="24">
        <f>SUM(S143:S151)</f>
        <v>67.430000000000007</v>
      </c>
      <c r="J149" s="28"/>
      <c r="K149" s="21">
        <f>Source!AT105</f>
        <v>95</v>
      </c>
      <c r="L149" s="24">
        <f>SUM(T143:T151)</f>
        <v>2137.4499999999998</v>
      </c>
      <c r="M149" s="26"/>
    </row>
    <row r="150" spans="1:26" ht="14.25">
      <c r="A150" s="39"/>
      <c r="B150" s="39"/>
      <c r="C150" s="40"/>
      <c r="D150" s="40" t="s">
        <v>679</v>
      </c>
      <c r="E150" s="23" t="s">
        <v>678</v>
      </c>
      <c r="F150" s="19">
        <f>Source!CA105</f>
        <v>65</v>
      </c>
      <c r="G150" s="43"/>
      <c r="H150" s="25"/>
      <c r="I150" s="24">
        <f>SUM(U143:U151)</f>
        <v>46.14</v>
      </c>
      <c r="J150" s="28"/>
      <c r="K150" s="21">
        <f>Source!AU105</f>
        <v>65</v>
      </c>
      <c r="L150" s="24">
        <f>SUM(V143:V151)</f>
        <v>1462.47</v>
      </c>
      <c r="M150" s="26"/>
    </row>
    <row r="151" spans="1:26" ht="14.25">
      <c r="A151" s="41"/>
      <c r="B151" s="41"/>
      <c r="C151" s="42"/>
      <c r="D151" s="42" t="s">
        <v>680</v>
      </c>
      <c r="E151" s="29" t="s">
        <v>681</v>
      </c>
      <c r="F151" s="30">
        <f>Source!AQ105</f>
        <v>21.3</v>
      </c>
      <c r="G151" s="31"/>
      <c r="H151" s="32" t="str">
        <f>Source!DI105</f>
        <v/>
      </c>
      <c r="I151" s="31"/>
      <c r="J151" s="32"/>
      <c r="K151" s="32"/>
      <c r="L151" s="31"/>
      <c r="M151" s="33">
        <f>Source!U105</f>
        <v>7.4550000000000001</v>
      </c>
    </row>
    <row r="152" spans="1:26" ht="15">
      <c r="H152" s="613">
        <f>I145+I146+I148+I149+I150</f>
        <v>245.99</v>
      </c>
      <c r="I152" s="613"/>
      <c r="K152" s="613">
        <f>L145+L146+L148+L149+L150</f>
        <v>6201.63</v>
      </c>
      <c r="L152" s="613"/>
      <c r="M152" s="34">
        <f>Source!U105</f>
        <v>7.4550000000000001</v>
      </c>
      <c r="O152" s="15">
        <f>H152</f>
        <v>245.99</v>
      </c>
      <c r="P152" s="15">
        <f>K152</f>
        <v>6201.63</v>
      </c>
      <c r="Q152" s="15">
        <f>M152</f>
        <v>7.4550000000000001</v>
      </c>
      <c r="W152">
        <f>IF(Source!BI105&lt;=1,I145+I146+I148+I149+I150, 0)</f>
        <v>0</v>
      </c>
      <c r="X152">
        <f>IF(Source!BI105=2,I145+I146+I148+I149+I150, 0)</f>
        <v>245.99</v>
      </c>
      <c r="Y152">
        <f>IF(Source!BI105=3,I145+I146+I148+I149+I150, 0)</f>
        <v>0</v>
      </c>
      <c r="Z152">
        <f>IF(Source!BI105=4,I145+I146+I148+I149+I150, 0)</f>
        <v>0</v>
      </c>
    </row>
    <row r="153" spans="1:26" ht="14.25">
      <c r="A153" s="39">
        <v>23</v>
      </c>
      <c r="B153" s="39" t="str">
        <f>Source!E106</f>
        <v>13</v>
      </c>
      <c r="C153" s="40" t="str">
        <f>Source!F106</f>
        <v>м08-01-082-1</v>
      </c>
      <c r="D153" s="40" t="str">
        <f>Source!G106</f>
        <v>Зажим наборный без кожуха</v>
      </c>
      <c r="E153" s="23" t="str">
        <f>Source!H106</f>
        <v>100 шт.</v>
      </c>
      <c r="F153" s="19">
        <f>Source!I106</f>
        <v>0.21</v>
      </c>
      <c r="G153" s="24">
        <f>Source!AL106+Source!AM106+Source!AO106</f>
        <v>899.4</v>
      </c>
      <c r="H153" s="25"/>
      <c r="I153" s="24"/>
      <c r="J153" s="25" t="str">
        <f>Source!BO106</f>
        <v>м08-01-082-1</v>
      </c>
      <c r="K153" s="25"/>
      <c r="L153" s="24"/>
      <c r="M153" s="26"/>
      <c r="S153">
        <f>ROUND((Source!FX106/100)*((ROUND(Source!AF106*Source!I106, 2)+ROUND(Source!AE106*Source!I106, 2))), 2)</f>
        <v>90.5</v>
      </c>
      <c r="T153">
        <f>Source!X106</f>
        <v>2868.83</v>
      </c>
      <c r="U153">
        <f>ROUND((Source!FY106/100)*((ROUND(Source!AF106*Source!I106, 2)+ROUND(Source!AE106*Source!I106, 2))), 2)</f>
        <v>61.92</v>
      </c>
      <c r="V153">
        <f>Source!Y106</f>
        <v>1962.88</v>
      </c>
    </row>
    <row r="154" spans="1:26">
      <c r="D154" s="16" t="str">
        <f>"Объем: "&amp;Source!I106&amp;"=21/"&amp;"100"</f>
        <v>Объем: 0,21=21/100</v>
      </c>
    </row>
    <row r="155" spans="1:26" ht="14.25">
      <c r="A155" s="39"/>
      <c r="B155" s="39"/>
      <c r="C155" s="40"/>
      <c r="D155" s="40" t="s">
        <v>675</v>
      </c>
      <c r="E155" s="23"/>
      <c r="F155" s="19"/>
      <c r="G155" s="24">
        <f>Source!AO106</f>
        <v>452.14</v>
      </c>
      <c r="H155" s="25" t="str">
        <f>Source!DG106</f>
        <v/>
      </c>
      <c r="I155" s="24">
        <f>ROUND(Source!AF106*Source!I106, 2)</f>
        <v>94.95</v>
      </c>
      <c r="J155" s="25"/>
      <c r="K155" s="25">
        <f>IF(Source!BA106&lt;&gt; 0, Source!BA106, 1)</f>
        <v>31.7</v>
      </c>
      <c r="L155" s="24">
        <f>Source!S106</f>
        <v>3009.9</v>
      </c>
      <c r="M155" s="26"/>
      <c r="R155">
        <f>I155</f>
        <v>94.95</v>
      </c>
    </row>
    <row r="156" spans="1:26" ht="14.25">
      <c r="A156" s="39"/>
      <c r="B156" s="39"/>
      <c r="C156" s="40"/>
      <c r="D156" s="40" t="s">
        <v>103</v>
      </c>
      <c r="E156" s="23"/>
      <c r="F156" s="19"/>
      <c r="G156" s="24">
        <f>Source!AM106</f>
        <v>25.94</v>
      </c>
      <c r="H156" s="25" t="str">
        <f>Source!DE106</f>
        <v/>
      </c>
      <c r="I156" s="24">
        <f>ROUND(Source!AD106*Source!I106, 2)</f>
        <v>5.45</v>
      </c>
      <c r="J156" s="25"/>
      <c r="K156" s="25">
        <f>IF(Source!BB106&lt;&gt; 0, Source!BB106, 1)</f>
        <v>8.91</v>
      </c>
      <c r="L156" s="24">
        <f>Source!Q106</f>
        <v>48.54</v>
      </c>
      <c r="M156" s="26"/>
    </row>
    <row r="157" spans="1:26" ht="14.25">
      <c r="A157" s="39"/>
      <c r="B157" s="39"/>
      <c r="C157" s="40"/>
      <c r="D157" s="40" t="s">
        <v>676</v>
      </c>
      <c r="E157" s="23"/>
      <c r="F157" s="19"/>
      <c r="G157" s="24">
        <f>Source!AN106</f>
        <v>1.49</v>
      </c>
      <c r="H157" s="25" t="str">
        <f>Source!DF106</f>
        <v/>
      </c>
      <c r="I157" s="27">
        <f>ROUND(Source!AE106*Source!I106, 2)</f>
        <v>0.31</v>
      </c>
      <c r="J157" s="25"/>
      <c r="K157" s="25">
        <f>IF(Source!BS106&lt;&gt; 0, Source!BS106, 1)</f>
        <v>31.7</v>
      </c>
      <c r="L157" s="27">
        <f>Source!R106</f>
        <v>9.92</v>
      </c>
      <c r="M157" s="26"/>
      <c r="R157">
        <f>I157</f>
        <v>0.31</v>
      </c>
    </row>
    <row r="158" spans="1:26" ht="14.25">
      <c r="A158" s="39"/>
      <c r="B158" s="39"/>
      <c r="C158" s="40"/>
      <c r="D158" s="40" t="s">
        <v>682</v>
      </c>
      <c r="E158" s="23"/>
      <c r="F158" s="19"/>
      <c r="G158" s="24">
        <f>Source!AL106</f>
        <v>421.32</v>
      </c>
      <c r="H158" s="25" t="str">
        <f>Source!DD106</f>
        <v/>
      </c>
      <c r="I158" s="24">
        <f>ROUND(Source!AC106*Source!I106, 2)</f>
        <v>88.48</v>
      </c>
      <c r="J158" s="25"/>
      <c r="K158" s="25">
        <f>IF(Source!BC106&lt;&gt; 0, Source!BC106, 1)</f>
        <v>3.89</v>
      </c>
      <c r="L158" s="24">
        <f>Source!P106</f>
        <v>344.18</v>
      </c>
      <c r="M158" s="26"/>
    </row>
    <row r="159" spans="1:26" ht="14.25">
      <c r="A159" s="39"/>
      <c r="B159" s="39"/>
      <c r="C159" s="40"/>
      <c r="D159" s="40" t="s">
        <v>677</v>
      </c>
      <c r="E159" s="23" t="s">
        <v>678</v>
      </c>
      <c r="F159" s="19">
        <f>Source!BZ106</f>
        <v>95</v>
      </c>
      <c r="G159" s="43"/>
      <c r="H159" s="25"/>
      <c r="I159" s="24">
        <f>SUM(S153:S162)</f>
        <v>90.5</v>
      </c>
      <c r="J159" s="28"/>
      <c r="K159" s="21">
        <f>Source!AT106</f>
        <v>95</v>
      </c>
      <c r="L159" s="24">
        <f>SUM(T153:T162)</f>
        <v>2868.83</v>
      </c>
      <c r="M159" s="26"/>
    </row>
    <row r="160" spans="1:26" ht="14.25">
      <c r="A160" s="39"/>
      <c r="B160" s="39"/>
      <c r="C160" s="40"/>
      <c r="D160" s="40" t="s">
        <v>679</v>
      </c>
      <c r="E160" s="23" t="s">
        <v>678</v>
      </c>
      <c r="F160" s="19">
        <f>Source!CA106</f>
        <v>65</v>
      </c>
      <c r="G160" s="43"/>
      <c r="H160" s="25"/>
      <c r="I160" s="24">
        <f>SUM(U153:U162)</f>
        <v>61.92</v>
      </c>
      <c r="J160" s="28"/>
      <c r="K160" s="21">
        <f>Source!AU106</f>
        <v>65</v>
      </c>
      <c r="L160" s="24">
        <f>SUM(V153:V162)</f>
        <v>1962.88</v>
      </c>
      <c r="M160" s="26"/>
    </row>
    <row r="161" spans="1:32" ht="14.25">
      <c r="A161" s="39"/>
      <c r="B161" s="39"/>
      <c r="C161" s="40"/>
      <c r="D161" s="40" t="s">
        <v>680</v>
      </c>
      <c r="E161" s="23" t="s">
        <v>681</v>
      </c>
      <c r="F161" s="19">
        <f>Source!AQ106</f>
        <v>47</v>
      </c>
      <c r="G161" s="24"/>
      <c r="H161" s="25" t="str">
        <f>Source!DI106</f>
        <v/>
      </c>
      <c r="I161" s="24"/>
      <c r="J161" s="25"/>
      <c r="K161" s="25"/>
      <c r="L161" s="24"/>
      <c r="M161" s="35">
        <f>Source!U106</f>
        <v>9.8699999999999992</v>
      </c>
    </row>
    <row r="162" spans="1:32" ht="14.25">
      <c r="A162" s="41">
        <v>24</v>
      </c>
      <c r="B162" s="41" t="str">
        <f>Source!E107</f>
        <v>13,1</v>
      </c>
      <c r="C162" s="42" t="str">
        <f>Source!F107</f>
        <v>509-0100</v>
      </c>
      <c r="D162" s="42" t="str">
        <f>Source!G107</f>
        <v>Зажимы наборные</v>
      </c>
      <c r="E162" s="29" t="str">
        <f>Source!H107</f>
        <v>шт.</v>
      </c>
      <c r="F162" s="30">
        <f>Source!I107</f>
        <v>-21.419999999999998</v>
      </c>
      <c r="G162" s="31">
        <f>Source!AL107+Source!AM107+Source!AO107</f>
        <v>3.67</v>
      </c>
      <c r="H162" s="36" t="s">
        <v>3</v>
      </c>
      <c r="I162" s="31">
        <f>ROUND(Source!AC107*Source!I107, 2)+ROUND(Source!AD107*Source!I107, 2)+ROUND(Source!AF107*Source!I107, 2)</f>
        <v>-78.61</v>
      </c>
      <c r="J162" s="32"/>
      <c r="K162" s="32">
        <f>IF(Source!BC107&lt;&gt; 0, Source!BC107, 1)</f>
        <v>3.15</v>
      </c>
      <c r="L162" s="31">
        <f>Source!O107</f>
        <v>-247.63</v>
      </c>
      <c r="M162" s="37"/>
      <c r="S162">
        <f>ROUND((Source!FX107/100)*((ROUND(Source!AF107*Source!I107, 2)+ROUND(Source!AE107*Source!I107, 2))), 2)</f>
        <v>0</v>
      </c>
      <c r="T162">
        <f>Source!X107</f>
        <v>0</v>
      </c>
      <c r="U162">
        <f>ROUND((Source!FY107/100)*((ROUND(Source!AF107*Source!I107, 2)+ROUND(Source!AE107*Source!I107, 2))), 2)</f>
        <v>0</v>
      </c>
      <c r="V162">
        <f>Source!Y107</f>
        <v>0</v>
      </c>
      <c r="W162">
        <f>IF(Source!BI107&lt;=1,I162, 0)</f>
        <v>0</v>
      </c>
      <c r="X162">
        <f>IF(Source!BI107=2,I162, 0)</f>
        <v>-78.61</v>
      </c>
      <c r="Y162">
        <f>IF(Source!BI107=3,I162, 0)</f>
        <v>0</v>
      </c>
      <c r="Z162">
        <f>IF(Source!BI107=4,I162, 0)</f>
        <v>0</v>
      </c>
    </row>
    <row r="163" spans="1:32" ht="15">
      <c r="H163" s="613">
        <f>I155+I156+I158+I159+I160+SUM(I162:I162)</f>
        <v>262.69</v>
      </c>
      <c r="I163" s="613"/>
      <c r="K163" s="613">
        <f>L155+L156+L158+L159+L160+SUM(L162:L162)</f>
        <v>7986.7</v>
      </c>
      <c r="L163" s="613"/>
      <c r="M163" s="34">
        <f>Source!U106</f>
        <v>9.8699999999999992</v>
      </c>
      <c r="O163" s="15">
        <f>H163</f>
        <v>262.69</v>
      </c>
      <c r="P163" s="15">
        <f>K163</f>
        <v>7986.7</v>
      </c>
      <c r="Q163" s="15">
        <f>M163</f>
        <v>9.8699999999999992</v>
      </c>
      <c r="W163">
        <f>IF(Source!BI106&lt;=1,I155+I156+I158+I159+I160, 0)</f>
        <v>0</v>
      </c>
      <c r="X163">
        <f>IF(Source!BI106=2,I155+I156+I158+I159+I160, 0)</f>
        <v>341.3</v>
      </c>
      <c r="Y163">
        <f>IF(Source!BI106=3,I155+I156+I158+I159+I160, 0)</f>
        <v>0</v>
      </c>
      <c r="Z163">
        <f>IF(Source!BI106=4,I155+I156+I158+I159+I160, 0)</f>
        <v>0</v>
      </c>
    </row>
    <row r="165" spans="1:32" ht="15">
      <c r="A165" s="615" t="str">
        <f>CONCATENATE("Итого по разделу: ",IF(Source!G115&lt;&gt;"Новый раздел", Source!G115, ""))</f>
        <v>Итого по разделу: Строительно-монтажные работы ВЛИ-0,38кВ</v>
      </c>
      <c r="B165" s="615"/>
      <c r="C165" s="615"/>
      <c r="D165" s="615"/>
      <c r="E165" s="615"/>
      <c r="F165" s="615"/>
      <c r="G165" s="615"/>
      <c r="H165" s="616">
        <f>SUM(O36:O164)</f>
        <v>6248.2199999999993</v>
      </c>
      <c r="I165" s="616"/>
      <c r="J165" s="20"/>
      <c r="K165" s="616">
        <f>SUM(P36:P164)</f>
        <v>134941.35</v>
      </c>
      <c r="L165" s="616"/>
      <c r="M165" s="34">
        <f>SUM(Q36:Q164)</f>
        <v>130.819468</v>
      </c>
      <c r="AF165" s="44" t="str">
        <f>CONCATENATE("Итого по разделу: ",IF(Source!G115&lt;&gt;"Новый раздел", Source!G115, ""))</f>
        <v>Итого по разделу: Строительно-монтажные работы ВЛИ-0,38кВ</v>
      </c>
    </row>
    <row r="166" spans="1:32" hidden="1"/>
    <row r="167" spans="1:32" hidden="1"/>
    <row r="169" spans="1:32" ht="16.5">
      <c r="A169" s="624" t="str">
        <f>CONCATENATE("Раздел: ",IF(Source!G144&lt;&gt;"Новый раздел", Source!G144, ""))</f>
        <v>Раздел: Материалы ВЛИ-0,38кВ</v>
      </c>
      <c r="B169" s="624"/>
      <c r="C169" s="624"/>
      <c r="D169" s="624"/>
      <c r="E169" s="624"/>
      <c r="F169" s="624"/>
      <c r="G169" s="624"/>
      <c r="H169" s="624"/>
      <c r="I169" s="624"/>
      <c r="J169" s="624"/>
      <c r="K169" s="624"/>
      <c r="L169" s="624"/>
      <c r="M169" s="624"/>
    </row>
    <row r="171" spans="1:32" ht="15">
      <c r="C171" s="614" t="str">
        <f>Source!G148</f>
        <v>Железобетонные элементы</v>
      </c>
      <c r="D171" s="614"/>
      <c r="E171" s="614"/>
      <c r="F171" s="614"/>
      <c r="G171" s="614"/>
      <c r="H171" s="614"/>
      <c r="I171" s="614"/>
      <c r="J171" s="614"/>
      <c r="K171" s="614"/>
      <c r="L171" s="614"/>
    </row>
    <row r="172" spans="1:32" ht="57">
      <c r="A172" s="41">
        <v>25</v>
      </c>
      <c r="B172" s="41" t="str">
        <f>Source!E149</f>
        <v>1</v>
      </c>
      <c r="C172" s="42" t="str">
        <f>Source!F149</f>
        <v>403-1943</v>
      </c>
      <c r="D172" s="42" t="str">
        <f>Source!G149</f>
        <v>Стойка опоры СВ 95-3,5-а /бетон В22,5 (М300), объем 0,36 м3, расход арматуры 39,4 кг/ (серия 3.407.1-143 вып. 7)</v>
      </c>
      <c r="E172" s="29" t="str">
        <f>Source!H149</f>
        <v>шт.</v>
      </c>
      <c r="F172" s="30">
        <f>Source!I149</f>
        <v>11</v>
      </c>
      <c r="G172" s="31">
        <f>Source!AL149</f>
        <v>971.06</v>
      </c>
      <c r="H172" s="32" t="str">
        <f>Source!DD149</f>
        <v/>
      </c>
      <c r="I172" s="31">
        <f>ROUND(Source!AC149*Source!I149, 2)</f>
        <v>10681.66</v>
      </c>
      <c r="J172" s="32" t="str">
        <f>Source!BO149</f>
        <v>403-1943</v>
      </c>
      <c r="K172" s="32">
        <f>IF(Source!BC149&lt;&gt; 0, Source!BC149, 1)</f>
        <v>6.97</v>
      </c>
      <c r="L172" s="31">
        <f>Source!P149</f>
        <v>74451.17</v>
      </c>
      <c r="M172" s="37"/>
      <c r="S172">
        <f>ROUND((Source!FX149/100)*((ROUND(Source!AF149*Source!I149, 2)+ROUND(Source!AE149*Source!I149, 2))), 2)</f>
        <v>0</v>
      </c>
      <c r="T172">
        <f>Source!X149</f>
        <v>0</v>
      </c>
      <c r="U172">
        <f>ROUND((Source!FY149/100)*((ROUND(Source!AF149*Source!I149, 2)+ROUND(Source!AE149*Source!I149, 2))), 2)</f>
        <v>0</v>
      </c>
      <c r="V172">
        <f>Source!Y149</f>
        <v>0</v>
      </c>
    </row>
    <row r="173" spans="1:32" ht="15">
      <c r="H173" s="613">
        <f>I172</f>
        <v>10681.66</v>
      </c>
      <c r="I173" s="613"/>
      <c r="K173" s="613">
        <f>L172</f>
        <v>74451.17</v>
      </c>
      <c r="L173" s="613"/>
      <c r="M173" s="34">
        <f>Source!U149</f>
        <v>0</v>
      </c>
      <c r="O173" s="15">
        <f>H173</f>
        <v>10681.66</v>
      </c>
      <c r="P173" s="15">
        <f>K173</f>
        <v>74451.17</v>
      </c>
      <c r="Q173" s="15">
        <f>M173</f>
        <v>0</v>
      </c>
      <c r="W173">
        <f>IF(Source!BI149&lt;=1,I172, 0)</f>
        <v>10681.66</v>
      </c>
      <c r="X173">
        <f>IF(Source!BI149=2,I172, 0)</f>
        <v>0</v>
      </c>
      <c r="Y173">
        <f>IF(Source!BI149=3,I172, 0)</f>
        <v>0</v>
      </c>
      <c r="Z173">
        <f>IF(Source!BI149=4,I172, 0)</f>
        <v>0</v>
      </c>
    </row>
    <row r="175" spans="1:32" ht="15">
      <c r="C175" s="614" t="str">
        <f>Source!G152</f>
        <v>Провода и кабели</v>
      </c>
      <c r="D175" s="614"/>
      <c r="E175" s="614"/>
      <c r="F175" s="614"/>
      <c r="G175" s="614"/>
      <c r="H175" s="614"/>
      <c r="I175" s="614"/>
      <c r="J175" s="614"/>
      <c r="K175" s="614"/>
      <c r="L175" s="614"/>
    </row>
    <row r="176" spans="1:32" ht="39.75">
      <c r="A176" s="41">
        <v>26</v>
      </c>
      <c r="B176" s="41" t="str">
        <f>Source!E153</f>
        <v>2</v>
      </c>
      <c r="C176" s="42" t="s">
        <v>1187</v>
      </c>
      <c r="D176" s="42" t="s">
        <v>684</v>
      </c>
      <c r="E176" s="29" t="str">
        <f>Source!H153</f>
        <v>м</v>
      </c>
      <c r="F176" s="30">
        <f>Source!I153</f>
        <v>398</v>
      </c>
      <c r="G176" s="31">
        <f>Source!AL153</f>
        <v>36.68</v>
      </c>
      <c r="H176" s="32" t="str">
        <f>Source!DD153</f>
        <v/>
      </c>
      <c r="I176" s="31">
        <f>ROUND(Source!AC153*Source!I153, 2)</f>
        <v>14598.64</v>
      </c>
      <c r="J176" s="32" t="str">
        <f>Source!BO153</f>
        <v/>
      </c>
      <c r="K176" s="32">
        <f>IF(Source!BC153&lt;&gt; 0, Source!BC153, 1)</f>
        <v>6.27</v>
      </c>
      <c r="L176" s="31">
        <f>Source!P153</f>
        <v>91533.47</v>
      </c>
      <c r="M176" s="37"/>
      <c r="S176">
        <f>ROUND((Source!FX153/100)*((ROUND(Source!AF153*Source!I153, 2)+ROUND(Source!AE153*Source!I153, 2))), 2)</f>
        <v>0</v>
      </c>
      <c r="T176">
        <f>Source!X153</f>
        <v>0</v>
      </c>
      <c r="U176">
        <f>ROUND((Source!FY153/100)*((ROUND(Source!AF153*Source!I153, 2)+ROUND(Source!AE153*Source!I153, 2))), 2)</f>
        <v>0</v>
      </c>
      <c r="V176">
        <f>Source!Y153</f>
        <v>0</v>
      </c>
    </row>
    <row r="177" spans="1:26" ht="15">
      <c r="H177" s="613">
        <f>I176</f>
        <v>14598.64</v>
      </c>
      <c r="I177" s="613"/>
      <c r="K177" s="613">
        <f>L176</f>
        <v>91533.47</v>
      </c>
      <c r="L177" s="613"/>
      <c r="M177" s="34">
        <f>Source!U153</f>
        <v>0</v>
      </c>
      <c r="O177" s="15">
        <f>H177</f>
        <v>14598.64</v>
      </c>
      <c r="P177" s="15">
        <f>K177</f>
        <v>91533.47</v>
      </c>
      <c r="Q177" s="15">
        <f>M177</f>
        <v>0</v>
      </c>
      <c r="W177">
        <f>IF(Source!BI153&lt;=1,I176, 0)</f>
        <v>14598.64</v>
      </c>
      <c r="X177">
        <f>IF(Source!BI153=2,I176, 0)</f>
        <v>0</v>
      </c>
      <c r="Y177">
        <f>IF(Source!BI153=3,I176, 0)</f>
        <v>0</v>
      </c>
      <c r="Z177">
        <f>IF(Source!BI153=4,I176, 0)</f>
        <v>0</v>
      </c>
    </row>
    <row r="179" spans="1:26" ht="15">
      <c r="C179" s="614" t="str">
        <f>Source!G158</f>
        <v>Стальные конструкции</v>
      </c>
      <c r="D179" s="614"/>
      <c r="E179" s="614"/>
      <c r="F179" s="614"/>
      <c r="G179" s="614"/>
      <c r="H179" s="614"/>
      <c r="I179" s="614"/>
      <c r="J179" s="614"/>
      <c r="K179" s="614"/>
      <c r="L179" s="614"/>
    </row>
    <row r="180" spans="1:26" ht="39.75">
      <c r="A180" s="41">
        <v>27</v>
      </c>
      <c r="B180" s="41" t="str">
        <f>Source!E159</f>
        <v>3</v>
      </c>
      <c r="C180" s="42" t="s">
        <v>1187</v>
      </c>
      <c r="D180" s="42" t="s">
        <v>685</v>
      </c>
      <c r="E180" s="29" t="str">
        <f>Source!H159</f>
        <v>1  шт.</v>
      </c>
      <c r="F180" s="30">
        <f>Source!I159</f>
        <v>1</v>
      </c>
      <c r="G180" s="31">
        <f>Source!AL159</f>
        <v>126.94</v>
      </c>
      <c r="H180" s="32" t="str">
        <f>Source!DD159</f>
        <v/>
      </c>
      <c r="I180" s="31">
        <f>ROUND(Source!AC159*Source!I159, 2)</f>
        <v>126.94</v>
      </c>
      <c r="J180" s="32" t="str">
        <f>Source!BO159</f>
        <v/>
      </c>
      <c r="K180" s="32">
        <f>IF(Source!BC159&lt;&gt; 0, Source!BC159, 1)</f>
        <v>6.27</v>
      </c>
      <c r="L180" s="31">
        <f>Source!P159</f>
        <v>795.91</v>
      </c>
      <c r="M180" s="37"/>
      <c r="S180">
        <f>ROUND((Source!FX159/100)*((ROUND(Source!AF159*Source!I159, 2)+ROUND(Source!AE159*Source!I159, 2))), 2)</f>
        <v>0</v>
      </c>
      <c r="T180">
        <f>Source!X159</f>
        <v>0</v>
      </c>
      <c r="U180">
        <f>ROUND((Source!FY159/100)*((ROUND(Source!AF159*Source!I159, 2)+ROUND(Source!AE159*Source!I159, 2))), 2)</f>
        <v>0</v>
      </c>
      <c r="V180">
        <f>Source!Y159</f>
        <v>0</v>
      </c>
    </row>
    <row r="181" spans="1:26" ht="15">
      <c r="H181" s="613">
        <f>I180</f>
        <v>126.94</v>
      </c>
      <c r="I181" s="613"/>
      <c r="K181" s="613">
        <f>L180</f>
        <v>795.91</v>
      </c>
      <c r="L181" s="613"/>
      <c r="M181" s="34">
        <f>Source!U159</f>
        <v>0</v>
      </c>
      <c r="O181" s="15">
        <f>H181</f>
        <v>126.94</v>
      </c>
      <c r="P181" s="15">
        <f>K181</f>
        <v>795.91</v>
      </c>
      <c r="Q181" s="15">
        <f>M181</f>
        <v>0</v>
      </c>
      <c r="W181">
        <f>IF(Source!BI159&lt;=1,I180, 0)</f>
        <v>126.94</v>
      </c>
      <c r="X181">
        <f>IF(Source!BI159=2,I180, 0)</f>
        <v>0</v>
      </c>
      <c r="Y181">
        <f>IF(Source!BI159=3,I180, 0)</f>
        <v>0</v>
      </c>
      <c r="Z181">
        <f>IF(Source!BI159=4,I180, 0)</f>
        <v>0</v>
      </c>
    </row>
    <row r="182" spans="1:26" ht="39.75">
      <c r="A182" s="41">
        <v>28</v>
      </c>
      <c r="B182" s="41" t="str">
        <f>Source!E161</f>
        <v>4</v>
      </c>
      <c r="C182" s="42" t="s">
        <v>1187</v>
      </c>
      <c r="D182" s="42" t="s">
        <v>686</v>
      </c>
      <c r="E182" s="29" t="str">
        <f>Source!H161</f>
        <v>шт.</v>
      </c>
      <c r="F182" s="30">
        <f>Source!I161</f>
        <v>9</v>
      </c>
      <c r="G182" s="31">
        <f>Source!AL161</f>
        <v>9.81</v>
      </c>
      <c r="H182" s="32" t="str">
        <f>Source!DD161</f>
        <v/>
      </c>
      <c r="I182" s="31">
        <f>ROUND(Source!AC161*Source!I161, 2)</f>
        <v>88.29</v>
      </c>
      <c r="J182" s="32" t="str">
        <f>Source!BO161</f>
        <v/>
      </c>
      <c r="K182" s="32">
        <f>IF(Source!BC161&lt;&gt; 0, Source!BC161, 1)</f>
        <v>6.27</v>
      </c>
      <c r="L182" s="31">
        <f>Source!P161</f>
        <v>553.58000000000004</v>
      </c>
      <c r="M182" s="37"/>
      <c r="S182">
        <f>ROUND((Source!FX161/100)*((ROUND(Source!AF161*Source!I161, 2)+ROUND(Source!AE161*Source!I161, 2))), 2)</f>
        <v>0</v>
      </c>
      <c r="T182">
        <f>Source!X161</f>
        <v>0</v>
      </c>
      <c r="U182">
        <f>ROUND((Source!FY161/100)*((ROUND(Source!AF161*Source!I161, 2)+ROUND(Source!AE161*Source!I161, 2))), 2)</f>
        <v>0</v>
      </c>
      <c r="V182">
        <f>Source!Y161</f>
        <v>0</v>
      </c>
    </row>
    <row r="183" spans="1:26" ht="15">
      <c r="H183" s="613">
        <f>I182</f>
        <v>88.29</v>
      </c>
      <c r="I183" s="613"/>
      <c r="K183" s="613">
        <f>L182</f>
        <v>553.58000000000004</v>
      </c>
      <c r="L183" s="613"/>
      <c r="M183" s="34">
        <f>Source!U161</f>
        <v>0</v>
      </c>
      <c r="O183" s="15">
        <f>H183</f>
        <v>88.29</v>
      </c>
      <c r="P183" s="15">
        <f>K183</f>
        <v>553.58000000000004</v>
      </c>
      <c r="Q183" s="15">
        <f>M183</f>
        <v>0</v>
      </c>
      <c r="W183">
        <f>IF(Source!BI161&lt;=1,I182, 0)</f>
        <v>88.29</v>
      </c>
      <c r="X183">
        <f>IF(Source!BI161=2,I182, 0)</f>
        <v>0</v>
      </c>
      <c r="Y183">
        <f>IF(Source!BI161=3,I182, 0)</f>
        <v>0</v>
      </c>
      <c r="Z183">
        <f>IF(Source!BI161=4,I182, 0)</f>
        <v>0</v>
      </c>
    </row>
    <row r="184" spans="1:26" ht="39.75">
      <c r="A184" s="41">
        <v>29</v>
      </c>
      <c r="B184" s="41" t="str">
        <f>Source!E162</f>
        <v>5</v>
      </c>
      <c r="C184" s="42" t="s">
        <v>1187</v>
      </c>
      <c r="D184" s="42" t="s">
        <v>687</v>
      </c>
      <c r="E184" s="29" t="str">
        <f>Source!H162</f>
        <v>шт.</v>
      </c>
      <c r="F184" s="30">
        <f>Source!I162</f>
        <v>1</v>
      </c>
      <c r="G184" s="31">
        <f>Source!AL162</f>
        <v>15.95</v>
      </c>
      <c r="H184" s="32" t="str">
        <f>Source!DD162</f>
        <v/>
      </c>
      <c r="I184" s="31">
        <f>ROUND(Source!AC162*Source!I162, 2)</f>
        <v>15.95</v>
      </c>
      <c r="J184" s="32" t="str">
        <f>Source!BO162</f>
        <v/>
      </c>
      <c r="K184" s="32">
        <f>IF(Source!BC162&lt;&gt; 0, Source!BC162, 1)</f>
        <v>6.27</v>
      </c>
      <c r="L184" s="31">
        <f>Source!P162</f>
        <v>100.01</v>
      </c>
      <c r="M184" s="37"/>
      <c r="S184">
        <f>ROUND((Source!FX162/100)*((ROUND(Source!AF162*Source!I162, 2)+ROUND(Source!AE162*Source!I162, 2))), 2)</f>
        <v>0</v>
      </c>
      <c r="T184">
        <f>Source!X162</f>
        <v>0</v>
      </c>
      <c r="U184">
        <f>ROUND((Source!FY162/100)*((ROUND(Source!AF162*Source!I162, 2)+ROUND(Source!AE162*Source!I162, 2))), 2)</f>
        <v>0</v>
      </c>
      <c r="V184">
        <f>Source!Y162</f>
        <v>0</v>
      </c>
    </row>
    <row r="185" spans="1:26" ht="15">
      <c r="H185" s="613">
        <f>I184</f>
        <v>15.95</v>
      </c>
      <c r="I185" s="613"/>
      <c r="K185" s="613">
        <f>L184</f>
        <v>100.01</v>
      </c>
      <c r="L185" s="613"/>
      <c r="M185" s="34">
        <f>Source!U162</f>
        <v>0</v>
      </c>
      <c r="O185" s="15">
        <f>H185</f>
        <v>15.95</v>
      </c>
      <c r="P185" s="15">
        <f>K185</f>
        <v>100.01</v>
      </c>
      <c r="Q185" s="15">
        <f>M185</f>
        <v>0</v>
      </c>
      <c r="W185">
        <f>IF(Source!BI162&lt;=1,I184, 0)</f>
        <v>15.95</v>
      </c>
      <c r="X185">
        <f>IF(Source!BI162=2,I184, 0)</f>
        <v>0</v>
      </c>
      <c r="Y185">
        <f>IF(Source!BI162=3,I184, 0)</f>
        <v>0</v>
      </c>
      <c r="Z185">
        <f>IF(Source!BI162=4,I184, 0)</f>
        <v>0</v>
      </c>
    </row>
    <row r="186" spans="1:26" ht="39.75">
      <c r="A186" s="39">
        <v>30</v>
      </c>
      <c r="B186" s="39" t="str">
        <f>Source!E169</f>
        <v>6</v>
      </c>
      <c r="C186" s="40" t="s">
        <v>1187</v>
      </c>
      <c r="D186" s="40" t="s">
        <v>688</v>
      </c>
      <c r="E186" s="23" t="str">
        <f>Source!H169</f>
        <v>м</v>
      </c>
      <c r="F186" s="19">
        <f>Source!I169</f>
        <v>12.5</v>
      </c>
      <c r="G186" s="24">
        <f>Source!AL169</f>
        <v>43.29</v>
      </c>
      <c r="H186" s="25" t="str">
        <f>Source!DD169</f>
        <v/>
      </c>
      <c r="I186" s="24">
        <f>ROUND(Source!AC169*Source!I169, 2)</f>
        <v>541.13</v>
      </c>
      <c r="J186" s="25" t="str">
        <f>Source!BO169</f>
        <v/>
      </c>
      <c r="K186" s="25">
        <f>IF(Source!BC169&lt;&gt; 0, Source!BC169, 1)</f>
        <v>6.27</v>
      </c>
      <c r="L186" s="24">
        <f>Source!P169</f>
        <v>3392.85</v>
      </c>
      <c r="M186" s="26"/>
      <c r="S186">
        <f>ROUND((Source!FX169/100)*((ROUND(Source!AF169*Source!I169, 2)+ROUND(Source!AE169*Source!I169, 2))), 2)</f>
        <v>0</v>
      </c>
      <c r="T186">
        <f>Source!X169</f>
        <v>0</v>
      </c>
      <c r="U186">
        <f>ROUND((Source!FY169/100)*((ROUND(Source!AF169*Source!I169, 2)+ROUND(Source!AE169*Source!I169, 2))), 2)</f>
        <v>0</v>
      </c>
      <c r="V186">
        <f>Source!Y169</f>
        <v>0</v>
      </c>
    </row>
    <row r="187" spans="1:26">
      <c r="A187" s="17"/>
      <c r="B187" s="17"/>
      <c r="C187" s="17"/>
      <c r="D187" s="18" t="str">
        <f>"Объем: "&amp;Source!I169&amp;"="&amp;Source!F258&amp;"*"&amp;"2,5"</f>
        <v>Объем: 12,5=5*2,5</v>
      </c>
      <c r="E187" s="17"/>
      <c r="F187" s="17"/>
      <c r="G187" s="17"/>
      <c r="H187" s="17"/>
      <c r="I187" s="17"/>
      <c r="J187" s="17"/>
      <c r="K187" s="17"/>
      <c r="L187" s="17"/>
      <c r="M187" s="17"/>
    </row>
    <row r="188" spans="1:26" ht="15">
      <c r="H188" s="613">
        <f>I186</f>
        <v>541.13</v>
      </c>
      <c r="I188" s="613"/>
      <c r="K188" s="613">
        <f>L186</f>
        <v>3392.85</v>
      </c>
      <c r="L188" s="613"/>
      <c r="M188" s="34">
        <f>Source!U169</f>
        <v>0</v>
      </c>
      <c r="O188" s="15">
        <f>H188</f>
        <v>541.13</v>
      </c>
      <c r="P188" s="15">
        <f>K188</f>
        <v>3392.85</v>
      </c>
      <c r="Q188" s="15">
        <f>M188</f>
        <v>0</v>
      </c>
      <c r="W188">
        <f>IF(Source!BI169&lt;=1,I186, 0)</f>
        <v>541.13</v>
      </c>
      <c r="X188">
        <f>IF(Source!BI169=2,I186, 0)</f>
        <v>0</v>
      </c>
      <c r="Y188">
        <f>IF(Source!BI169=3,I186, 0)</f>
        <v>0</v>
      </c>
      <c r="Z188">
        <f>IF(Source!BI169=4,I186, 0)</f>
        <v>0</v>
      </c>
    </row>
    <row r="189" spans="1:26" ht="39.75">
      <c r="A189" s="41">
        <v>31</v>
      </c>
      <c r="B189" s="41" t="str">
        <f>Source!E170</f>
        <v>7</v>
      </c>
      <c r="C189" s="42" t="s">
        <v>1187</v>
      </c>
      <c r="D189" s="42" t="s">
        <v>689</v>
      </c>
      <c r="E189" s="29" t="str">
        <f>Source!H170</f>
        <v>м</v>
      </c>
      <c r="F189" s="30">
        <f>Source!I170</f>
        <v>10</v>
      </c>
      <c r="G189" s="31">
        <f>Source!AL170</f>
        <v>7.73</v>
      </c>
      <c r="H189" s="32" t="str">
        <f>Source!DD170</f>
        <v/>
      </c>
      <c r="I189" s="31">
        <f>ROUND(Source!AC170*Source!I170, 2)</f>
        <v>77.3</v>
      </c>
      <c r="J189" s="32" t="str">
        <f>Source!BO170</f>
        <v/>
      </c>
      <c r="K189" s="32">
        <f>IF(Source!BC170&lt;&gt; 0, Source!BC170, 1)</f>
        <v>6.27</v>
      </c>
      <c r="L189" s="31">
        <f>Source!P170</f>
        <v>484.67</v>
      </c>
      <c r="M189" s="37"/>
      <c r="S189">
        <f>ROUND((Source!FX170/100)*((ROUND(Source!AF170*Source!I170, 2)+ROUND(Source!AE170*Source!I170, 2))), 2)</f>
        <v>0</v>
      </c>
      <c r="T189">
        <f>Source!X170</f>
        <v>0</v>
      </c>
      <c r="U189">
        <f>ROUND((Source!FY170/100)*((ROUND(Source!AF170*Source!I170, 2)+ROUND(Source!AE170*Source!I170, 2))), 2)</f>
        <v>0</v>
      </c>
      <c r="V189">
        <f>Source!Y170</f>
        <v>0</v>
      </c>
    </row>
    <row r="190" spans="1:26" ht="15">
      <c r="H190" s="613">
        <f>I189</f>
        <v>77.3</v>
      </c>
      <c r="I190" s="613"/>
      <c r="K190" s="613">
        <f>L189</f>
        <v>484.67</v>
      </c>
      <c r="L190" s="613"/>
      <c r="M190" s="34">
        <f>Source!U170</f>
        <v>0</v>
      </c>
      <c r="O190" s="15">
        <f>H190</f>
        <v>77.3</v>
      </c>
      <c r="P190" s="15">
        <f>K190</f>
        <v>484.67</v>
      </c>
      <c r="Q190" s="15">
        <f>M190</f>
        <v>0</v>
      </c>
      <c r="W190">
        <f>IF(Source!BI170&lt;=1,I189, 0)</f>
        <v>77.3</v>
      </c>
      <c r="X190">
        <f>IF(Source!BI170=2,I189, 0)</f>
        <v>0</v>
      </c>
      <c r="Y190">
        <f>IF(Source!BI170=3,I189, 0)</f>
        <v>0</v>
      </c>
      <c r="Z190">
        <f>IF(Source!BI170=4,I189, 0)</f>
        <v>0</v>
      </c>
    </row>
    <row r="191" spans="1:26" ht="39.75">
      <c r="A191" s="41">
        <v>32</v>
      </c>
      <c r="B191" s="41" t="str">
        <f>Source!E171</f>
        <v>8</v>
      </c>
      <c r="C191" s="42" t="s">
        <v>1187</v>
      </c>
      <c r="D191" s="42" t="s">
        <v>690</v>
      </c>
      <c r="E191" s="29" t="str">
        <f>Source!H171</f>
        <v>м</v>
      </c>
      <c r="F191" s="30">
        <f>Source!I171</f>
        <v>35</v>
      </c>
      <c r="G191" s="31">
        <f>Source!AL171</f>
        <v>5.4499999999999993</v>
      </c>
      <c r="H191" s="32" t="str">
        <f>Source!DD171</f>
        <v/>
      </c>
      <c r="I191" s="31">
        <f>ROUND(Source!AC171*Source!I171, 2)</f>
        <v>190.75</v>
      </c>
      <c r="J191" s="32" t="str">
        <f>Source!BO171</f>
        <v/>
      </c>
      <c r="K191" s="32">
        <f>IF(Source!BC171&lt;&gt; 0, Source!BC171, 1)</f>
        <v>6.27</v>
      </c>
      <c r="L191" s="31">
        <f>Source!P171</f>
        <v>1196</v>
      </c>
      <c r="M191" s="37"/>
      <c r="S191">
        <f>ROUND((Source!FX171/100)*((ROUND(Source!AF171*Source!I171, 2)+ROUND(Source!AE171*Source!I171, 2))), 2)</f>
        <v>0</v>
      </c>
      <c r="T191">
        <f>Source!X171</f>
        <v>0</v>
      </c>
      <c r="U191">
        <f>ROUND((Source!FY171/100)*((ROUND(Source!AF171*Source!I171, 2)+ROUND(Source!AE171*Source!I171, 2))), 2)</f>
        <v>0</v>
      </c>
      <c r="V191">
        <f>Source!Y171</f>
        <v>0</v>
      </c>
    </row>
    <row r="192" spans="1:26" ht="15">
      <c r="H192" s="613">
        <f>I191</f>
        <v>190.75</v>
      </c>
      <c r="I192" s="613"/>
      <c r="K192" s="613">
        <f>L191</f>
        <v>1196</v>
      </c>
      <c r="L192" s="613"/>
      <c r="M192" s="34">
        <f>Source!U171</f>
        <v>0</v>
      </c>
      <c r="O192" s="15">
        <f>H192</f>
        <v>190.75</v>
      </c>
      <c r="P192" s="15">
        <f>K192</f>
        <v>1196</v>
      </c>
      <c r="Q192" s="15">
        <f>M192</f>
        <v>0</v>
      </c>
      <c r="W192">
        <f>IF(Source!BI171&lt;=1,I191, 0)</f>
        <v>190.75</v>
      </c>
      <c r="X192">
        <f>IF(Source!BI171=2,I191, 0)</f>
        <v>0</v>
      </c>
      <c r="Y192">
        <f>IF(Source!BI171=3,I191, 0)</f>
        <v>0</v>
      </c>
      <c r="Z192">
        <f>IF(Source!BI171=4,I191, 0)</f>
        <v>0</v>
      </c>
    </row>
    <row r="194" spans="1:26" ht="15">
      <c r="C194" s="614" t="str">
        <f>Source!G172</f>
        <v>Линейная арматура ВЛИ-038 кВ</v>
      </c>
      <c r="D194" s="614"/>
      <c r="E194" s="614"/>
      <c r="F194" s="614"/>
      <c r="G194" s="614"/>
      <c r="H194" s="614"/>
      <c r="I194" s="614"/>
      <c r="J194" s="614"/>
      <c r="K194" s="614"/>
      <c r="L194" s="614"/>
    </row>
    <row r="195" spans="1:26" ht="39.75">
      <c r="A195" s="41">
        <v>33</v>
      </c>
      <c r="B195" s="41" t="str">
        <f>Source!E173</f>
        <v>9</v>
      </c>
      <c r="C195" s="42" t="s">
        <v>1187</v>
      </c>
      <c r="D195" s="42" t="s">
        <v>691</v>
      </c>
      <c r="E195" s="29" t="str">
        <f>Source!H173</f>
        <v>м</v>
      </c>
      <c r="F195" s="30">
        <f>Source!I173</f>
        <v>37</v>
      </c>
      <c r="G195" s="31">
        <f>Source!AL173</f>
        <v>15.79</v>
      </c>
      <c r="H195" s="32" t="str">
        <f>Source!DD173</f>
        <v/>
      </c>
      <c r="I195" s="31">
        <f>ROUND(Source!AC173*Source!I173, 2)</f>
        <v>584.23</v>
      </c>
      <c r="J195" s="32" t="str">
        <f>Source!BO173</f>
        <v/>
      </c>
      <c r="K195" s="32">
        <f>IF(Source!BC173&lt;&gt; 0, Source!BC173, 1)</f>
        <v>6.27</v>
      </c>
      <c r="L195" s="31">
        <f>Source!P173</f>
        <v>3663.12</v>
      </c>
      <c r="M195" s="37"/>
      <c r="S195">
        <f>ROUND((Source!FX173/100)*((ROUND(Source!AF173*Source!I173, 2)+ROUND(Source!AE173*Source!I173, 2))), 2)</f>
        <v>0</v>
      </c>
      <c r="T195">
        <f>Source!X173</f>
        <v>0</v>
      </c>
      <c r="U195">
        <f>ROUND((Source!FY173/100)*((ROUND(Source!AF173*Source!I173, 2)+ROUND(Source!AE173*Source!I173, 2))), 2)</f>
        <v>0</v>
      </c>
      <c r="V195">
        <f>Source!Y173</f>
        <v>0</v>
      </c>
    </row>
    <row r="196" spans="1:26" ht="15">
      <c r="H196" s="613">
        <f>I195</f>
        <v>584.23</v>
      </c>
      <c r="I196" s="613"/>
      <c r="K196" s="613">
        <f>L195</f>
        <v>3663.12</v>
      </c>
      <c r="L196" s="613"/>
      <c r="M196" s="34">
        <f>Source!U173</f>
        <v>0</v>
      </c>
      <c r="O196" s="15">
        <f>H196</f>
        <v>584.23</v>
      </c>
      <c r="P196" s="15">
        <f>K196</f>
        <v>3663.12</v>
      </c>
      <c r="Q196" s="15">
        <f>M196</f>
        <v>0</v>
      </c>
      <c r="W196">
        <f>IF(Source!BI173&lt;=1,I195, 0)</f>
        <v>584.23</v>
      </c>
      <c r="X196">
        <f>IF(Source!BI173=2,I195, 0)</f>
        <v>0</v>
      </c>
      <c r="Y196">
        <f>IF(Source!BI173=3,I195, 0)</f>
        <v>0</v>
      </c>
      <c r="Z196">
        <f>IF(Source!BI173=4,I195, 0)</f>
        <v>0</v>
      </c>
    </row>
    <row r="197" spans="1:26" ht="39.75">
      <c r="A197" s="41">
        <v>34</v>
      </c>
      <c r="B197" s="41" t="str">
        <f>Source!E175</f>
        <v>10</v>
      </c>
      <c r="C197" s="42" t="s">
        <v>1187</v>
      </c>
      <c r="D197" s="42" t="s">
        <v>692</v>
      </c>
      <c r="E197" s="29" t="str">
        <f>Source!H175</f>
        <v>1  шт.</v>
      </c>
      <c r="F197" s="30">
        <f>Source!I175</f>
        <v>33</v>
      </c>
      <c r="G197" s="31">
        <f>Source!AL175</f>
        <v>2.85</v>
      </c>
      <c r="H197" s="32" t="str">
        <f>Source!DD175</f>
        <v/>
      </c>
      <c r="I197" s="31">
        <f>ROUND(Source!AC175*Source!I175, 2)</f>
        <v>94.05</v>
      </c>
      <c r="J197" s="32" t="str">
        <f>Source!BO175</f>
        <v/>
      </c>
      <c r="K197" s="32">
        <f>IF(Source!BC175&lt;&gt; 0, Source!BC175, 1)</f>
        <v>6.27</v>
      </c>
      <c r="L197" s="31">
        <f>Source!P175</f>
        <v>589.69000000000005</v>
      </c>
      <c r="M197" s="37"/>
      <c r="S197">
        <f>ROUND((Source!FX175/100)*((ROUND(Source!AF175*Source!I175, 2)+ROUND(Source!AE175*Source!I175, 2))), 2)</f>
        <v>0</v>
      </c>
      <c r="T197">
        <f>Source!X175</f>
        <v>0</v>
      </c>
      <c r="U197">
        <f>ROUND((Source!FY175/100)*((ROUND(Source!AF175*Source!I175, 2)+ROUND(Source!AE175*Source!I175, 2))), 2)</f>
        <v>0</v>
      </c>
      <c r="V197">
        <f>Source!Y175</f>
        <v>0</v>
      </c>
    </row>
    <row r="198" spans="1:26" ht="15">
      <c r="H198" s="613">
        <f>I197</f>
        <v>94.05</v>
      </c>
      <c r="I198" s="613"/>
      <c r="K198" s="613">
        <f>L197</f>
        <v>589.69000000000005</v>
      </c>
      <c r="L198" s="613"/>
      <c r="M198" s="34">
        <f>Source!U175</f>
        <v>0</v>
      </c>
      <c r="O198" s="15">
        <f>H198</f>
        <v>94.05</v>
      </c>
      <c r="P198" s="15">
        <f>K198</f>
        <v>589.69000000000005</v>
      </c>
      <c r="Q198" s="15">
        <f>M198</f>
        <v>0</v>
      </c>
      <c r="W198">
        <f>IF(Source!BI175&lt;=1,I197, 0)</f>
        <v>94.05</v>
      </c>
      <c r="X198">
        <f>IF(Source!BI175=2,I197, 0)</f>
        <v>0</v>
      </c>
      <c r="Y198">
        <f>IF(Source!BI175=3,I197, 0)</f>
        <v>0</v>
      </c>
      <c r="Z198">
        <f>IF(Source!BI175=4,I197, 0)</f>
        <v>0</v>
      </c>
    </row>
    <row r="199" spans="1:26" ht="39.75">
      <c r="A199" s="41">
        <v>35</v>
      </c>
      <c r="B199" s="41" t="str">
        <f>Source!E177</f>
        <v>11</v>
      </c>
      <c r="C199" s="42" t="s">
        <v>1187</v>
      </c>
      <c r="D199" s="42" t="s">
        <v>693</v>
      </c>
      <c r="E199" s="29" t="str">
        <f>Source!H177</f>
        <v>1  шт.</v>
      </c>
      <c r="F199" s="30">
        <f>Source!I177</f>
        <v>4</v>
      </c>
      <c r="G199" s="31">
        <f>Source!AL177</f>
        <v>3.85</v>
      </c>
      <c r="H199" s="32" t="str">
        <f>Source!DD177</f>
        <v/>
      </c>
      <c r="I199" s="31">
        <f>ROUND(Source!AC177*Source!I177, 2)</f>
        <v>15.4</v>
      </c>
      <c r="J199" s="32" t="str">
        <f>Source!BO177</f>
        <v/>
      </c>
      <c r="K199" s="32">
        <f>IF(Source!BC177&lt;&gt; 0, Source!BC177, 1)</f>
        <v>6.27</v>
      </c>
      <c r="L199" s="31">
        <f>Source!P177</f>
        <v>96.56</v>
      </c>
      <c r="M199" s="37"/>
      <c r="S199">
        <f>ROUND((Source!FX177/100)*((ROUND(Source!AF177*Source!I177, 2)+ROUND(Source!AE177*Source!I177, 2))), 2)</f>
        <v>0</v>
      </c>
      <c r="T199">
        <f>Source!X177</f>
        <v>0</v>
      </c>
      <c r="U199">
        <f>ROUND((Source!FY177/100)*((ROUND(Source!AF177*Source!I177, 2)+ROUND(Source!AE177*Source!I177, 2))), 2)</f>
        <v>0</v>
      </c>
      <c r="V199">
        <f>Source!Y177</f>
        <v>0</v>
      </c>
    </row>
    <row r="200" spans="1:26" ht="15">
      <c r="H200" s="613">
        <f>I199</f>
        <v>15.4</v>
      </c>
      <c r="I200" s="613"/>
      <c r="K200" s="613">
        <f>L199</f>
        <v>96.56</v>
      </c>
      <c r="L200" s="613"/>
      <c r="M200" s="34">
        <f>Source!U177</f>
        <v>0</v>
      </c>
      <c r="O200" s="15">
        <f>H200</f>
        <v>15.4</v>
      </c>
      <c r="P200" s="15">
        <f>K200</f>
        <v>96.56</v>
      </c>
      <c r="Q200" s="15">
        <f>M200</f>
        <v>0</v>
      </c>
      <c r="W200">
        <f>IF(Source!BI177&lt;=1,I199, 0)</f>
        <v>15.4</v>
      </c>
      <c r="X200">
        <f>IF(Source!BI177=2,I199, 0)</f>
        <v>0</v>
      </c>
      <c r="Y200">
        <f>IF(Source!BI177=3,I199, 0)</f>
        <v>0</v>
      </c>
      <c r="Z200">
        <f>IF(Source!BI177=4,I199, 0)</f>
        <v>0</v>
      </c>
    </row>
    <row r="201" spans="1:26" ht="54">
      <c r="A201" s="41">
        <v>36</v>
      </c>
      <c r="B201" s="41" t="str">
        <f>Source!E178</f>
        <v>12</v>
      </c>
      <c r="C201" s="42" t="s">
        <v>1187</v>
      </c>
      <c r="D201" s="42" t="s">
        <v>694</v>
      </c>
      <c r="E201" s="29" t="str">
        <f>Source!H178</f>
        <v>1  шт.</v>
      </c>
      <c r="F201" s="30">
        <f>Source!I178</f>
        <v>9</v>
      </c>
      <c r="G201" s="31">
        <f>Source!AL178</f>
        <v>105.5</v>
      </c>
      <c r="H201" s="32" t="str">
        <f>Source!DD178</f>
        <v/>
      </c>
      <c r="I201" s="31">
        <f>ROUND(Source!AC178*Source!I178, 2)</f>
        <v>949.5</v>
      </c>
      <c r="J201" s="32" t="str">
        <f>Source!BO178</f>
        <v/>
      </c>
      <c r="K201" s="32">
        <f>IF(Source!BC178&lt;&gt; 0, Source!BC178, 1)</f>
        <v>6.27</v>
      </c>
      <c r="L201" s="31">
        <f>Source!P178</f>
        <v>5953.37</v>
      </c>
      <c r="M201" s="37"/>
      <c r="S201">
        <f>ROUND((Source!FX178/100)*((ROUND(Source!AF178*Source!I178, 2)+ROUND(Source!AE178*Source!I178, 2))), 2)</f>
        <v>0</v>
      </c>
      <c r="T201">
        <f>Source!X178</f>
        <v>0</v>
      </c>
      <c r="U201">
        <f>ROUND((Source!FY178/100)*((ROUND(Source!AF178*Source!I178, 2)+ROUND(Source!AE178*Source!I178, 2))), 2)</f>
        <v>0</v>
      </c>
      <c r="V201">
        <f>Source!Y178</f>
        <v>0</v>
      </c>
    </row>
    <row r="202" spans="1:26" ht="15">
      <c r="H202" s="613">
        <f>I201</f>
        <v>949.5</v>
      </c>
      <c r="I202" s="613"/>
      <c r="K202" s="613">
        <f>L201</f>
        <v>5953.37</v>
      </c>
      <c r="L202" s="613"/>
      <c r="M202" s="34">
        <f>Source!U178</f>
        <v>0</v>
      </c>
      <c r="O202" s="15">
        <f>H202</f>
        <v>949.5</v>
      </c>
      <c r="P202" s="15">
        <f>K202</f>
        <v>5953.37</v>
      </c>
      <c r="Q202" s="15">
        <f>M202</f>
        <v>0</v>
      </c>
      <c r="W202">
        <f>IF(Source!BI178&lt;=1,I201, 0)</f>
        <v>949.5</v>
      </c>
      <c r="X202">
        <f>IF(Source!BI178=2,I201, 0)</f>
        <v>0</v>
      </c>
      <c r="Y202">
        <f>IF(Source!BI178=3,I201, 0)</f>
        <v>0</v>
      </c>
      <c r="Z202">
        <f>IF(Source!BI178=4,I201, 0)</f>
        <v>0</v>
      </c>
    </row>
    <row r="203" spans="1:26" ht="39.75">
      <c r="A203" s="41">
        <v>37</v>
      </c>
      <c r="B203" s="41" t="str">
        <f>Source!E181</f>
        <v>13</v>
      </c>
      <c r="C203" s="42" t="s">
        <v>1187</v>
      </c>
      <c r="D203" s="42" t="s">
        <v>695</v>
      </c>
      <c r="E203" s="29" t="str">
        <f>Source!H181</f>
        <v>компл.</v>
      </c>
      <c r="F203" s="30">
        <f>Source!I181</f>
        <v>2</v>
      </c>
      <c r="G203" s="31">
        <f>Source!AL181</f>
        <v>41.78</v>
      </c>
      <c r="H203" s="32" t="str">
        <f>Source!DD181</f>
        <v/>
      </c>
      <c r="I203" s="31">
        <f>ROUND(Source!AC181*Source!I181, 2)</f>
        <v>83.56</v>
      </c>
      <c r="J203" s="32" t="str">
        <f>Source!BO181</f>
        <v/>
      </c>
      <c r="K203" s="32">
        <f>IF(Source!BC181&lt;&gt; 0, Source!BC181, 1)</f>
        <v>6.27</v>
      </c>
      <c r="L203" s="31">
        <f>Source!P181</f>
        <v>523.91999999999996</v>
      </c>
      <c r="M203" s="37"/>
      <c r="S203">
        <f>ROUND((Source!FX181/100)*((ROUND(Source!AF181*Source!I181, 2)+ROUND(Source!AE181*Source!I181, 2))), 2)</f>
        <v>0</v>
      </c>
      <c r="T203">
        <f>Source!X181</f>
        <v>0</v>
      </c>
      <c r="U203">
        <f>ROUND((Source!FY181/100)*((ROUND(Source!AF181*Source!I181, 2)+ROUND(Source!AE181*Source!I181, 2))), 2)</f>
        <v>0</v>
      </c>
      <c r="V203">
        <f>Source!Y181</f>
        <v>0</v>
      </c>
    </row>
    <row r="204" spans="1:26" ht="15">
      <c r="H204" s="613">
        <f>I203</f>
        <v>83.56</v>
      </c>
      <c r="I204" s="613"/>
      <c r="K204" s="613">
        <f>L203</f>
        <v>523.91999999999996</v>
      </c>
      <c r="L204" s="613"/>
      <c r="M204" s="34">
        <f>Source!U181</f>
        <v>0</v>
      </c>
      <c r="O204" s="15">
        <f>H204</f>
        <v>83.56</v>
      </c>
      <c r="P204" s="15">
        <f>K204</f>
        <v>523.91999999999996</v>
      </c>
      <c r="Q204" s="15">
        <f>M204</f>
        <v>0</v>
      </c>
      <c r="W204">
        <f>IF(Source!BI181&lt;=1,I203, 0)</f>
        <v>83.56</v>
      </c>
      <c r="X204">
        <f>IF(Source!BI181=2,I203, 0)</f>
        <v>0</v>
      </c>
      <c r="Y204">
        <f>IF(Source!BI181=3,I203, 0)</f>
        <v>0</v>
      </c>
      <c r="Z204">
        <f>IF(Source!BI181=4,I203, 0)</f>
        <v>0</v>
      </c>
    </row>
    <row r="205" spans="1:26" ht="39.75">
      <c r="A205" s="41">
        <v>38</v>
      </c>
      <c r="B205" s="41" t="str">
        <f>Source!E182</f>
        <v>14</v>
      </c>
      <c r="C205" s="42" t="s">
        <v>1187</v>
      </c>
      <c r="D205" s="42" t="s">
        <v>696</v>
      </c>
      <c r="E205" s="29" t="str">
        <f>Source!H182</f>
        <v>компл.</v>
      </c>
      <c r="F205" s="30">
        <f>Source!I182</f>
        <v>2</v>
      </c>
      <c r="G205" s="31">
        <f>Source!AL182</f>
        <v>100.41000000000001</v>
      </c>
      <c r="H205" s="32" t="str">
        <f>Source!DD182</f>
        <v/>
      </c>
      <c r="I205" s="31">
        <f>ROUND(Source!AC182*Source!I182, 2)</f>
        <v>200.82</v>
      </c>
      <c r="J205" s="32" t="str">
        <f>Source!BO182</f>
        <v/>
      </c>
      <c r="K205" s="32">
        <f>IF(Source!BC182&lt;&gt; 0, Source!BC182, 1)</f>
        <v>6.27</v>
      </c>
      <c r="L205" s="31">
        <f>Source!P182</f>
        <v>1259.1400000000001</v>
      </c>
      <c r="M205" s="37"/>
      <c r="S205">
        <f>ROUND((Source!FX182/100)*((ROUND(Source!AF182*Source!I182, 2)+ROUND(Source!AE182*Source!I182, 2))), 2)</f>
        <v>0</v>
      </c>
      <c r="T205">
        <f>Source!X182</f>
        <v>0</v>
      </c>
      <c r="U205">
        <f>ROUND((Source!FY182/100)*((ROUND(Source!AF182*Source!I182, 2)+ROUND(Source!AE182*Source!I182, 2))), 2)</f>
        <v>0</v>
      </c>
      <c r="V205">
        <f>Source!Y182</f>
        <v>0</v>
      </c>
    </row>
    <row r="206" spans="1:26" ht="15">
      <c r="H206" s="613">
        <f>I205</f>
        <v>200.82</v>
      </c>
      <c r="I206" s="613"/>
      <c r="K206" s="613">
        <f>L205</f>
        <v>1259.1400000000001</v>
      </c>
      <c r="L206" s="613"/>
      <c r="M206" s="34">
        <f>Source!U182</f>
        <v>0</v>
      </c>
      <c r="O206" s="15">
        <f>H206</f>
        <v>200.82</v>
      </c>
      <c r="P206" s="15">
        <f>K206</f>
        <v>1259.1400000000001</v>
      </c>
      <c r="Q206" s="15">
        <f>M206</f>
        <v>0</v>
      </c>
      <c r="W206">
        <f>IF(Source!BI182&lt;=1,I205, 0)</f>
        <v>200.82</v>
      </c>
      <c r="X206">
        <f>IF(Source!BI182=2,I205, 0)</f>
        <v>0</v>
      </c>
      <c r="Y206">
        <f>IF(Source!BI182=3,I205, 0)</f>
        <v>0</v>
      </c>
      <c r="Z206">
        <f>IF(Source!BI182=4,I205, 0)</f>
        <v>0</v>
      </c>
    </row>
    <row r="207" spans="1:26" ht="39.75">
      <c r="A207" s="41">
        <v>39</v>
      </c>
      <c r="B207" s="41" t="str">
        <f>Source!E187</f>
        <v>15</v>
      </c>
      <c r="C207" s="42" t="s">
        <v>1187</v>
      </c>
      <c r="D207" s="42" t="s">
        <v>697</v>
      </c>
      <c r="E207" s="29" t="str">
        <f>Source!H187</f>
        <v>1  шт.</v>
      </c>
      <c r="F207" s="30">
        <f>Source!I187</f>
        <v>4</v>
      </c>
      <c r="G207" s="31">
        <f>Source!AL187</f>
        <v>50.05</v>
      </c>
      <c r="H207" s="32" t="str">
        <f>Source!DD187</f>
        <v/>
      </c>
      <c r="I207" s="31">
        <f>ROUND(Source!AC187*Source!I187, 2)</f>
        <v>200.2</v>
      </c>
      <c r="J207" s="32" t="str">
        <f>Source!BO187</f>
        <v/>
      </c>
      <c r="K207" s="32">
        <f>IF(Source!BC187&lt;&gt; 0, Source!BC187, 1)</f>
        <v>6.27</v>
      </c>
      <c r="L207" s="31">
        <f>Source!P187</f>
        <v>1255.25</v>
      </c>
      <c r="M207" s="37"/>
      <c r="S207">
        <f>ROUND((Source!FX187/100)*((ROUND(Source!AF187*Source!I187, 2)+ROUND(Source!AE187*Source!I187, 2))), 2)</f>
        <v>0</v>
      </c>
      <c r="T207">
        <f>Source!X187</f>
        <v>0</v>
      </c>
      <c r="U207">
        <f>ROUND((Source!FY187/100)*((ROUND(Source!AF187*Source!I187, 2)+ROUND(Source!AE187*Source!I187, 2))), 2)</f>
        <v>0</v>
      </c>
      <c r="V207">
        <f>Source!Y187</f>
        <v>0</v>
      </c>
    </row>
    <row r="208" spans="1:26" ht="15">
      <c r="H208" s="613">
        <f>I207</f>
        <v>200.2</v>
      </c>
      <c r="I208" s="613"/>
      <c r="K208" s="613">
        <f>L207</f>
        <v>1255.25</v>
      </c>
      <c r="L208" s="613"/>
      <c r="M208" s="34">
        <f>Source!U187</f>
        <v>0</v>
      </c>
      <c r="O208" s="15">
        <f>H208</f>
        <v>200.2</v>
      </c>
      <c r="P208" s="15">
        <f>K208</f>
        <v>1255.25</v>
      </c>
      <c r="Q208" s="15">
        <f>M208</f>
        <v>0</v>
      </c>
      <c r="W208">
        <f>IF(Source!BI187&lt;=1,I207, 0)</f>
        <v>200.2</v>
      </c>
      <c r="X208">
        <f>IF(Source!BI187=2,I207, 0)</f>
        <v>0</v>
      </c>
      <c r="Y208">
        <f>IF(Source!BI187=3,I207, 0)</f>
        <v>0</v>
      </c>
      <c r="Z208">
        <f>IF(Source!BI187=4,I207, 0)</f>
        <v>0</v>
      </c>
    </row>
    <row r="209" spans="1:26" ht="39.75">
      <c r="A209" s="41">
        <v>40</v>
      </c>
      <c r="B209" s="41" t="str">
        <f>Source!E188</f>
        <v>16</v>
      </c>
      <c r="C209" s="42" t="s">
        <v>1187</v>
      </c>
      <c r="D209" s="42" t="s">
        <v>698</v>
      </c>
      <c r="E209" s="29" t="str">
        <f>Source!H188</f>
        <v>1  шт.</v>
      </c>
      <c r="F209" s="30">
        <f>Source!I188</f>
        <v>11</v>
      </c>
      <c r="G209" s="31">
        <f>Source!AL188</f>
        <v>49.1</v>
      </c>
      <c r="H209" s="32" t="str">
        <f>Source!DD188</f>
        <v/>
      </c>
      <c r="I209" s="31">
        <f>ROUND(Source!AC188*Source!I188, 2)</f>
        <v>540.1</v>
      </c>
      <c r="J209" s="32" t="str">
        <f>Source!BO188</f>
        <v/>
      </c>
      <c r="K209" s="32">
        <f>IF(Source!BC188&lt;&gt; 0, Source!BC188, 1)</f>
        <v>6.27</v>
      </c>
      <c r="L209" s="31">
        <f>Source!P188</f>
        <v>3386.43</v>
      </c>
      <c r="M209" s="37"/>
      <c r="S209">
        <f>ROUND((Source!FX188/100)*((ROUND(Source!AF188*Source!I188, 2)+ROUND(Source!AE188*Source!I188, 2))), 2)</f>
        <v>0</v>
      </c>
      <c r="T209">
        <f>Source!X188</f>
        <v>0</v>
      </c>
      <c r="U209">
        <f>ROUND((Source!FY188/100)*((ROUND(Source!AF188*Source!I188, 2)+ROUND(Source!AE188*Source!I188, 2))), 2)</f>
        <v>0</v>
      </c>
      <c r="V209">
        <f>Source!Y188</f>
        <v>0</v>
      </c>
    </row>
    <row r="210" spans="1:26" ht="15">
      <c r="H210" s="613">
        <f>I209</f>
        <v>540.1</v>
      </c>
      <c r="I210" s="613"/>
      <c r="K210" s="613">
        <f>L209</f>
        <v>3386.43</v>
      </c>
      <c r="L210" s="613"/>
      <c r="M210" s="34">
        <f>Source!U188</f>
        <v>0</v>
      </c>
      <c r="O210" s="15">
        <f>H210</f>
        <v>540.1</v>
      </c>
      <c r="P210" s="15">
        <f>K210</f>
        <v>3386.43</v>
      </c>
      <c r="Q210" s="15">
        <f>M210</f>
        <v>0</v>
      </c>
      <c r="W210">
        <f>IF(Source!BI188&lt;=1,I209, 0)</f>
        <v>540.1</v>
      </c>
      <c r="X210">
        <f>IF(Source!BI188=2,I209, 0)</f>
        <v>0</v>
      </c>
      <c r="Y210">
        <f>IF(Source!BI188=3,I209, 0)</f>
        <v>0</v>
      </c>
      <c r="Z210">
        <f>IF(Source!BI188=4,I209, 0)</f>
        <v>0</v>
      </c>
    </row>
    <row r="211" spans="1:26" ht="39.75">
      <c r="A211" s="41">
        <v>41</v>
      </c>
      <c r="B211" s="41" t="str">
        <f>Source!E189</f>
        <v>17</v>
      </c>
      <c r="C211" s="42" t="s">
        <v>1187</v>
      </c>
      <c r="D211" s="42" t="s">
        <v>699</v>
      </c>
      <c r="E211" s="29" t="str">
        <f>Source!H189</f>
        <v>1  шт.</v>
      </c>
      <c r="F211" s="30">
        <f>Source!I189</f>
        <v>21</v>
      </c>
      <c r="G211" s="31">
        <f>Source!AL189</f>
        <v>17.95</v>
      </c>
      <c r="H211" s="32" t="str">
        <f>Source!DD189</f>
        <v/>
      </c>
      <c r="I211" s="31">
        <f>ROUND(Source!AC189*Source!I189, 2)</f>
        <v>376.95</v>
      </c>
      <c r="J211" s="32" t="str">
        <f>Source!BO189</f>
        <v/>
      </c>
      <c r="K211" s="32">
        <f>IF(Source!BC189&lt;&gt; 0, Source!BC189, 1)</f>
        <v>6.27</v>
      </c>
      <c r="L211" s="31">
        <f>Source!P189</f>
        <v>2363.48</v>
      </c>
      <c r="M211" s="37"/>
      <c r="S211">
        <f>ROUND((Source!FX189/100)*((ROUND(Source!AF189*Source!I189, 2)+ROUND(Source!AE189*Source!I189, 2))), 2)</f>
        <v>0</v>
      </c>
      <c r="T211">
        <f>Source!X189</f>
        <v>0</v>
      </c>
      <c r="U211">
        <f>ROUND((Source!FY189/100)*((ROUND(Source!AF189*Source!I189, 2)+ROUND(Source!AE189*Source!I189, 2))), 2)</f>
        <v>0</v>
      </c>
      <c r="V211">
        <f>Source!Y189</f>
        <v>0</v>
      </c>
    </row>
    <row r="212" spans="1:26" ht="15">
      <c r="H212" s="613">
        <f>I211</f>
        <v>376.95</v>
      </c>
      <c r="I212" s="613"/>
      <c r="K212" s="613">
        <f>L211</f>
        <v>2363.48</v>
      </c>
      <c r="L212" s="613"/>
      <c r="M212" s="34">
        <f>Source!U189</f>
        <v>0</v>
      </c>
      <c r="O212" s="15">
        <f>H212</f>
        <v>376.95</v>
      </c>
      <c r="P212" s="15">
        <f>K212</f>
        <v>2363.48</v>
      </c>
      <c r="Q212" s="15">
        <f>M212</f>
        <v>0</v>
      </c>
      <c r="W212">
        <f>IF(Source!BI189&lt;=1,I211, 0)</f>
        <v>376.95</v>
      </c>
      <c r="X212">
        <f>IF(Source!BI189=2,I211, 0)</f>
        <v>0</v>
      </c>
      <c r="Y212">
        <f>IF(Source!BI189=3,I211, 0)</f>
        <v>0</v>
      </c>
      <c r="Z212">
        <f>IF(Source!BI189=4,I211, 0)</f>
        <v>0</v>
      </c>
    </row>
    <row r="213" spans="1:26" ht="14.25">
      <c r="A213" s="39">
        <v>42</v>
      </c>
      <c r="B213" s="39" t="str">
        <f>Source!E190</f>
        <v>18</v>
      </c>
      <c r="C213" s="40" t="str">
        <f>Source!F190</f>
        <v>111-3161</v>
      </c>
      <c r="D213" s="40" t="str">
        <f>Source!G190</f>
        <v>Хомут стяжной (СИП) Е778</v>
      </c>
      <c r="E213" s="23" t="str">
        <f>Source!H190</f>
        <v>100 шт.</v>
      </c>
      <c r="F213" s="19">
        <f>Source!I190</f>
        <v>0.2</v>
      </c>
      <c r="G213" s="24">
        <f>Source!AL190</f>
        <v>73</v>
      </c>
      <c r="H213" s="25" t="str">
        <f>Source!DD190</f>
        <v/>
      </c>
      <c r="I213" s="24">
        <f>ROUND(Source!AC190*Source!I190, 2)</f>
        <v>14.6</v>
      </c>
      <c r="J213" s="25" t="str">
        <f>Source!BO190</f>
        <v>111-3161</v>
      </c>
      <c r="K213" s="25">
        <f>IF(Source!BC190&lt;&gt; 0, Source!BC190, 1)</f>
        <v>8.58</v>
      </c>
      <c r="L213" s="24">
        <f>Source!P190</f>
        <v>125.27</v>
      </c>
      <c r="M213" s="26"/>
      <c r="S213">
        <f>ROUND((Source!FX190/100)*((ROUND(Source!AF190*Source!I190, 2)+ROUND(Source!AE190*Source!I190, 2))), 2)</f>
        <v>0</v>
      </c>
      <c r="T213">
        <f>Source!X190</f>
        <v>0</v>
      </c>
      <c r="U213">
        <f>ROUND((Source!FY190/100)*((ROUND(Source!AF190*Source!I190, 2)+ROUND(Source!AE190*Source!I190, 2))), 2)</f>
        <v>0</v>
      </c>
      <c r="V213">
        <f>Source!Y190</f>
        <v>0</v>
      </c>
    </row>
    <row r="214" spans="1:26">
      <c r="A214" s="17"/>
      <c r="B214" s="17"/>
      <c r="C214" s="17"/>
      <c r="D214" s="18" t="str">
        <f>"Объем: "&amp;Source!I190&amp;"=20/"&amp;"100"</f>
        <v>Объем: 0,2=20/100</v>
      </c>
      <c r="E214" s="17"/>
      <c r="F214" s="17"/>
      <c r="G214" s="17"/>
      <c r="H214" s="17"/>
      <c r="I214" s="17"/>
      <c r="J214" s="17"/>
      <c r="K214" s="17"/>
      <c r="L214" s="17"/>
      <c r="M214" s="17"/>
    </row>
    <row r="215" spans="1:26" ht="15">
      <c r="H215" s="613">
        <f>I213</f>
        <v>14.6</v>
      </c>
      <c r="I215" s="613"/>
      <c r="K215" s="613">
        <f>L213</f>
        <v>125.27</v>
      </c>
      <c r="L215" s="613"/>
      <c r="M215" s="34">
        <f>Source!U190</f>
        <v>0</v>
      </c>
      <c r="O215" s="15">
        <f>H215</f>
        <v>14.6</v>
      </c>
      <c r="P215" s="15">
        <f>K215</f>
        <v>125.27</v>
      </c>
      <c r="Q215" s="15">
        <f>M215</f>
        <v>0</v>
      </c>
      <c r="W215">
        <f>IF(Source!BI190&lt;=1,I213, 0)</f>
        <v>14.6</v>
      </c>
      <c r="X215">
        <f>IF(Source!BI190=2,I213, 0)</f>
        <v>0</v>
      </c>
      <c r="Y215">
        <f>IF(Source!BI190=3,I213, 0)</f>
        <v>0</v>
      </c>
      <c r="Z215">
        <f>IF(Source!BI190=4,I213, 0)</f>
        <v>0</v>
      </c>
    </row>
    <row r="216" spans="1:26" ht="39.75">
      <c r="A216" s="41">
        <v>43</v>
      </c>
      <c r="B216" s="41" t="str">
        <f>Source!E191</f>
        <v>19</v>
      </c>
      <c r="C216" s="42" t="s">
        <v>1187</v>
      </c>
      <c r="D216" s="42" t="s">
        <v>700</v>
      </c>
      <c r="E216" s="29" t="str">
        <f>Source!H191</f>
        <v>1  шт.</v>
      </c>
      <c r="F216" s="30">
        <f>Source!I191</f>
        <v>4</v>
      </c>
      <c r="G216" s="31">
        <f>Source!AL191</f>
        <v>3.71</v>
      </c>
      <c r="H216" s="32" t="str">
        <f>Source!DD191</f>
        <v/>
      </c>
      <c r="I216" s="31">
        <f>ROUND(Source!AC191*Source!I191, 2)</f>
        <v>14.84</v>
      </c>
      <c r="J216" s="32" t="str">
        <f>Source!BO191</f>
        <v/>
      </c>
      <c r="K216" s="32">
        <f>IF(Source!BC191&lt;&gt; 0, Source!BC191, 1)</f>
        <v>6.27</v>
      </c>
      <c r="L216" s="31">
        <f>Source!P191</f>
        <v>93.05</v>
      </c>
      <c r="M216" s="37"/>
      <c r="S216">
        <f>ROUND((Source!FX191/100)*((ROUND(Source!AF191*Source!I191, 2)+ROUND(Source!AE191*Source!I191, 2))), 2)</f>
        <v>0</v>
      </c>
      <c r="T216">
        <f>Source!X191</f>
        <v>0</v>
      </c>
      <c r="U216">
        <f>ROUND((Source!FY191/100)*((ROUND(Source!AF191*Source!I191, 2)+ROUND(Source!AE191*Source!I191, 2))), 2)</f>
        <v>0</v>
      </c>
      <c r="V216">
        <f>Source!Y191</f>
        <v>0</v>
      </c>
    </row>
    <row r="217" spans="1:26" ht="15">
      <c r="H217" s="613">
        <f>I216</f>
        <v>14.84</v>
      </c>
      <c r="I217" s="613"/>
      <c r="K217" s="613">
        <f>L216</f>
        <v>93.05</v>
      </c>
      <c r="L217" s="613"/>
      <c r="M217" s="34">
        <f>Source!U191</f>
        <v>0</v>
      </c>
      <c r="O217" s="15">
        <f>H217</f>
        <v>14.84</v>
      </c>
      <c r="P217" s="15">
        <f>K217</f>
        <v>93.05</v>
      </c>
      <c r="Q217" s="15">
        <f>M217</f>
        <v>0</v>
      </c>
      <c r="W217">
        <f>IF(Source!BI191&lt;=1,I216, 0)</f>
        <v>14.84</v>
      </c>
      <c r="X217">
        <f>IF(Source!BI191=2,I216, 0)</f>
        <v>0</v>
      </c>
      <c r="Y217">
        <f>IF(Source!BI191=3,I216, 0)</f>
        <v>0</v>
      </c>
      <c r="Z217">
        <f>IF(Source!BI191=4,I216, 0)</f>
        <v>0</v>
      </c>
    </row>
    <row r="218" spans="1:26" ht="54">
      <c r="A218" s="41">
        <v>44</v>
      </c>
      <c r="B218" s="41" t="str">
        <f>Source!E192</f>
        <v>20</v>
      </c>
      <c r="C218" s="42" t="s">
        <v>1187</v>
      </c>
      <c r="D218" s="42" t="s">
        <v>701</v>
      </c>
      <c r="E218" s="29" t="str">
        <f>Source!H192</f>
        <v>1  шт.</v>
      </c>
      <c r="F218" s="30">
        <f>Source!I192</f>
        <v>4</v>
      </c>
      <c r="G218" s="31">
        <f>Source!AL192</f>
        <v>141.20999999999998</v>
      </c>
      <c r="H218" s="32" t="str">
        <f>Source!DD192</f>
        <v/>
      </c>
      <c r="I218" s="31">
        <f>ROUND(Source!AC192*Source!I192, 2)</f>
        <v>564.84</v>
      </c>
      <c r="J218" s="32" t="str">
        <f>Source!BO192</f>
        <v/>
      </c>
      <c r="K218" s="32">
        <f>IF(Source!BC192&lt;&gt; 0, Source!BC192, 1)</f>
        <v>6.27</v>
      </c>
      <c r="L218" s="31">
        <f>Source!P192</f>
        <v>3541.55</v>
      </c>
      <c r="M218" s="37"/>
      <c r="S218">
        <f>ROUND((Source!FX192/100)*((ROUND(Source!AF192*Source!I192, 2)+ROUND(Source!AE192*Source!I192, 2))), 2)</f>
        <v>0</v>
      </c>
      <c r="T218">
        <f>Source!X192</f>
        <v>0</v>
      </c>
      <c r="U218">
        <f>ROUND((Source!FY192/100)*((ROUND(Source!AF192*Source!I192, 2)+ROUND(Source!AE192*Source!I192, 2))), 2)</f>
        <v>0</v>
      </c>
      <c r="V218">
        <f>Source!Y192</f>
        <v>0</v>
      </c>
    </row>
    <row r="219" spans="1:26" ht="15">
      <c r="H219" s="613">
        <f>I218</f>
        <v>564.84</v>
      </c>
      <c r="I219" s="613"/>
      <c r="K219" s="613">
        <f>L218</f>
        <v>3541.55</v>
      </c>
      <c r="L219" s="613"/>
      <c r="M219" s="34">
        <f>Source!U192</f>
        <v>0</v>
      </c>
      <c r="O219" s="15">
        <f>H219</f>
        <v>564.84</v>
      </c>
      <c r="P219" s="15">
        <f>K219</f>
        <v>3541.55</v>
      </c>
      <c r="Q219" s="15">
        <f>M219</f>
        <v>0</v>
      </c>
      <c r="W219">
        <f>IF(Source!BI192&lt;=1,I218, 0)</f>
        <v>564.84</v>
      </c>
      <c r="X219">
        <f>IF(Source!BI192=2,I218, 0)</f>
        <v>0</v>
      </c>
      <c r="Y219">
        <f>IF(Source!BI192=3,I218, 0)</f>
        <v>0</v>
      </c>
      <c r="Z219">
        <f>IF(Source!BI192=4,I218, 0)</f>
        <v>0</v>
      </c>
    </row>
    <row r="220" spans="1:26" ht="39.75">
      <c r="A220" s="41">
        <v>45</v>
      </c>
      <c r="B220" s="41" t="str">
        <f>Source!E195</f>
        <v>21</v>
      </c>
      <c r="C220" s="42" t="s">
        <v>1187</v>
      </c>
      <c r="D220" s="42" t="s">
        <v>702</v>
      </c>
      <c r="E220" s="29" t="str">
        <f>Source!H195</f>
        <v>1  шт.</v>
      </c>
      <c r="F220" s="30">
        <f>Source!I195</f>
        <v>4</v>
      </c>
      <c r="G220" s="31">
        <f>Source!AL195</f>
        <v>42.95</v>
      </c>
      <c r="H220" s="32" t="str">
        <f>Source!DD195</f>
        <v/>
      </c>
      <c r="I220" s="31">
        <f>ROUND(Source!AC195*Source!I195, 2)</f>
        <v>171.8</v>
      </c>
      <c r="J220" s="32" t="str">
        <f>Source!BO195</f>
        <v/>
      </c>
      <c r="K220" s="32">
        <f>IF(Source!BC195&lt;&gt; 0, Source!BC195, 1)</f>
        <v>6.27</v>
      </c>
      <c r="L220" s="31">
        <f>Source!P195</f>
        <v>1077.19</v>
      </c>
      <c r="M220" s="37"/>
      <c r="S220">
        <f>ROUND((Source!FX195/100)*((ROUND(Source!AF195*Source!I195, 2)+ROUND(Source!AE195*Source!I195, 2))), 2)</f>
        <v>0</v>
      </c>
      <c r="T220">
        <f>Source!X195</f>
        <v>0</v>
      </c>
      <c r="U220">
        <f>ROUND((Source!FY195/100)*((ROUND(Source!AF195*Source!I195, 2)+ROUND(Source!AE195*Source!I195, 2))), 2)</f>
        <v>0</v>
      </c>
      <c r="V220">
        <f>Source!Y195</f>
        <v>0</v>
      </c>
    </row>
    <row r="221" spans="1:26" ht="15">
      <c r="H221" s="613">
        <f>I220</f>
        <v>171.8</v>
      </c>
      <c r="I221" s="613"/>
      <c r="K221" s="613">
        <f>L220</f>
        <v>1077.19</v>
      </c>
      <c r="L221" s="613"/>
      <c r="M221" s="34">
        <f>Source!U195</f>
        <v>0</v>
      </c>
      <c r="O221" s="15">
        <f>H221</f>
        <v>171.8</v>
      </c>
      <c r="P221" s="15">
        <f>K221</f>
        <v>1077.19</v>
      </c>
      <c r="Q221" s="15">
        <f>M221</f>
        <v>0</v>
      </c>
      <c r="W221">
        <f>IF(Source!BI195&lt;=1,I220, 0)</f>
        <v>171.8</v>
      </c>
      <c r="X221">
        <f>IF(Source!BI195=2,I220, 0)</f>
        <v>0</v>
      </c>
      <c r="Y221">
        <f>IF(Source!BI195=3,I220, 0)</f>
        <v>0</v>
      </c>
      <c r="Z221">
        <f>IF(Source!BI195=4,I220, 0)</f>
        <v>0</v>
      </c>
    </row>
    <row r="223" spans="1:26" ht="15">
      <c r="A223" s="615" t="str">
        <f>CONCATENATE("Итого по разделу: ",IF(Source!G200&lt;&gt;"Новый раздел", Source!G200, ""))</f>
        <v>Итого по разделу: Материалы ВЛИ-0,38кВ</v>
      </c>
      <c r="B223" s="615"/>
      <c r="C223" s="615"/>
      <c r="D223" s="615"/>
      <c r="E223" s="615"/>
      <c r="F223" s="615"/>
      <c r="G223" s="615"/>
      <c r="H223" s="616">
        <f>SUM(O169:O222)</f>
        <v>30131.55</v>
      </c>
      <c r="I223" s="616"/>
      <c r="J223" s="20"/>
      <c r="K223" s="616">
        <f>SUM(P169:P222)</f>
        <v>196435.68000000002</v>
      </c>
      <c r="L223" s="616"/>
      <c r="M223" s="34">
        <f>SUM(Q169:Q222)</f>
        <v>0</v>
      </c>
    </row>
    <row r="224" spans="1:26" hidden="1"/>
    <row r="225" spans="1:100" hidden="1"/>
    <row r="227" spans="1:100" ht="15">
      <c r="A227" s="615" t="str">
        <f>CONCATENATE("Итого по акту: ",IF(Source!G229&lt;&gt;"Новая локальная смета", Source!G229, ""))</f>
        <v>Итого по акту: Строительно-монтажные работы ВЛИ-0,38 кВ</v>
      </c>
      <c r="B227" s="615"/>
      <c r="C227" s="615"/>
      <c r="D227" s="615"/>
      <c r="E227" s="615"/>
      <c r="F227" s="615"/>
      <c r="G227" s="615"/>
      <c r="H227" s="616">
        <f>SUM(O35:O226)</f>
        <v>36379.76999999999</v>
      </c>
      <c r="I227" s="616"/>
      <c r="J227" s="20"/>
      <c r="K227" s="616">
        <f>SUM(P35:P226)</f>
        <v>331377.02999999991</v>
      </c>
      <c r="L227" s="616"/>
      <c r="M227" s="34">
        <f>SUM(Q35:Q226)</f>
        <v>130.819468</v>
      </c>
      <c r="AF227" s="44" t="str">
        <f>CONCATENATE("Итого по акту: ",IF(Source!G229&lt;&gt;"Новая локальная смета", Source!G229, ""))</f>
        <v>Итого по акту: Строительно-монтажные работы ВЛИ-0,38 кВ</v>
      </c>
      <c r="CV227" t="s">
        <v>1186</v>
      </c>
    </row>
    <row r="229" spans="1:100">
      <c r="C229" s="615" t="str">
        <f>ЗаказчикДолжность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D229" s="615"/>
      <c r="E229" s="615"/>
      <c r="F229" s="615"/>
      <c r="G229" s="615"/>
      <c r="H229" s="615"/>
    </row>
    <row r="230" spans="1:100" ht="15">
      <c r="A230" s="20" t="s">
        <v>994</v>
      </c>
      <c r="B230" s="20"/>
      <c r="C230" s="615"/>
      <c r="D230" s="615"/>
      <c r="E230" s="615"/>
      <c r="F230" s="615"/>
      <c r="G230" s="615"/>
      <c r="H230" s="615"/>
      <c r="I230" s="505"/>
      <c r="J230" s="505"/>
      <c r="K230" s="505"/>
      <c r="L230" s="20" t="str">
        <f>ЗаказчикФИО</f>
        <v>Рогожин А.В.</v>
      </c>
      <c r="M230" s="20"/>
    </row>
    <row r="231" spans="1:100" ht="15">
      <c r="A231" s="20"/>
      <c r="B231" s="20"/>
      <c r="C231" s="20"/>
      <c r="D231" s="20"/>
      <c r="E231" s="20"/>
      <c r="F231" s="20"/>
      <c r="G231" s="20"/>
      <c r="H231" s="20"/>
      <c r="I231" s="20"/>
      <c r="J231" s="506" t="s">
        <v>1185</v>
      </c>
      <c r="K231" s="20"/>
      <c r="L231" s="20"/>
      <c r="M231" s="20"/>
    </row>
    <row r="232" spans="1:100" ht="15" hidden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</row>
    <row r="233" spans="1:100" ht="15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</row>
    <row r="234" spans="1:100" ht="15">
      <c r="A234" s="20" t="s">
        <v>995</v>
      </c>
      <c r="B234" s="20"/>
      <c r="C234" s="20" t="str">
        <f>ПодрядчикДолжность</f>
        <v>Генеральный директор ООО «Инженерное Бюро»</v>
      </c>
      <c r="D234" s="20"/>
      <c r="E234" s="20"/>
      <c r="F234" s="20"/>
      <c r="G234" s="20"/>
      <c r="H234" s="20"/>
      <c r="I234" s="505"/>
      <c r="J234" s="505"/>
      <c r="K234" s="505"/>
      <c r="L234" s="20" t="str">
        <f>ПодрядчикФИО</f>
        <v>Соколов Д.С.</v>
      </c>
      <c r="M234" s="20"/>
    </row>
    <row r="235" spans="1:100" ht="15">
      <c r="A235" s="20"/>
      <c r="B235" s="20"/>
      <c r="C235" s="20"/>
      <c r="D235" s="20"/>
      <c r="E235" s="20"/>
      <c r="F235" s="20"/>
      <c r="G235" s="20"/>
      <c r="H235" s="20"/>
      <c r="I235" s="20"/>
      <c r="J235" s="506" t="s">
        <v>1185</v>
      </c>
      <c r="K235" s="20"/>
      <c r="L235" s="20"/>
      <c r="M235" s="20"/>
    </row>
    <row r="236" spans="1:100" ht="14.25" hidden="1">
      <c r="A236" s="11"/>
      <c r="B236" s="11"/>
      <c r="C236" s="11"/>
      <c r="D236" s="11"/>
      <c r="E236" s="620" t="s">
        <v>705</v>
      </c>
      <c r="F236" s="620"/>
      <c r="G236" s="620"/>
      <c r="H236" s="620"/>
      <c r="I236" s="620"/>
      <c r="J236" s="11"/>
      <c r="K236" s="11"/>
      <c r="L236" s="11"/>
      <c r="M236" s="11"/>
    </row>
    <row r="237" spans="1:100" hidden="1"/>
    <row r="238" spans="1:100">
      <c r="A238" s="9" t="s">
        <v>0</v>
      </c>
    </row>
    <row r="239" spans="1:100" ht="15">
      <c r="A239" s="11"/>
      <c r="B239" s="11"/>
      <c r="C239" s="11"/>
      <c r="D239" s="20"/>
      <c r="E239" s="20"/>
      <c r="F239" s="20"/>
      <c r="G239" s="11"/>
      <c r="H239" s="11"/>
      <c r="I239" s="11"/>
      <c r="J239" s="766" t="s">
        <v>707</v>
      </c>
      <c r="K239" s="766"/>
      <c r="L239" s="766"/>
      <c r="M239" s="766"/>
    </row>
    <row r="240" spans="1:100" ht="14.25">
      <c r="A240" s="11"/>
      <c r="B240" s="11"/>
      <c r="C240" s="11"/>
      <c r="D240" s="11"/>
      <c r="E240" s="11"/>
      <c r="F240" s="11"/>
      <c r="G240" s="11"/>
      <c r="H240" s="11"/>
      <c r="I240" s="766" t="s">
        <v>708</v>
      </c>
      <c r="J240" s="767"/>
      <c r="K240" s="767"/>
      <c r="L240" s="767"/>
      <c r="M240" s="767"/>
    </row>
    <row r="241" spans="1:30" ht="14.25">
      <c r="A241" s="11"/>
      <c r="B241" s="11"/>
      <c r="C241" s="11"/>
      <c r="D241" s="11"/>
      <c r="E241" s="11"/>
      <c r="F241" s="11"/>
      <c r="G241" s="11"/>
      <c r="H241" s="11"/>
      <c r="I241" s="11"/>
      <c r="J241" s="766" t="s">
        <v>709</v>
      </c>
      <c r="K241" s="766"/>
      <c r="L241" s="766"/>
      <c r="M241" s="766"/>
    </row>
    <row r="242" spans="1:30" ht="14.2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</row>
    <row r="243" spans="1:30" ht="14.2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757" t="s">
        <v>710</v>
      </c>
      <c r="L243" s="757"/>
      <c r="M243" s="757"/>
    </row>
    <row r="244" spans="1:30" ht="14.25">
      <c r="A244" s="11"/>
      <c r="B244" s="11"/>
      <c r="C244" s="11"/>
      <c r="D244" s="11"/>
      <c r="E244" s="11"/>
      <c r="F244" s="11"/>
      <c r="G244" s="11"/>
      <c r="H244" s="11"/>
      <c r="I244" s="11"/>
      <c r="J244" s="19" t="s">
        <v>711</v>
      </c>
      <c r="K244" s="768" t="s">
        <v>712</v>
      </c>
      <c r="L244" s="768"/>
      <c r="M244" s="768"/>
    </row>
    <row r="245" spans="1:30" ht="14.2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756" t="str">
        <f>ИнвесторОКПО</f>
        <v xml:space="preserve"> </v>
      </c>
      <c r="L245" s="757"/>
      <c r="M245" s="757"/>
    </row>
    <row r="246" spans="1:30" ht="30" customHeight="1">
      <c r="A246" s="764" t="s">
        <v>713</v>
      </c>
      <c r="B246" s="764"/>
      <c r="C246" s="765" t="str">
        <f>Инвестор &amp; ", " &amp; ИнвесторАдрес</f>
        <v>Публичное акционерное общество "Россети Московский регион", 115114, Российская Федерация, Москва, 2-й Павелецкий проезд, д. 3, стр. 2</v>
      </c>
      <c r="D246" s="765"/>
      <c r="E246" s="765"/>
      <c r="F246" s="765"/>
      <c r="G246" s="765"/>
      <c r="H246" s="765"/>
      <c r="I246" s="765"/>
      <c r="J246" s="19" t="s">
        <v>714</v>
      </c>
      <c r="K246" s="756"/>
      <c r="L246" s="757"/>
      <c r="M246" s="757"/>
    </row>
    <row r="247" spans="1:30" ht="14.25">
      <c r="A247" s="11"/>
      <c r="B247" s="11"/>
      <c r="C247" s="620" t="s">
        <v>715</v>
      </c>
      <c r="D247" s="620"/>
      <c r="E247" s="620"/>
      <c r="F247" s="620"/>
      <c r="G247" s="620"/>
      <c r="H247" s="620"/>
      <c r="I247" s="620"/>
      <c r="J247" s="11"/>
      <c r="K247" s="756">
        <f>ЗаказчикОКПО</f>
        <v>77293314</v>
      </c>
      <c r="L247" s="757"/>
      <c r="M247" s="757"/>
    </row>
    <row r="248" spans="1:30" ht="30" customHeight="1">
      <c r="A248" s="764" t="s">
        <v>716</v>
      </c>
      <c r="B248" s="764"/>
      <c r="C248" s="765" t="str">
        <f>ЗаказчикНаименование &amp; ", " &amp; ЗаказчикАдрес</f>
        <v>Западные электрические сети - филиал ПАО "Россети Московский регион", 143006, Московская область, город Одинцово, Транспортный проезд, дом 32</v>
      </c>
      <c r="D248" s="765"/>
      <c r="E248" s="765"/>
      <c r="F248" s="765"/>
      <c r="G248" s="765"/>
      <c r="H248" s="765"/>
      <c r="I248" s="765"/>
      <c r="J248" s="19" t="s">
        <v>714</v>
      </c>
      <c r="K248" s="756"/>
      <c r="L248" s="757"/>
      <c r="M248" s="757"/>
      <c r="AD248" s="22" t="str">
        <f>IF(Source!AX12&lt;&gt; "", Source!AX12, IF(Source!AJ12 &lt;&gt; "", Source!AJ12, ""))</f>
        <v>Западные электрические сети филиал ПАО "МОЭСК", 143006, Московская область, город Одинцово, Транспортный проезд, дом 32</v>
      </c>
    </row>
    <row r="249" spans="1:30" ht="14.25">
      <c r="A249" s="11"/>
      <c r="B249" s="11"/>
      <c r="C249" s="620" t="s">
        <v>715</v>
      </c>
      <c r="D249" s="620"/>
      <c r="E249" s="620"/>
      <c r="F249" s="620"/>
      <c r="G249" s="620"/>
      <c r="H249" s="620"/>
      <c r="I249" s="620"/>
      <c r="J249" s="11"/>
      <c r="K249" s="756">
        <f>ПодрядчикОКПО</f>
        <v>37179979</v>
      </c>
      <c r="L249" s="757"/>
      <c r="M249" s="757"/>
    </row>
    <row r="250" spans="1:30" ht="30" customHeight="1">
      <c r="A250" s="764" t="s">
        <v>717</v>
      </c>
      <c r="B250" s="764"/>
      <c r="C250" s="765" t="str">
        <f>ПодрядчикНаименование &amp; ", " &amp; ПодрядчикАдрес</f>
        <v>ООО «Инженерное Бюро», 115191, г. Москва, ул. 2-я Рощинская, д.10, эт.2, пом.7, ком.2</v>
      </c>
      <c r="D250" s="765"/>
      <c r="E250" s="765"/>
      <c r="F250" s="765"/>
      <c r="G250" s="765"/>
      <c r="H250" s="765"/>
      <c r="I250" s="765"/>
      <c r="J250" s="19" t="s">
        <v>714</v>
      </c>
      <c r="K250" s="756"/>
      <c r="L250" s="757"/>
      <c r="M250" s="757"/>
    </row>
    <row r="251" spans="1:30" ht="14.25">
      <c r="A251" s="11"/>
      <c r="B251" s="11"/>
      <c r="C251" s="620" t="s">
        <v>715</v>
      </c>
      <c r="D251" s="620"/>
      <c r="E251" s="620"/>
      <c r="F251" s="620"/>
      <c r="G251" s="620"/>
      <c r="H251" s="620"/>
      <c r="I251" s="620"/>
      <c r="J251" s="11"/>
      <c r="K251" s="756" t="str">
        <f>IF(Source!CO15 &lt;&gt; "", Source!CO15, "")</f>
        <v/>
      </c>
      <c r="L251" s="757"/>
      <c r="M251" s="757"/>
    </row>
    <row r="252" spans="1:30" ht="30" customHeight="1">
      <c r="A252" s="764" t="s">
        <v>718</v>
      </c>
      <c r="B252" s="764"/>
      <c r="C252" s="765" t="str">
        <f>Титул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D252" s="765"/>
      <c r="E252" s="765"/>
      <c r="F252" s="765"/>
      <c r="G252" s="765"/>
      <c r="H252" s="765"/>
      <c r="I252" s="765"/>
      <c r="J252" s="11"/>
      <c r="K252" s="756"/>
      <c r="L252" s="757"/>
      <c r="M252" s="757"/>
    </row>
    <row r="253" spans="1:30" ht="14.25">
      <c r="A253" s="11"/>
      <c r="B253" s="11"/>
      <c r="C253" s="620" t="s">
        <v>719</v>
      </c>
      <c r="D253" s="620"/>
      <c r="E253" s="620"/>
      <c r="F253" s="620"/>
      <c r="G253" s="620"/>
      <c r="H253" s="620"/>
      <c r="I253" s="620"/>
      <c r="J253" s="11"/>
      <c r="K253" s="756" t="str">
        <f>IF(Source!CP15 &lt;&gt; "", Source!CP15, "")</f>
        <v/>
      </c>
      <c r="L253" s="757"/>
      <c r="M253" s="757"/>
    </row>
    <row r="254" spans="1:30" ht="30" customHeight="1">
      <c r="A254" s="764" t="s">
        <v>720</v>
      </c>
      <c r="B254" s="764"/>
      <c r="C254" s="765" t="s">
        <v>373</v>
      </c>
      <c r="D254" s="765"/>
      <c r="E254" s="765"/>
      <c r="F254" s="765"/>
      <c r="G254" s="765"/>
      <c r="H254" s="765"/>
      <c r="I254" s="765"/>
      <c r="J254" s="11"/>
      <c r="K254" s="756"/>
      <c r="L254" s="757"/>
      <c r="M254" s="757"/>
    </row>
    <row r="255" spans="1:30" ht="14.25">
      <c r="A255" s="11"/>
      <c r="B255" s="11"/>
      <c r="C255" s="620" t="s">
        <v>721</v>
      </c>
      <c r="D255" s="620"/>
      <c r="E255" s="620"/>
      <c r="F255" s="620"/>
      <c r="G255" s="620"/>
      <c r="H255" s="620"/>
      <c r="I255" s="620"/>
      <c r="J255" s="11"/>
      <c r="K255" s="504"/>
      <c r="L255" s="11"/>
      <c r="M255" s="11"/>
    </row>
    <row r="256" spans="1:30" ht="14.25">
      <c r="A256" s="11"/>
      <c r="B256" s="11"/>
      <c r="C256" s="11"/>
      <c r="D256" s="11"/>
      <c r="E256" s="11"/>
      <c r="F256" s="11"/>
      <c r="G256" s="11"/>
      <c r="H256" s="619" t="s">
        <v>722</v>
      </c>
      <c r="I256" s="619"/>
      <c r="J256" s="619"/>
      <c r="K256" s="756" t="str">
        <f>IF(Source!CQ15 &lt;&gt; "", Source!CQ15, "")</f>
        <v/>
      </c>
      <c r="L256" s="757"/>
      <c r="M256" s="757"/>
    </row>
    <row r="257" spans="1:22" ht="14.25">
      <c r="A257" s="11"/>
      <c r="B257" s="11"/>
      <c r="C257" s="11"/>
      <c r="D257" s="11"/>
      <c r="E257" s="11"/>
      <c r="F257" s="11"/>
      <c r="G257" s="11"/>
      <c r="H257" s="619" t="s">
        <v>723</v>
      </c>
      <c r="I257" s="759"/>
      <c r="J257" s="45" t="s">
        <v>724</v>
      </c>
      <c r="K257" s="756" t="str">
        <f>Дог.ном.</f>
        <v>ЭСМ-23-90</v>
      </c>
      <c r="L257" s="757"/>
      <c r="M257" s="757"/>
    </row>
    <row r="258" spans="1:22" ht="14.25">
      <c r="A258" s="11"/>
      <c r="B258" s="11"/>
      <c r="C258" s="11"/>
      <c r="D258" s="11"/>
      <c r="E258" s="11"/>
      <c r="F258" s="11"/>
      <c r="G258" s="11"/>
      <c r="H258" s="11"/>
      <c r="I258" s="11"/>
      <c r="J258" s="14" t="s">
        <v>725</v>
      </c>
      <c r="K258" s="760">
        <f>дог.дата</f>
        <v>44589</v>
      </c>
      <c r="L258" s="760"/>
      <c r="M258" s="760"/>
    </row>
    <row r="259" spans="1:22" ht="14.25">
      <c r="A259" s="11"/>
      <c r="B259" s="11"/>
      <c r="C259" s="11"/>
      <c r="D259" s="11"/>
      <c r="E259" s="11"/>
      <c r="F259" s="11"/>
      <c r="G259" s="11"/>
      <c r="H259" s="11"/>
      <c r="I259" s="11"/>
      <c r="J259" s="19" t="s">
        <v>726</v>
      </c>
      <c r="K259" s="757"/>
      <c r="L259" s="757"/>
      <c r="M259" s="757"/>
    </row>
    <row r="260" spans="1:22" ht="14.2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</row>
    <row r="261" spans="1:22" ht="14.25">
      <c r="A261" s="11"/>
      <c r="B261" s="11"/>
      <c r="C261" s="11"/>
      <c r="D261" s="11"/>
      <c r="E261" s="11"/>
      <c r="F261" s="11"/>
      <c r="G261" s="761" t="s">
        <v>727</v>
      </c>
      <c r="H261" s="754" t="s">
        <v>728</v>
      </c>
      <c r="I261" s="754" t="s">
        <v>729</v>
      </c>
      <c r="J261" s="755"/>
      <c r="K261" s="11"/>
      <c r="L261" s="11"/>
      <c r="M261" s="11"/>
    </row>
    <row r="262" spans="1:22" ht="14.25">
      <c r="A262" s="11"/>
      <c r="B262" s="11"/>
      <c r="C262" s="11"/>
      <c r="D262" s="11"/>
      <c r="E262" s="11"/>
      <c r="F262" s="11"/>
      <c r="G262" s="762"/>
      <c r="H262" s="763"/>
      <c r="I262" s="46" t="s">
        <v>730</v>
      </c>
      <c r="J262" s="47" t="s">
        <v>731</v>
      </c>
      <c r="K262" s="11"/>
      <c r="L262" s="11"/>
      <c r="M262" s="11"/>
    </row>
    <row r="263" spans="1:22" ht="14.25">
      <c r="A263" s="11"/>
      <c r="B263" s="11"/>
      <c r="C263" s="11"/>
      <c r="D263" s="11"/>
      <c r="E263" s="11"/>
      <c r="F263" s="11"/>
      <c r="G263" s="14">
        <v>2</v>
      </c>
      <c r="H263" s="502">
        <f>ДатаАкта</f>
        <v>44135</v>
      </c>
      <c r="I263" s="502">
        <f>ПериодАктаНачало</f>
        <v>44105</v>
      </c>
      <c r="J263" s="503">
        <f>ПериодАктаконец</f>
        <v>44135</v>
      </c>
      <c r="K263" s="11"/>
      <c r="L263" s="11"/>
      <c r="M263" s="11"/>
    </row>
    <row r="264" spans="1:22" ht="14.2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</row>
    <row r="265" spans="1:22" ht="18">
      <c r="A265" s="11"/>
      <c r="B265" s="758" t="s">
        <v>732</v>
      </c>
      <c r="C265" s="758"/>
      <c r="D265" s="758"/>
      <c r="E265" s="758"/>
      <c r="F265" s="758"/>
      <c r="G265" s="758"/>
      <c r="H265" s="758"/>
      <c r="I265" s="758"/>
      <c r="J265" s="758"/>
      <c r="K265" s="758"/>
      <c r="L265" s="758"/>
      <c r="M265" s="758"/>
    </row>
    <row r="266" spans="1:22" ht="18">
      <c r="A266" s="11"/>
      <c r="B266" s="758" t="s">
        <v>733</v>
      </c>
      <c r="C266" s="758"/>
      <c r="D266" s="758"/>
      <c r="E266" s="758"/>
      <c r="F266" s="758"/>
      <c r="G266" s="758"/>
      <c r="H266" s="758"/>
      <c r="I266" s="758"/>
      <c r="J266" s="758"/>
      <c r="K266" s="758"/>
      <c r="L266" s="758"/>
      <c r="M266" s="758"/>
    </row>
    <row r="267" spans="1:22" ht="14.2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</row>
    <row r="268" spans="1:22">
      <c r="A268" s="752" t="s">
        <v>736</v>
      </c>
      <c r="B268" s="752"/>
      <c r="C268" s="752"/>
      <c r="D268" s="752"/>
      <c r="E268" s="752"/>
      <c r="F268" s="752"/>
      <c r="G268" s="752"/>
      <c r="H268" s="752"/>
      <c r="I268" s="752"/>
      <c r="J268" s="752"/>
      <c r="K268" s="752"/>
      <c r="L268" s="752"/>
      <c r="M268" s="752"/>
    </row>
    <row r="269" spans="1:22" ht="14.25">
      <c r="A269" s="753" t="s">
        <v>734</v>
      </c>
      <c r="B269" s="753"/>
      <c r="C269" s="753" t="s">
        <v>663</v>
      </c>
      <c r="D269" s="753" t="s">
        <v>664</v>
      </c>
      <c r="E269" s="753" t="s">
        <v>665</v>
      </c>
      <c r="F269" s="753" t="s">
        <v>666</v>
      </c>
      <c r="G269" s="753" t="s">
        <v>667</v>
      </c>
      <c r="H269" s="753" t="s">
        <v>668</v>
      </c>
      <c r="I269" s="753" t="s">
        <v>669</v>
      </c>
      <c r="J269" s="753" t="s">
        <v>670</v>
      </c>
      <c r="K269" s="753" t="s">
        <v>671</v>
      </c>
      <c r="L269" s="753" t="s">
        <v>672</v>
      </c>
      <c r="M269" s="753" t="s">
        <v>673</v>
      </c>
    </row>
    <row r="270" spans="1:22" ht="57">
      <c r="A270" s="13" t="s">
        <v>662</v>
      </c>
      <c r="B270" s="13" t="s">
        <v>735</v>
      </c>
      <c r="C270" s="753"/>
      <c r="D270" s="753"/>
      <c r="E270" s="753"/>
      <c r="F270" s="753"/>
      <c r="G270" s="753"/>
      <c r="H270" s="753"/>
      <c r="I270" s="753"/>
      <c r="J270" s="753"/>
      <c r="K270" s="753"/>
      <c r="L270" s="753"/>
      <c r="M270" s="753"/>
    </row>
    <row r="271" spans="1:22" ht="14.25">
      <c r="A271" s="48">
        <v>1</v>
      </c>
      <c r="B271" s="48">
        <v>2</v>
      </c>
      <c r="C271" s="48">
        <v>3</v>
      </c>
      <c r="D271" s="48">
        <v>4</v>
      </c>
      <c r="E271" s="48">
        <v>5</v>
      </c>
      <c r="F271" s="48">
        <v>6</v>
      </c>
      <c r="G271" s="48">
        <v>7</v>
      </c>
      <c r="H271" s="48">
        <v>8</v>
      </c>
      <c r="I271" s="48">
        <v>9</v>
      </c>
      <c r="J271" s="48">
        <v>10</v>
      </c>
      <c r="K271" s="48">
        <v>11</v>
      </c>
      <c r="L271" s="48">
        <v>12</v>
      </c>
      <c r="M271" s="48">
        <v>13</v>
      </c>
    </row>
    <row r="272" spans="1:22" ht="42.75">
      <c r="A272" s="39">
        <v>1</v>
      </c>
      <c r="B272" s="39" t="str">
        <f>Source!E266</f>
        <v>1</v>
      </c>
      <c r="C272" s="40" t="str">
        <f>Source!F266</f>
        <v>п01-11-011-1</v>
      </c>
      <c r="D272" s="40" t="str">
        <f>Source!G266</f>
        <v>Проверка наличия цепи между заземлителями и заземленными элементами</v>
      </c>
      <c r="E272" s="23" t="str">
        <f>Source!H266</f>
        <v>100 точек</v>
      </c>
      <c r="F272" s="19">
        <f>Source!I266</f>
        <v>0.05</v>
      </c>
      <c r="G272" s="24">
        <f>Source!AL266+Source!AM266+Source!AO266</f>
        <v>165.95</v>
      </c>
      <c r="H272" s="25"/>
      <c r="I272" s="24"/>
      <c r="J272" s="25" t="str">
        <f>Source!BO266</f>
        <v/>
      </c>
      <c r="K272" s="25"/>
      <c r="L272" s="24"/>
      <c r="M272" s="26"/>
      <c r="S272">
        <f>ROUND((Source!FX266/100)*((ROUND(Source!AF266*Source!I266, 2)+ROUND(Source!AE266*Source!I266, 2))), 2)</f>
        <v>5.4</v>
      </c>
      <c r="T272">
        <f>Source!X266</f>
        <v>170.97</v>
      </c>
      <c r="U272">
        <f>ROUND((Source!FY266/100)*((ROUND(Source!AF266*Source!I266, 2)+ROUND(Source!AE266*Source!I266, 2))), 2)</f>
        <v>3.32</v>
      </c>
      <c r="V272">
        <f>Source!Y266</f>
        <v>105.21</v>
      </c>
    </row>
    <row r="273" spans="1:26">
      <c r="D273" s="16" t="str">
        <f>"Объем: "&amp;Source!I266&amp;"=5/"&amp;"100"</f>
        <v>Объем: 0,05=5/100</v>
      </c>
    </row>
    <row r="274" spans="1:26" ht="14.25">
      <c r="A274" s="39"/>
      <c r="B274" s="39"/>
      <c r="C274" s="40"/>
      <c r="D274" s="40" t="s">
        <v>675</v>
      </c>
      <c r="E274" s="23"/>
      <c r="F274" s="19"/>
      <c r="G274" s="24">
        <f>Source!AO266</f>
        <v>165.95</v>
      </c>
      <c r="H274" s="25" t="str">
        <f>Source!DG266</f>
        <v/>
      </c>
      <c r="I274" s="24">
        <f>ROUND(Source!AF266*Source!I266, 2)</f>
        <v>8.3000000000000007</v>
      </c>
      <c r="J274" s="25"/>
      <c r="K274" s="25">
        <f>IF(Source!BA266&lt;&gt; 0, Source!BA266, 1)</f>
        <v>31.7</v>
      </c>
      <c r="L274" s="24">
        <f>Source!S266</f>
        <v>263.02999999999997</v>
      </c>
      <c r="M274" s="26"/>
      <c r="R274">
        <f>I274</f>
        <v>8.3000000000000007</v>
      </c>
    </row>
    <row r="275" spans="1:26" ht="14.25">
      <c r="A275" s="39"/>
      <c r="B275" s="39"/>
      <c r="C275" s="40"/>
      <c r="D275" s="40" t="s">
        <v>677</v>
      </c>
      <c r="E275" s="23" t="s">
        <v>678</v>
      </c>
      <c r="F275" s="19">
        <f>Source!BZ266</f>
        <v>65</v>
      </c>
      <c r="G275" s="43"/>
      <c r="H275" s="25"/>
      <c r="I275" s="24">
        <f>SUM(S272:S277)</f>
        <v>5.4</v>
      </c>
      <c r="J275" s="28"/>
      <c r="K275" s="21">
        <f>Source!AT266</f>
        <v>65</v>
      </c>
      <c r="L275" s="24">
        <f>SUM(T272:T277)</f>
        <v>170.97</v>
      </c>
      <c r="M275" s="26"/>
    </row>
    <row r="276" spans="1:26" ht="14.25">
      <c r="A276" s="39"/>
      <c r="B276" s="39"/>
      <c r="C276" s="40"/>
      <c r="D276" s="40" t="s">
        <v>679</v>
      </c>
      <c r="E276" s="23" t="s">
        <v>678</v>
      </c>
      <c r="F276" s="19">
        <f>Source!CA266</f>
        <v>40</v>
      </c>
      <c r="G276" s="43"/>
      <c r="H276" s="25"/>
      <c r="I276" s="24">
        <f>SUM(U272:U277)</f>
        <v>3.32</v>
      </c>
      <c r="J276" s="28"/>
      <c r="K276" s="21">
        <f>Source!AU266</f>
        <v>40</v>
      </c>
      <c r="L276" s="24">
        <f>SUM(V272:V277)</f>
        <v>105.21</v>
      </c>
      <c r="M276" s="26"/>
    </row>
    <row r="277" spans="1:26" ht="14.25">
      <c r="A277" s="41"/>
      <c r="B277" s="41"/>
      <c r="C277" s="42"/>
      <c r="D277" s="42" t="s">
        <v>680</v>
      </c>
      <c r="E277" s="29" t="s">
        <v>681</v>
      </c>
      <c r="F277" s="30">
        <f>Source!AQ266</f>
        <v>12.96</v>
      </c>
      <c r="G277" s="31"/>
      <c r="H277" s="32" t="str">
        <f>Source!DI266</f>
        <v/>
      </c>
      <c r="I277" s="31"/>
      <c r="J277" s="32"/>
      <c r="K277" s="32"/>
      <c r="L277" s="31"/>
      <c r="M277" s="33">
        <f>Source!U266</f>
        <v>0.64800000000000013</v>
      </c>
    </row>
    <row r="278" spans="1:26" ht="15">
      <c r="H278" s="613">
        <f>I274+I275+I276</f>
        <v>17.02</v>
      </c>
      <c r="I278" s="613"/>
      <c r="K278" s="613">
        <f>L274+L275+L276</f>
        <v>539.21</v>
      </c>
      <c r="L278" s="613"/>
      <c r="M278" s="34">
        <f>Source!U266</f>
        <v>0.64800000000000013</v>
      </c>
      <c r="O278" s="15">
        <f>H278</f>
        <v>17.02</v>
      </c>
      <c r="P278" s="15">
        <f>K278</f>
        <v>539.21</v>
      </c>
      <c r="Q278" s="15">
        <f>M278</f>
        <v>0.64800000000000013</v>
      </c>
      <c r="W278">
        <f>IF(Source!BI266&lt;=1,I274+I275+I276, 0)</f>
        <v>0</v>
      </c>
      <c r="X278">
        <f>IF(Source!BI266=2,I274+I275+I276, 0)</f>
        <v>0</v>
      </c>
      <c r="Y278">
        <f>IF(Source!BI266=3,I274+I275+I276, 0)</f>
        <v>0</v>
      </c>
      <c r="Z278">
        <f>IF(Source!BI266=4,I274+I275+I276, 0)</f>
        <v>17.02</v>
      </c>
    </row>
    <row r="279" spans="1:26" ht="42.75">
      <c r="A279" s="39">
        <v>2</v>
      </c>
      <c r="B279" s="39" t="str">
        <f>Source!E267</f>
        <v>2</v>
      </c>
      <c r="C279" s="40" t="str">
        <f>Source!F267</f>
        <v>п01-11-010-1</v>
      </c>
      <c r="D279" s="40" t="str">
        <f>Source!G267</f>
        <v>Измерение сопротивления растеканию тока заземлителя</v>
      </c>
      <c r="E279" s="23" t="str">
        <f>Source!H267</f>
        <v>1 измерение</v>
      </c>
      <c r="F279" s="19">
        <f>Source!I267</f>
        <v>5</v>
      </c>
      <c r="G279" s="24">
        <f>Source!AL267+Source!AM267+Source!AO267</f>
        <v>15.62</v>
      </c>
      <c r="H279" s="25"/>
      <c r="I279" s="24"/>
      <c r="J279" s="25" t="str">
        <f>Source!BO267</f>
        <v/>
      </c>
      <c r="K279" s="25"/>
      <c r="L279" s="24"/>
      <c r="M279" s="26"/>
      <c r="S279">
        <f>ROUND((Source!FX267/100)*((ROUND(Source!AF267*Source!I267, 2)+ROUND(Source!AE267*Source!I267, 2))), 2)</f>
        <v>50.77</v>
      </c>
      <c r="T279">
        <f>Source!X267</f>
        <v>1609.25</v>
      </c>
      <c r="U279">
        <f>ROUND((Source!FY267/100)*((ROUND(Source!AF267*Source!I267, 2)+ROUND(Source!AE267*Source!I267, 2))), 2)</f>
        <v>31.24</v>
      </c>
      <c r="V279">
        <f>Source!Y267</f>
        <v>990.31</v>
      </c>
    </row>
    <row r="280" spans="1:26" ht="14.25">
      <c r="A280" s="39"/>
      <c r="B280" s="39"/>
      <c r="C280" s="40"/>
      <c r="D280" s="40" t="s">
        <v>675</v>
      </c>
      <c r="E280" s="23"/>
      <c r="F280" s="19"/>
      <c r="G280" s="24">
        <f>Source!AO267</f>
        <v>15.62</v>
      </c>
      <c r="H280" s="25" t="str">
        <f>Source!DG267</f>
        <v/>
      </c>
      <c r="I280" s="24">
        <f>ROUND(Source!AF267*Source!I267, 2)</f>
        <v>78.099999999999994</v>
      </c>
      <c r="J280" s="25"/>
      <c r="K280" s="25">
        <f>IF(Source!BA267&lt;&gt; 0, Source!BA267, 1)</f>
        <v>31.7</v>
      </c>
      <c r="L280" s="24">
        <f>Source!S267</f>
        <v>2475.77</v>
      </c>
      <c r="M280" s="26"/>
      <c r="R280">
        <f>I280</f>
        <v>78.099999999999994</v>
      </c>
    </row>
    <row r="281" spans="1:26" ht="14.25">
      <c r="A281" s="39"/>
      <c r="B281" s="39"/>
      <c r="C281" s="40"/>
      <c r="D281" s="40" t="s">
        <v>677</v>
      </c>
      <c r="E281" s="23" t="s">
        <v>678</v>
      </c>
      <c r="F281" s="19">
        <f>Source!BZ267</f>
        <v>65</v>
      </c>
      <c r="G281" s="43"/>
      <c r="H281" s="25"/>
      <c r="I281" s="24">
        <f>SUM(S279:S283)</f>
        <v>50.77</v>
      </c>
      <c r="J281" s="28"/>
      <c r="K281" s="21">
        <f>Source!AT267</f>
        <v>65</v>
      </c>
      <c r="L281" s="24">
        <f>SUM(T279:T283)</f>
        <v>1609.25</v>
      </c>
      <c r="M281" s="26"/>
    </row>
    <row r="282" spans="1:26" ht="14.25">
      <c r="A282" s="39"/>
      <c r="B282" s="39"/>
      <c r="C282" s="40"/>
      <c r="D282" s="40" t="s">
        <v>679</v>
      </c>
      <c r="E282" s="23" t="s">
        <v>678</v>
      </c>
      <c r="F282" s="19">
        <f>Source!CA267</f>
        <v>40</v>
      </c>
      <c r="G282" s="43"/>
      <c r="H282" s="25"/>
      <c r="I282" s="24">
        <f>SUM(U279:U283)</f>
        <v>31.24</v>
      </c>
      <c r="J282" s="28"/>
      <c r="K282" s="21">
        <f>Source!AU267</f>
        <v>40</v>
      </c>
      <c r="L282" s="24">
        <f>SUM(V279:V283)</f>
        <v>990.31</v>
      </c>
      <c r="M282" s="26"/>
    </row>
    <row r="283" spans="1:26" ht="14.25">
      <c r="A283" s="41"/>
      <c r="B283" s="41"/>
      <c r="C283" s="42"/>
      <c r="D283" s="42" t="s">
        <v>680</v>
      </c>
      <c r="E283" s="29" t="s">
        <v>681</v>
      </c>
      <c r="F283" s="30">
        <f>Source!AQ267</f>
        <v>1.22</v>
      </c>
      <c r="G283" s="31"/>
      <c r="H283" s="32" t="str">
        <f>Source!DI267</f>
        <v/>
      </c>
      <c r="I283" s="31"/>
      <c r="J283" s="32"/>
      <c r="K283" s="32"/>
      <c r="L283" s="31"/>
      <c r="M283" s="33">
        <f>Source!U267</f>
        <v>6.1</v>
      </c>
    </row>
    <row r="284" spans="1:26" ht="15">
      <c r="H284" s="613">
        <f>I280+I281+I282</f>
        <v>160.11000000000001</v>
      </c>
      <c r="I284" s="613"/>
      <c r="K284" s="613">
        <f>L280+L281+L282</f>
        <v>5075.33</v>
      </c>
      <c r="L284" s="613"/>
      <c r="M284" s="34">
        <f>Source!U267</f>
        <v>6.1</v>
      </c>
      <c r="O284" s="15">
        <f>H284</f>
        <v>160.11000000000001</v>
      </c>
      <c r="P284" s="15">
        <f>K284</f>
        <v>5075.33</v>
      </c>
      <c r="Q284" s="15">
        <f>M284</f>
        <v>6.1</v>
      </c>
      <c r="W284">
        <f>IF(Source!BI267&lt;=1,I280+I281+I282, 0)</f>
        <v>0</v>
      </c>
      <c r="X284">
        <f>IF(Source!BI267=2,I280+I281+I282, 0)</f>
        <v>0</v>
      </c>
      <c r="Y284">
        <f>IF(Source!BI267=3,I280+I281+I282, 0)</f>
        <v>0</v>
      </c>
      <c r="Z284">
        <f>IF(Source!BI267=4,I280+I281+I282, 0)</f>
        <v>160.11000000000001</v>
      </c>
    </row>
    <row r="285" spans="1:26" ht="42.75">
      <c r="A285" s="39">
        <v>3</v>
      </c>
      <c r="B285" s="39" t="str">
        <f>Source!E268</f>
        <v>3</v>
      </c>
      <c r="C285" s="40" t="str">
        <f>Source!F268</f>
        <v>п01-11-024-1</v>
      </c>
      <c r="D285" s="40" t="str">
        <f>Source!G268</f>
        <v>Фазировка электрической линии или трансформатора с сетью напряжением до 1 кВ</v>
      </c>
      <c r="E285" s="23" t="str">
        <f>Source!H268</f>
        <v>1 фазировка</v>
      </c>
      <c r="F285" s="19">
        <f>Source!I268</f>
        <v>3</v>
      </c>
      <c r="G285" s="24">
        <f>Source!AL268+Source!AM268+Source!AO268</f>
        <v>10.5</v>
      </c>
      <c r="H285" s="25"/>
      <c r="I285" s="24"/>
      <c r="J285" s="25" t="str">
        <f>Source!BO268</f>
        <v/>
      </c>
      <c r="K285" s="25"/>
      <c r="L285" s="24"/>
      <c r="M285" s="26"/>
      <c r="S285">
        <f>ROUND((Source!FX268/100)*((ROUND(Source!AF268*Source!I268, 2)+ROUND(Source!AE268*Source!I268, 2))), 2)</f>
        <v>20.48</v>
      </c>
      <c r="T285">
        <f>Source!X268</f>
        <v>649.05999999999995</v>
      </c>
      <c r="U285">
        <f>ROUND((Source!FY268/100)*((ROUND(Source!AF268*Source!I268, 2)+ROUND(Source!AE268*Source!I268, 2))), 2)</f>
        <v>12.6</v>
      </c>
      <c r="V285">
        <f>Source!Y268</f>
        <v>399.42</v>
      </c>
    </row>
    <row r="286" spans="1:26" ht="14.25">
      <c r="A286" s="39"/>
      <c r="B286" s="39"/>
      <c r="C286" s="40"/>
      <c r="D286" s="40" t="s">
        <v>675</v>
      </c>
      <c r="E286" s="23"/>
      <c r="F286" s="19"/>
      <c r="G286" s="24">
        <f>Source!AO268</f>
        <v>10.5</v>
      </c>
      <c r="H286" s="25" t="str">
        <f>Source!DG268</f>
        <v/>
      </c>
      <c r="I286" s="24">
        <f>ROUND(Source!AF268*Source!I268, 2)</f>
        <v>31.5</v>
      </c>
      <c r="J286" s="25"/>
      <c r="K286" s="25">
        <f>IF(Source!BA268&lt;&gt; 0, Source!BA268, 1)</f>
        <v>31.7</v>
      </c>
      <c r="L286" s="24">
        <f>Source!S268</f>
        <v>998.55</v>
      </c>
      <c r="M286" s="26"/>
      <c r="R286">
        <f>I286</f>
        <v>31.5</v>
      </c>
    </row>
    <row r="287" spans="1:26" ht="14.25">
      <c r="A287" s="39"/>
      <c r="B287" s="39"/>
      <c r="C287" s="40"/>
      <c r="D287" s="40" t="s">
        <v>677</v>
      </c>
      <c r="E287" s="23" t="s">
        <v>678</v>
      </c>
      <c r="F287" s="19">
        <f>Source!BZ268</f>
        <v>65</v>
      </c>
      <c r="G287" s="43"/>
      <c r="H287" s="25"/>
      <c r="I287" s="24">
        <f>SUM(S285:S289)</f>
        <v>20.48</v>
      </c>
      <c r="J287" s="28"/>
      <c r="K287" s="21">
        <f>Source!AT268</f>
        <v>65</v>
      </c>
      <c r="L287" s="24">
        <f>SUM(T285:T289)</f>
        <v>649.05999999999995</v>
      </c>
      <c r="M287" s="26"/>
    </row>
    <row r="288" spans="1:26" ht="14.25">
      <c r="A288" s="39"/>
      <c r="B288" s="39"/>
      <c r="C288" s="40"/>
      <c r="D288" s="40" t="s">
        <v>679</v>
      </c>
      <c r="E288" s="23" t="s">
        <v>678</v>
      </c>
      <c r="F288" s="19">
        <f>Source!CA268</f>
        <v>40</v>
      </c>
      <c r="G288" s="43"/>
      <c r="H288" s="25"/>
      <c r="I288" s="24">
        <f>SUM(U285:U289)</f>
        <v>12.6</v>
      </c>
      <c r="J288" s="28"/>
      <c r="K288" s="21">
        <f>Source!AU268</f>
        <v>40</v>
      </c>
      <c r="L288" s="24">
        <f>SUM(V285:V289)</f>
        <v>399.42</v>
      </c>
      <c r="M288" s="26"/>
    </row>
    <row r="289" spans="1:32" ht="14.25">
      <c r="A289" s="41"/>
      <c r="B289" s="41"/>
      <c r="C289" s="42"/>
      <c r="D289" s="42" t="s">
        <v>680</v>
      </c>
      <c r="E289" s="29" t="s">
        <v>681</v>
      </c>
      <c r="F289" s="30">
        <f>Source!AQ268</f>
        <v>0.82</v>
      </c>
      <c r="G289" s="31"/>
      <c r="H289" s="32" t="str">
        <f>Source!DI268</f>
        <v/>
      </c>
      <c r="I289" s="31"/>
      <c r="J289" s="32"/>
      <c r="K289" s="32"/>
      <c r="L289" s="31"/>
      <c r="M289" s="33">
        <f>Source!U268</f>
        <v>2.46</v>
      </c>
    </row>
    <row r="290" spans="1:32" ht="15">
      <c r="H290" s="613">
        <f>I286+I287+I288</f>
        <v>64.58</v>
      </c>
      <c r="I290" s="613"/>
      <c r="K290" s="613">
        <f>L286+L287+L288</f>
        <v>2047.03</v>
      </c>
      <c r="L290" s="613"/>
      <c r="M290" s="34">
        <f>Source!U268</f>
        <v>2.46</v>
      </c>
      <c r="O290" s="15">
        <f>H290</f>
        <v>64.58</v>
      </c>
      <c r="P290" s="15">
        <f>K290</f>
        <v>2047.03</v>
      </c>
      <c r="Q290" s="15">
        <f>M290</f>
        <v>2.46</v>
      </c>
      <c r="W290">
        <f>IF(Source!BI268&lt;=1,I286+I287+I288, 0)</f>
        <v>0</v>
      </c>
      <c r="X290">
        <f>IF(Source!BI268=2,I286+I287+I288, 0)</f>
        <v>0</v>
      </c>
      <c r="Y290">
        <f>IF(Source!BI268=3,I286+I287+I288, 0)</f>
        <v>0</v>
      </c>
      <c r="Z290">
        <f>IF(Source!BI268=4,I286+I287+I288, 0)</f>
        <v>64.58</v>
      </c>
    </row>
    <row r="292" spans="1:32" ht="15">
      <c r="A292" s="615" t="str">
        <f>CONCATENATE("Итого по акту: ",IF(Source!G272&lt;&gt;"Новая локальная смета", Source!G272, ""))</f>
        <v>Итого по акту: Пусконаладочные работы ВЛИ-0,38 кВ</v>
      </c>
      <c r="B292" s="615"/>
      <c r="C292" s="615"/>
      <c r="D292" s="615"/>
      <c r="E292" s="615"/>
      <c r="F292" s="615"/>
      <c r="G292" s="615"/>
      <c r="H292" s="616">
        <f>SUM(O272:O291)</f>
        <v>241.71000000000004</v>
      </c>
      <c r="I292" s="616"/>
      <c r="J292" s="20"/>
      <c r="K292" s="616">
        <f>SUM(P272:P291)</f>
        <v>7661.57</v>
      </c>
      <c r="L292" s="616"/>
      <c r="M292" s="34">
        <f>SUM(Q272:Q291)</f>
        <v>9.2079999999999984</v>
      </c>
      <c r="AF292" s="44" t="str">
        <f>CONCATENATE("Итого по акту: ",IF(Source!G272&lt;&gt;"Новая локальная смета", Source!G272, ""))</f>
        <v>Итого по акту: Пусконаладочные работы ВЛИ-0,38 кВ</v>
      </c>
    </row>
    <row r="293" spans="1:32" hidden="1"/>
    <row r="294" spans="1:32" hidden="1"/>
    <row r="297" spans="1:32">
      <c r="C297" s="615" t="str">
        <f>ЗаказчикДолжность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D297" s="615"/>
      <c r="E297" s="615"/>
      <c r="F297" s="615"/>
      <c r="G297" s="615"/>
      <c r="H297" s="615"/>
    </row>
    <row r="298" spans="1:32" ht="15">
      <c r="A298" s="20" t="s">
        <v>994</v>
      </c>
      <c r="B298" s="20"/>
      <c r="C298" s="615"/>
      <c r="D298" s="615"/>
      <c r="E298" s="615"/>
      <c r="F298" s="615"/>
      <c r="G298" s="615"/>
      <c r="H298" s="615"/>
      <c r="I298" s="505"/>
      <c r="J298" s="505"/>
      <c r="K298" s="505"/>
      <c r="L298" s="20" t="str">
        <f>ЗаказчикФИО</f>
        <v>Рогожин А.В.</v>
      </c>
      <c r="M298" s="20"/>
    </row>
    <row r="299" spans="1:32" ht="15">
      <c r="A299" s="20"/>
      <c r="B299" s="20"/>
      <c r="C299" s="20"/>
      <c r="D299" s="20"/>
      <c r="E299" s="20"/>
      <c r="F299" s="20"/>
      <c r="G299" s="20"/>
      <c r="H299" s="20"/>
      <c r="I299" s="20"/>
      <c r="J299" s="506" t="s">
        <v>1185</v>
      </c>
      <c r="K299" s="20"/>
      <c r="L299" s="20"/>
      <c r="M299" s="20"/>
    </row>
    <row r="300" spans="1:32" ht="15" hidden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</row>
    <row r="301" spans="1:32" ht="1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</row>
    <row r="302" spans="1:32" ht="15">
      <c r="A302" s="20" t="s">
        <v>995</v>
      </c>
      <c r="B302" s="20"/>
      <c r="C302" s="20" t="str">
        <f>ПодрядчикДолжность</f>
        <v>Генеральный директор ООО «Инженерное Бюро»</v>
      </c>
      <c r="D302" s="20"/>
      <c r="E302" s="20"/>
      <c r="F302" s="20"/>
      <c r="G302" s="20"/>
      <c r="H302" s="20"/>
      <c r="I302" s="505"/>
      <c r="J302" s="505"/>
      <c r="K302" s="505"/>
      <c r="L302" s="20" t="str">
        <f>ПодрядчикФИО</f>
        <v>Соколов Д.С.</v>
      </c>
      <c r="M302" s="20"/>
    </row>
    <row r="303" spans="1:32" ht="15">
      <c r="A303" s="20"/>
      <c r="B303" s="20"/>
      <c r="C303" s="20"/>
      <c r="D303" s="20"/>
      <c r="E303" s="20"/>
      <c r="F303" s="20"/>
      <c r="G303" s="20"/>
      <c r="H303" s="20"/>
      <c r="I303" s="20"/>
      <c r="J303" s="506" t="s">
        <v>1185</v>
      </c>
      <c r="K303" s="20"/>
      <c r="L303" s="20"/>
      <c r="M303" s="20"/>
    </row>
    <row r="304" spans="1:32" hidden="1"/>
    <row r="305" hidden="1"/>
  </sheetData>
  <mergeCells count="193"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B28:M28"/>
    <mergeCell ref="B29:M29"/>
    <mergeCell ref="A31:M31"/>
    <mergeCell ref="A32:B32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K122:L122"/>
    <mergeCell ref="H122:I122"/>
    <mergeCell ref="K115:L115"/>
    <mergeCell ref="H115:I115"/>
    <mergeCell ref="C229:H230"/>
    <mergeCell ref="K244:M244"/>
    <mergeCell ref="K245:M246"/>
    <mergeCell ref="A246:B246"/>
    <mergeCell ref="C246:I246"/>
    <mergeCell ref="K202:L202"/>
    <mergeCell ref="H202:I202"/>
    <mergeCell ref="K200:L200"/>
    <mergeCell ref="H200:I200"/>
    <mergeCell ref="K198:L198"/>
    <mergeCell ref="H165:I165"/>
    <mergeCell ref="K165:L165"/>
    <mergeCell ref="A165:G165"/>
    <mergeCell ref="K163:L163"/>
    <mergeCell ref="H163:I163"/>
    <mergeCell ref="K185:L185"/>
    <mergeCell ref="H185:I185"/>
    <mergeCell ref="H198:I198"/>
    <mergeCell ref="K196:L196"/>
    <mergeCell ref="H196:I196"/>
    <mergeCell ref="C247:I247"/>
    <mergeCell ref="K247:M248"/>
    <mergeCell ref="A248:B248"/>
    <mergeCell ref="C248:I248"/>
    <mergeCell ref="E236:I236"/>
    <mergeCell ref="J239:M239"/>
    <mergeCell ref="I240:M240"/>
    <mergeCell ref="J241:M241"/>
    <mergeCell ref="A254:B254"/>
    <mergeCell ref="C254:I254"/>
    <mergeCell ref="F269:F270"/>
    <mergeCell ref="G269:G270"/>
    <mergeCell ref="H269:H270"/>
    <mergeCell ref="C255:I255"/>
    <mergeCell ref="H256:J256"/>
    <mergeCell ref="K256:M256"/>
    <mergeCell ref="C249:I249"/>
    <mergeCell ref="K249:M250"/>
    <mergeCell ref="A250:B250"/>
    <mergeCell ref="C250:I250"/>
    <mergeCell ref="C251:I251"/>
    <mergeCell ref="K251:M252"/>
    <mergeCell ref="A252:B252"/>
    <mergeCell ref="C252:I252"/>
    <mergeCell ref="K94:L94"/>
    <mergeCell ref="H94:I94"/>
    <mergeCell ref="K80:L80"/>
    <mergeCell ref="H80:I80"/>
    <mergeCell ref="K142:L142"/>
    <mergeCell ref="A169:M169"/>
    <mergeCell ref="C297:H298"/>
    <mergeCell ref="H142:I142"/>
    <mergeCell ref="K132:L132"/>
    <mergeCell ref="H132:I132"/>
    <mergeCell ref="C175:L175"/>
    <mergeCell ref="K173:L173"/>
    <mergeCell ref="H173:I173"/>
    <mergeCell ref="C171:L171"/>
    <mergeCell ref="I269:I270"/>
    <mergeCell ref="J269:J270"/>
    <mergeCell ref="K269:K270"/>
    <mergeCell ref="L269:L270"/>
    <mergeCell ref="H257:I257"/>
    <mergeCell ref="K257:M257"/>
    <mergeCell ref="K258:M258"/>
    <mergeCell ref="K259:M259"/>
    <mergeCell ref="G261:G262"/>
    <mergeCell ref="H261:H262"/>
    <mergeCell ref="K152:L152"/>
    <mergeCell ref="H152:I152"/>
    <mergeCell ref="K223:L223"/>
    <mergeCell ref="A223:G223"/>
    <mergeCell ref="K221:L221"/>
    <mergeCell ref="H221:I221"/>
    <mergeCell ref="K44:L44"/>
    <mergeCell ref="H44:I44"/>
    <mergeCell ref="A36:M36"/>
    <mergeCell ref="K183:L183"/>
    <mergeCell ref="H183:I183"/>
    <mergeCell ref="K181:L181"/>
    <mergeCell ref="H181:I181"/>
    <mergeCell ref="C179:L179"/>
    <mergeCell ref="K177:L177"/>
    <mergeCell ref="H177:I177"/>
    <mergeCell ref="K70:L70"/>
    <mergeCell ref="H70:I70"/>
    <mergeCell ref="K60:L60"/>
    <mergeCell ref="H60:I60"/>
    <mergeCell ref="K52:L52"/>
    <mergeCell ref="H52:I52"/>
    <mergeCell ref="K108:L108"/>
    <mergeCell ref="H108:I108"/>
    <mergeCell ref="K190:L190"/>
    <mergeCell ref="H190:I190"/>
    <mergeCell ref="K188:L188"/>
    <mergeCell ref="H188:I188"/>
    <mergeCell ref="K206:L206"/>
    <mergeCell ref="H206:I206"/>
    <mergeCell ref="H292:I292"/>
    <mergeCell ref="K292:L292"/>
    <mergeCell ref="C194:L194"/>
    <mergeCell ref="K192:L192"/>
    <mergeCell ref="H192:I192"/>
    <mergeCell ref="I261:J261"/>
    <mergeCell ref="C253:I253"/>
    <mergeCell ref="K253:M254"/>
    <mergeCell ref="K243:M243"/>
    <mergeCell ref="K204:L204"/>
    <mergeCell ref="H204:I204"/>
    <mergeCell ref="M269:M270"/>
    <mergeCell ref="K284:L284"/>
    <mergeCell ref="H284:I284"/>
    <mergeCell ref="K278:L278"/>
    <mergeCell ref="H278:I278"/>
    <mergeCell ref="B265:M265"/>
    <mergeCell ref="B266:M266"/>
    <mergeCell ref="A292:G292"/>
    <mergeCell ref="K290:L290"/>
    <mergeCell ref="H290:I290"/>
    <mergeCell ref="K212:L212"/>
    <mergeCell ref="H212:I212"/>
    <mergeCell ref="K210:L210"/>
    <mergeCell ref="H210:I210"/>
    <mergeCell ref="K208:L208"/>
    <mergeCell ref="H208:I208"/>
    <mergeCell ref="K219:L219"/>
    <mergeCell ref="H219:I219"/>
    <mergeCell ref="K217:L217"/>
    <mergeCell ref="H217:I217"/>
    <mergeCell ref="K215:L215"/>
    <mergeCell ref="H215:I215"/>
    <mergeCell ref="A227:G227"/>
    <mergeCell ref="H223:I223"/>
    <mergeCell ref="H227:I227"/>
    <mergeCell ref="K227:L227"/>
    <mergeCell ref="A268:M268"/>
    <mergeCell ref="A269:B269"/>
    <mergeCell ref="C269:C270"/>
    <mergeCell ref="D269:D270"/>
    <mergeCell ref="E269:E270"/>
  </mergeCells>
  <pageMargins left="0.4" right="0.2" top="0.2" bottom="0.4" header="0.2" footer="0.2"/>
  <pageSetup paperSize="9" scale="55" fitToHeight="0" orientation="portrait" r:id="rId1"/>
  <headerFooter>
    <oddHeader>&amp;L&amp;8</oddHeader>
    <oddFooter>&amp;R&amp;P</oddFooter>
  </headerFooter>
  <rowBreaks count="4" manualBreakCount="4">
    <brk id="80" max="12" man="1"/>
    <brk id="152" max="12" man="1"/>
    <brk id="219" max="12" man="1"/>
    <brk id="23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  <pageSetUpPr fitToPage="1"/>
  </sheetPr>
  <dimension ref="A1:F26"/>
  <sheetViews>
    <sheetView view="pageBreakPreview" topLeftCell="A7" zoomScaleNormal="100" zoomScaleSheetLayoutView="100" workbookViewId="0">
      <selection activeCell="D19" sqref="D19"/>
    </sheetView>
  </sheetViews>
  <sheetFormatPr defaultColWidth="8.7109375" defaultRowHeight="12.75"/>
  <cols>
    <col min="1" max="1" width="49.7109375" style="309" customWidth="1"/>
    <col min="2" max="2" width="49.42578125" style="309" customWidth="1"/>
    <col min="3" max="3" width="5.7109375" style="309" customWidth="1"/>
    <col min="4" max="4" width="14.7109375" style="309" customWidth="1"/>
    <col min="5" max="16384" width="8.7109375" style="309"/>
  </cols>
  <sheetData>
    <row r="1" spans="1:6" ht="16.5" customHeight="1">
      <c r="A1" s="417" t="s">
        <v>994</v>
      </c>
      <c r="B1" s="417" t="s">
        <v>995</v>
      </c>
      <c r="C1" s="418"/>
    </row>
    <row r="2" spans="1:6" ht="242.25">
      <c r="A2" s="419" t="str">
        <f>ЗаказчикНаименование&amp;CHAR(10)&amp;ЗаказчикРеквизитыАктПир</f>
        <v>Западные электрические сети - филиал ПАО "Россети Московский регион"
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Российская Федерация, Москва, 2-й Павелецкий проезд, д. 3, стр. 2
ИНН 5036065113, КПП 997650001
р/сч 40702810538260019960
к/сч 30101810400000000225
Наименование банка:
ПАО Сбербанк, г. Москва
БИК 044525225</v>
      </c>
      <c r="B2" s="419" t="str">
        <f>ПодрядчикНаименование&amp;CHAR(10)&amp;CHAR(10)&amp;ПодрядчикРеквизиты</f>
        <v>ООО «Инженерное Бюро»
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45286575000 ОКОГУ 49013 ОКВЭД 74.20.1 
р/сч: 40702810538290015015
в «Московский банк ПАО Сбербанк» г. Москва 
к/сч: 30101810400000000225, 
БИК: 044525225
Тел./факс (495) 651 -84-05
Эл. почта: info@engburo.ru</v>
      </c>
      <c r="C2" s="420" t="s">
        <v>996</v>
      </c>
    </row>
    <row r="3" spans="1:6" ht="15.75">
      <c r="A3" s="770" t="str">
        <f>"Акт № "&amp;F3&amp;" от " &amp;TEXT(ДатаАкта,"ДД.ММ.ГГГГ")</f>
        <v>Акт № 1 от 31.10.2020</v>
      </c>
      <c r="B3" s="770"/>
      <c r="C3" s="421"/>
      <c r="E3" s="315" t="s">
        <v>997</v>
      </c>
      <c r="F3" s="315">
        <v>1</v>
      </c>
    </row>
    <row r="4" spans="1:6" ht="15.75">
      <c r="A4" s="770" t="s">
        <v>998</v>
      </c>
      <c r="B4" s="770"/>
      <c r="C4" s="421"/>
    </row>
    <row r="5" spans="1:6" s="423" customFormat="1" ht="11.25">
      <c r="A5" s="422"/>
      <c r="B5" s="422"/>
      <c r="C5" s="422"/>
    </row>
    <row r="6" spans="1:6" ht="15.75">
      <c r="A6" s="771" t="s">
        <v>999</v>
      </c>
      <c r="B6" s="770"/>
      <c r="C6" s="421"/>
    </row>
    <row r="7" spans="1:6" ht="47.25">
      <c r="A7" s="772" t="str">
        <f>Титул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B7" s="772"/>
      <c r="C7" s="424" t="s">
        <v>757</v>
      </c>
    </row>
    <row r="8" spans="1:6" ht="15.75">
      <c r="A8" s="771" t="str">
        <f>"По договору № "&amp;Дог.ном.&amp;" от "&amp;TEXT(дог.дата,"ДД.ММ.ГГГГ")&amp;" г."</f>
        <v>По договору № ЭСМ-23-90 от 28.01.2022 г.</v>
      </c>
      <c r="B8" s="770"/>
      <c r="C8" s="421"/>
    </row>
    <row r="9" spans="1:6" s="426" customFormat="1" ht="105">
      <c r="A9" s="769" t="str">
        <f>"      " &amp;ЗаказчикНаименование&amp;", именуемое  в дальнейшем «Заказчик»,  в лице "&amp;ЗаказчикаДолжность&amp;" "&amp; ЗаказчикаФИО&amp;", с одной стороны, и "&amp;ПодрядчикНаименование&amp;", именуемое в дальнейшем «Подрядчик», в лице "&amp;ПодрядчикаДолжность&amp;" "&amp;ПодрядчикаФИО&amp;" с другой стороны, именуемые в дальнейшем «Стороны», составили настоящий Акт о нижеследующем:"</f>
        <v xml:space="preserve">      Западные электрические сети - филиал ПАО "Россети Московский регион", именуемое  в дальнейшем «Заказчик»,  в лице 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 Рогожина А.В., с одной стороны, и ООО «Инженерное Бюро», именуемое в дальнейшем «Подрядчик», в лице Генерального директора ООО «Инженерное Бюро» Соколова Д.С. с другой стороны, именуемые в дальнейшем «Стороны», составили настоящий Акт о нижеследующем:</v>
      </c>
      <c r="B9" s="769"/>
      <c r="C9" s="425" t="s">
        <v>1000</v>
      </c>
    </row>
    <row r="10" spans="1:6" s="426" customFormat="1" ht="60">
      <c r="A10" s="769" t="str">
        <f>"      Стороны подтверждают, что Подрядчик выполнил проектно-изыскательские работы по объекту: "&amp;Титул&amp; " предусмотренные Договором № "&amp;Дог.ном.&amp;" от "&amp;TEXT(дог.дата,"ДД.ММ.ГГГГ")&amp;" г. "</f>
        <v xml:space="preserve">      Стороны подтверждают, что Подрядчик выполнил проектно-изыскательские работы по объекту: Реконструкция ВЛИ-0,38 кВ ТП-946 с заменой провода ПС-110 кВ №683 "Ядрошино" (0,08 км), в т.ч. ПИР, МО, Истринский р-н, с.п.Костровское, СНТ «Полянка-1», 50:08:0060431:13 предусмотренные Договором № ЭСМ-23-90 от 28.01.2022 г. </v>
      </c>
      <c r="B10" s="769"/>
      <c r="C10" s="425" t="s">
        <v>746</v>
      </c>
      <c r="F10" s="426" t="e">
        <f ca="1">[1]!СуммаПрописью(12315)</f>
        <v>#NAME?</v>
      </c>
    </row>
    <row r="11" spans="1:6" s="426" customFormat="1" ht="15">
      <c r="A11" s="773" t="str">
        <f>"      Стоимость выполненных работ по акту в текущих ценах составляет: "&amp;TEXT(D15,"# ##0,00")&amp;" руб."</f>
        <v xml:space="preserve">      Стоимость выполненных работ по акту в текущих ценах составляет: 5 164,70 руб.</v>
      </c>
      <c r="B11" s="773"/>
      <c r="C11" s="427"/>
    </row>
    <row r="12" spans="1:6" s="426" customFormat="1" ht="15">
      <c r="A12" s="427" t="s">
        <v>1001</v>
      </c>
      <c r="B12" s="427"/>
      <c r="C12" s="427"/>
    </row>
    <row r="13" spans="1:6" s="426" customFormat="1" ht="15">
      <c r="A13" s="774" t="str">
        <f>"              проектные работы : "&amp;TEXT(D13,"# ##0,00")&amp;" руб."</f>
        <v xml:space="preserve">              проектные работы : 2 700,00 руб.</v>
      </c>
      <c r="B13" s="774"/>
      <c r="C13" s="428"/>
      <c r="D13" s="429">
        <f>ПИРтек</f>
        <v>2700</v>
      </c>
    </row>
    <row r="14" spans="1:6" s="426" customFormat="1" ht="15">
      <c r="A14" s="774" t="str">
        <f>"              геодезические работы : "&amp;TEXT(D14,"# ##0,00")&amp;" руб."</f>
        <v xml:space="preserve">              геодезические работы : 2 464,70 руб.</v>
      </c>
      <c r="B14" s="774"/>
      <c r="C14" s="428"/>
      <c r="D14" s="429">
        <f>ГЕОтек</f>
        <v>2464.6999999999998</v>
      </c>
    </row>
    <row r="15" spans="1:6" s="426" customFormat="1" ht="15">
      <c r="A15" s="430" t="e">
        <f ca="1">"      Итого: " &amp;TEXT(D15,"# ##0,00")&amp;" руб. ("&amp;[1]!СуммаПрописью(D15)&amp;")"</f>
        <v>#NAME?</v>
      </c>
      <c r="B15" s="431"/>
      <c r="C15" s="431"/>
      <c r="D15" s="429">
        <f>SUM(D13:D14)</f>
        <v>5164.7</v>
      </c>
    </row>
    <row r="16" spans="1:6" s="426" customFormat="1" ht="15">
      <c r="A16" s="430" t="e">
        <f ca="1">IF(НДСОблагается,"      Кроме того НДС: " &amp;TEXT(D16,"# ##0,00")&amp;" руб.("&amp;[1]!СуммаПрописью(D16)&amp;")","")</f>
        <v>#NAME?</v>
      </c>
      <c r="B16" s="430"/>
      <c r="C16" s="430"/>
      <c r="D16" s="429">
        <f>НДСОблагается*ROUND(D15*0.2,2)</f>
        <v>1032.94</v>
      </c>
      <c r="E16" s="426" t="s">
        <v>816</v>
      </c>
    </row>
    <row r="17" spans="1:4" s="426" customFormat="1" ht="15">
      <c r="A17" s="430" t="e">
        <f ca="1">IF(НДСОблагается,"      Итого с НДС: " &amp;TEXT(D17,"# ##0,00")&amp;" руб.("&amp;[1]!СуммаПрописью(D17)&amp;")","")</f>
        <v>#NAME?</v>
      </c>
      <c r="B17" s="430"/>
      <c r="C17" s="430"/>
      <c r="D17" s="429">
        <f>D16+D15</f>
        <v>6197.6399999999994</v>
      </c>
    </row>
    <row r="18" spans="1:4" s="426" customFormat="1" ht="30">
      <c r="A18" s="775" t="s">
        <v>1002</v>
      </c>
      <c r="B18" s="775"/>
      <c r="C18" s="432" t="s">
        <v>751</v>
      </c>
    </row>
    <row r="19" spans="1:4" s="426" customFormat="1" ht="30">
      <c r="A19" s="769" t="s">
        <v>1003</v>
      </c>
      <c r="B19" s="769"/>
      <c r="C19" s="432" t="s">
        <v>751</v>
      </c>
    </row>
    <row r="20" spans="1:4" s="426" customFormat="1" ht="15">
      <c r="A20" s="433"/>
      <c r="B20" s="433"/>
      <c r="C20" s="433"/>
    </row>
    <row r="21" spans="1:4" s="426" customFormat="1" ht="14.25">
      <c r="A21" s="434" t="s">
        <v>994</v>
      </c>
      <c r="B21" s="434" t="s">
        <v>995</v>
      </c>
      <c r="C21" s="434"/>
    </row>
    <row r="22" spans="1:4" s="426" customFormat="1" ht="75">
      <c r="A22" s="435" t="str">
        <f>ЗаказчикДолжность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B22" s="435" t="str">
        <f>ПодрядчикДолжность</f>
        <v>Генеральный директор ООО «Инженерное Бюро»</v>
      </c>
      <c r="C22" s="432" t="s">
        <v>760</v>
      </c>
    </row>
    <row r="23" spans="1:4" s="426" customFormat="1" ht="15">
      <c r="A23" s="435"/>
      <c r="B23" s="435"/>
      <c r="C23" s="432"/>
    </row>
    <row r="24" spans="1:4" s="426" customFormat="1" ht="15">
      <c r="A24" s="436" t="str">
        <f>"_______________________ "&amp;ЗаказчикФИО</f>
        <v>_______________________ Рогожин А.В.</v>
      </c>
      <c r="B24" s="436" t="str">
        <f>"_______________________ "&amp;ПодрядчикФИО</f>
        <v>_______________________ Соколов Д.С.</v>
      </c>
      <c r="C24" s="436"/>
    </row>
    <row r="25" spans="1:4" s="438" customFormat="1" ht="12">
      <c r="A25" s="437" t="s">
        <v>764</v>
      </c>
      <c r="B25" s="437" t="s">
        <v>764</v>
      </c>
      <c r="C25" s="437"/>
    </row>
    <row r="26" spans="1:4" ht="15.75">
      <c r="A26" s="439"/>
    </row>
  </sheetData>
  <sheetProtection selectLockedCells="1" selectUnlockedCells="1"/>
  <mergeCells count="12">
    <mergeCell ref="A19:B19"/>
    <mergeCell ref="A3:B3"/>
    <mergeCell ref="A4:B4"/>
    <mergeCell ref="A6:B6"/>
    <mergeCell ref="A7:B7"/>
    <mergeCell ref="A8:B8"/>
    <mergeCell ref="A9:B9"/>
    <mergeCell ref="A10:B10"/>
    <mergeCell ref="A11:B11"/>
    <mergeCell ref="A13:B13"/>
    <mergeCell ref="A14:B14"/>
    <mergeCell ref="A18:B18"/>
  </mergeCells>
  <pageMargins left="0.78740157480314965" right="0.39370078740157483" top="0.39370078740157483" bottom="0.39370078740157483" header="0.31496062992125984" footer="0.31496062992125984"/>
  <pageSetup paperSize="9" scale="93" firstPageNumber="0" orientation="portrait" copies="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  <pageSetUpPr fitToPage="1"/>
  </sheetPr>
  <dimension ref="A1:BM22"/>
  <sheetViews>
    <sheetView view="pageBreakPreview" topLeftCell="A7" zoomScaleNormal="100" zoomScaleSheetLayoutView="100" workbookViewId="0">
      <selection activeCell="F18" sqref="F18"/>
    </sheetView>
  </sheetViews>
  <sheetFormatPr defaultColWidth="8.7109375" defaultRowHeight="12.75"/>
  <cols>
    <col min="1" max="1" width="49.7109375" style="309" customWidth="1"/>
    <col min="2" max="2" width="49.42578125" style="309" customWidth="1"/>
    <col min="3" max="3" width="8.7109375" style="449"/>
    <col min="4" max="5" width="8.7109375" style="309"/>
    <col min="6" max="6" width="30.85546875" style="309" customWidth="1"/>
    <col min="7" max="256" width="8.7109375" style="309"/>
    <col min="257" max="257" width="49.7109375" style="309" customWidth="1"/>
    <col min="258" max="258" width="49.42578125" style="309" customWidth="1"/>
    <col min="259" max="512" width="8.7109375" style="309"/>
    <col min="513" max="513" width="49.7109375" style="309" customWidth="1"/>
    <col min="514" max="514" width="49.42578125" style="309" customWidth="1"/>
    <col min="515" max="768" width="8.7109375" style="309"/>
    <col min="769" max="769" width="49.7109375" style="309" customWidth="1"/>
    <col min="770" max="770" width="49.42578125" style="309" customWidth="1"/>
    <col min="771" max="1024" width="8.7109375" style="309"/>
    <col min="1025" max="1025" width="49.7109375" style="309" customWidth="1"/>
    <col min="1026" max="1026" width="49.42578125" style="309" customWidth="1"/>
    <col min="1027" max="1280" width="8.7109375" style="309"/>
    <col min="1281" max="1281" width="49.7109375" style="309" customWidth="1"/>
    <col min="1282" max="1282" width="49.42578125" style="309" customWidth="1"/>
    <col min="1283" max="1536" width="8.7109375" style="309"/>
    <col min="1537" max="1537" width="49.7109375" style="309" customWidth="1"/>
    <col min="1538" max="1538" width="49.42578125" style="309" customWidth="1"/>
    <col min="1539" max="1792" width="8.7109375" style="309"/>
    <col min="1793" max="1793" width="49.7109375" style="309" customWidth="1"/>
    <col min="1794" max="1794" width="49.42578125" style="309" customWidth="1"/>
    <col min="1795" max="2048" width="8.7109375" style="309"/>
    <col min="2049" max="2049" width="49.7109375" style="309" customWidth="1"/>
    <col min="2050" max="2050" width="49.42578125" style="309" customWidth="1"/>
    <col min="2051" max="2304" width="8.7109375" style="309"/>
    <col min="2305" max="2305" width="49.7109375" style="309" customWidth="1"/>
    <col min="2306" max="2306" width="49.42578125" style="309" customWidth="1"/>
    <col min="2307" max="2560" width="8.7109375" style="309"/>
    <col min="2561" max="2561" width="49.7109375" style="309" customWidth="1"/>
    <col min="2562" max="2562" width="49.42578125" style="309" customWidth="1"/>
    <col min="2563" max="2816" width="8.7109375" style="309"/>
    <col min="2817" max="2817" width="49.7109375" style="309" customWidth="1"/>
    <col min="2818" max="2818" width="49.42578125" style="309" customWidth="1"/>
    <col min="2819" max="3072" width="8.7109375" style="309"/>
    <col min="3073" max="3073" width="49.7109375" style="309" customWidth="1"/>
    <col min="3074" max="3074" width="49.42578125" style="309" customWidth="1"/>
    <col min="3075" max="3328" width="8.7109375" style="309"/>
    <col min="3329" max="3329" width="49.7109375" style="309" customWidth="1"/>
    <col min="3330" max="3330" width="49.42578125" style="309" customWidth="1"/>
    <col min="3331" max="3584" width="8.7109375" style="309"/>
    <col min="3585" max="3585" width="49.7109375" style="309" customWidth="1"/>
    <col min="3586" max="3586" width="49.42578125" style="309" customWidth="1"/>
    <col min="3587" max="3840" width="8.7109375" style="309"/>
    <col min="3841" max="3841" width="49.7109375" style="309" customWidth="1"/>
    <col min="3842" max="3842" width="49.42578125" style="309" customWidth="1"/>
    <col min="3843" max="4096" width="8.7109375" style="309"/>
    <col min="4097" max="4097" width="49.7109375" style="309" customWidth="1"/>
    <col min="4098" max="4098" width="49.42578125" style="309" customWidth="1"/>
    <col min="4099" max="4352" width="8.7109375" style="309"/>
    <col min="4353" max="4353" width="49.7109375" style="309" customWidth="1"/>
    <col min="4354" max="4354" width="49.42578125" style="309" customWidth="1"/>
    <col min="4355" max="4608" width="8.7109375" style="309"/>
    <col min="4609" max="4609" width="49.7109375" style="309" customWidth="1"/>
    <col min="4610" max="4610" width="49.42578125" style="309" customWidth="1"/>
    <col min="4611" max="4864" width="8.7109375" style="309"/>
    <col min="4865" max="4865" width="49.7109375" style="309" customWidth="1"/>
    <col min="4866" max="4866" width="49.42578125" style="309" customWidth="1"/>
    <col min="4867" max="5120" width="8.7109375" style="309"/>
    <col min="5121" max="5121" width="49.7109375" style="309" customWidth="1"/>
    <col min="5122" max="5122" width="49.42578125" style="309" customWidth="1"/>
    <col min="5123" max="5376" width="8.7109375" style="309"/>
    <col min="5377" max="5377" width="49.7109375" style="309" customWidth="1"/>
    <col min="5378" max="5378" width="49.42578125" style="309" customWidth="1"/>
    <col min="5379" max="5632" width="8.7109375" style="309"/>
    <col min="5633" max="5633" width="49.7109375" style="309" customWidth="1"/>
    <col min="5634" max="5634" width="49.42578125" style="309" customWidth="1"/>
    <col min="5635" max="5888" width="8.7109375" style="309"/>
    <col min="5889" max="5889" width="49.7109375" style="309" customWidth="1"/>
    <col min="5890" max="5890" width="49.42578125" style="309" customWidth="1"/>
    <col min="5891" max="6144" width="8.7109375" style="309"/>
    <col min="6145" max="6145" width="49.7109375" style="309" customWidth="1"/>
    <col min="6146" max="6146" width="49.42578125" style="309" customWidth="1"/>
    <col min="6147" max="6400" width="8.7109375" style="309"/>
    <col min="6401" max="6401" width="49.7109375" style="309" customWidth="1"/>
    <col min="6402" max="6402" width="49.42578125" style="309" customWidth="1"/>
    <col min="6403" max="6656" width="8.7109375" style="309"/>
    <col min="6657" max="6657" width="49.7109375" style="309" customWidth="1"/>
    <col min="6658" max="6658" width="49.42578125" style="309" customWidth="1"/>
    <col min="6659" max="6912" width="8.7109375" style="309"/>
    <col min="6913" max="6913" width="49.7109375" style="309" customWidth="1"/>
    <col min="6914" max="6914" width="49.42578125" style="309" customWidth="1"/>
    <col min="6915" max="7168" width="8.7109375" style="309"/>
    <col min="7169" max="7169" width="49.7109375" style="309" customWidth="1"/>
    <col min="7170" max="7170" width="49.42578125" style="309" customWidth="1"/>
    <col min="7171" max="7424" width="8.7109375" style="309"/>
    <col min="7425" max="7425" width="49.7109375" style="309" customWidth="1"/>
    <col min="7426" max="7426" width="49.42578125" style="309" customWidth="1"/>
    <col min="7427" max="7680" width="8.7109375" style="309"/>
    <col min="7681" max="7681" width="49.7109375" style="309" customWidth="1"/>
    <col min="7682" max="7682" width="49.42578125" style="309" customWidth="1"/>
    <col min="7683" max="7936" width="8.7109375" style="309"/>
    <col min="7937" max="7937" width="49.7109375" style="309" customWidth="1"/>
    <col min="7938" max="7938" width="49.42578125" style="309" customWidth="1"/>
    <col min="7939" max="8192" width="8.7109375" style="309"/>
    <col min="8193" max="8193" width="49.7109375" style="309" customWidth="1"/>
    <col min="8194" max="8194" width="49.42578125" style="309" customWidth="1"/>
    <col min="8195" max="8448" width="8.7109375" style="309"/>
    <col min="8449" max="8449" width="49.7109375" style="309" customWidth="1"/>
    <col min="8450" max="8450" width="49.42578125" style="309" customWidth="1"/>
    <col min="8451" max="8704" width="8.7109375" style="309"/>
    <col min="8705" max="8705" width="49.7109375" style="309" customWidth="1"/>
    <col min="8706" max="8706" width="49.42578125" style="309" customWidth="1"/>
    <col min="8707" max="8960" width="8.7109375" style="309"/>
    <col min="8961" max="8961" width="49.7109375" style="309" customWidth="1"/>
    <col min="8962" max="8962" width="49.42578125" style="309" customWidth="1"/>
    <col min="8963" max="9216" width="8.7109375" style="309"/>
    <col min="9217" max="9217" width="49.7109375" style="309" customWidth="1"/>
    <col min="9218" max="9218" width="49.42578125" style="309" customWidth="1"/>
    <col min="9219" max="9472" width="8.7109375" style="309"/>
    <col min="9473" max="9473" width="49.7109375" style="309" customWidth="1"/>
    <col min="9474" max="9474" width="49.42578125" style="309" customWidth="1"/>
    <col min="9475" max="9728" width="8.7109375" style="309"/>
    <col min="9729" max="9729" width="49.7109375" style="309" customWidth="1"/>
    <col min="9730" max="9730" width="49.42578125" style="309" customWidth="1"/>
    <col min="9731" max="9984" width="8.7109375" style="309"/>
    <col min="9985" max="9985" width="49.7109375" style="309" customWidth="1"/>
    <col min="9986" max="9986" width="49.42578125" style="309" customWidth="1"/>
    <col min="9987" max="10240" width="8.7109375" style="309"/>
    <col min="10241" max="10241" width="49.7109375" style="309" customWidth="1"/>
    <col min="10242" max="10242" width="49.42578125" style="309" customWidth="1"/>
    <col min="10243" max="10496" width="8.7109375" style="309"/>
    <col min="10497" max="10497" width="49.7109375" style="309" customWidth="1"/>
    <col min="10498" max="10498" width="49.42578125" style="309" customWidth="1"/>
    <col min="10499" max="10752" width="8.7109375" style="309"/>
    <col min="10753" max="10753" width="49.7109375" style="309" customWidth="1"/>
    <col min="10754" max="10754" width="49.42578125" style="309" customWidth="1"/>
    <col min="10755" max="11008" width="8.7109375" style="309"/>
    <col min="11009" max="11009" width="49.7109375" style="309" customWidth="1"/>
    <col min="11010" max="11010" width="49.42578125" style="309" customWidth="1"/>
    <col min="11011" max="11264" width="8.7109375" style="309"/>
    <col min="11265" max="11265" width="49.7109375" style="309" customWidth="1"/>
    <col min="11266" max="11266" width="49.42578125" style="309" customWidth="1"/>
    <col min="11267" max="11520" width="8.7109375" style="309"/>
    <col min="11521" max="11521" width="49.7109375" style="309" customWidth="1"/>
    <col min="11522" max="11522" width="49.42578125" style="309" customWidth="1"/>
    <col min="11523" max="11776" width="8.7109375" style="309"/>
    <col min="11777" max="11777" width="49.7109375" style="309" customWidth="1"/>
    <col min="11778" max="11778" width="49.42578125" style="309" customWidth="1"/>
    <col min="11779" max="12032" width="8.7109375" style="309"/>
    <col min="12033" max="12033" width="49.7109375" style="309" customWidth="1"/>
    <col min="12034" max="12034" width="49.42578125" style="309" customWidth="1"/>
    <col min="12035" max="12288" width="8.7109375" style="309"/>
    <col min="12289" max="12289" width="49.7109375" style="309" customWidth="1"/>
    <col min="12290" max="12290" width="49.42578125" style="309" customWidth="1"/>
    <col min="12291" max="12544" width="8.7109375" style="309"/>
    <col min="12545" max="12545" width="49.7109375" style="309" customWidth="1"/>
    <col min="12546" max="12546" width="49.42578125" style="309" customWidth="1"/>
    <col min="12547" max="12800" width="8.7109375" style="309"/>
    <col min="12801" max="12801" width="49.7109375" style="309" customWidth="1"/>
    <col min="12802" max="12802" width="49.42578125" style="309" customWidth="1"/>
    <col min="12803" max="13056" width="8.7109375" style="309"/>
    <col min="13057" max="13057" width="49.7109375" style="309" customWidth="1"/>
    <col min="13058" max="13058" width="49.42578125" style="309" customWidth="1"/>
    <col min="13059" max="13312" width="8.7109375" style="309"/>
    <col min="13313" max="13313" width="49.7109375" style="309" customWidth="1"/>
    <col min="13314" max="13314" width="49.42578125" style="309" customWidth="1"/>
    <col min="13315" max="13568" width="8.7109375" style="309"/>
    <col min="13569" max="13569" width="49.7109375" style="309" customWidth="1"/>
    <col min="13570" max="13570" width="49.42578125" style="309" customWidth="1"/>
    <col min="13571" max="13824" width="8.7109375" style="309"/>
    <col min="13825" max="13825" width="49.7109375" style="309" customWidth="1"/>
    <col min="13826" max="13826" width="49.42578125" style="309" customWidth="1"/>
    <col min="13827" max="14080" width="8.7109375" style="309"/>
    <col min="14081" max="14081" width="49.7109375" style="309" customWidth="1"/>
    <col min="14082" max="14082" width="49.42578125" style="309" customWidth="1"/>
    <col min="14083" max="14336" width="8.7109375" style="309"/>
    <col min="14337" max="14337" width="49.7109375" style="309" customWidth="1"/>
    <col min="14338" max="14338" width="49.42578125" style="309" customWidth="1"/>
    <col min="14339" max="14592" width="8.7109375" style="309"/>
    <col min="14593" max="14593" width="49.7109375" style="309" customWidth="1"/>
    <col min="14594" max="14594" width="49.42578125" style="309" customWidth="1"/>
    <col min="14595" max="14848" width="8.7109375" style="309"/>
    <col min="14849" max="14849" width="49.7109375" style="309" customWidth="1"/>
    <col min="14850" max="14850" width="49.42578125" style="309" customWidth="1"/>
    <col min="14851" max="15104" width="8.7109375" style="309"/>
    <col min="15105" max="15105" width="49.7109375" style="309" customWidth="1"/>
    <col min="15106" max="15106" width="49.42578125" style="309" customWidth="1"/>
    <col min="15107" max="15360" width="8.7109375" style="309"/>
    <col min="15361" max="15361" width="49.7109375" style="309" customWidth="1"/>
    <col min="15362" max="15362" width="49.42578125" style="309" customWidth="1"/>
    <col min="15363" max="15616" width="8.7109375" style="309"/>
    <col min="15617" max="15617" width="49.7109375" style="309" customWidth="1"/>
    <col min="15618" max="15618" width="49.42578125" style="309" customWidth="1"/>
    <col min="15619" max="15872" width="8.7109375" style="309"/>
    <col min="15873" max="15873" width="49.7109375" style="309" customWidth="1"/>
    <col min="15874" max="15874" width="49.42578125" style="309" customWidth="1"/>
    <col min="15875" max="16128" width="8.7109375" style="309"/>
    <col min="16129" max="16129" width="49.7109375" style="309" customWidth="1"/>
    <col min="16130" max="16130" width="49.42578125" style="309" customWidth="1"/>
    <col min="16131" max="16384" width="8.7109375" style="309"/>
  </cols>
  <sheetData>
    <row r="1" spans="1:65" ht="16.5" customHeight="1">
      <c r="A1" s="417" t="s">
        <v>994</v>
      </c>
      <c r="B1" s="417" t="s">
        <v>995</v>
      </c>
      <c r="C1" s="440"/>
    </row>
    <row r="2" spans="1:65" ht="242.25">
      <c r="A2" s="419" t="str">
        <f>ЗаказчикНаименование&amp;CHAR(10)&amp;ЗаказчикРеквизитыАктПир</f>
        <v>Западные электрические сети - филиал ПАО "Россети Московский регион"
Почтовый адрес филиала: 143006, Московская область, город Одинцово, Транспортный проезд, дом 32
ИНН 5036065113 КПП 503243001
ОГРН 1057746555811, ОКПО 77293314
ОКВЭД 35.12
Платежные реквизиты:
Публичное акционерное общество «Россети Московский регион»
Юридический и почтовый адрес: 115114, Российская Федерация, Москва, 2-й Павелецкий проезд, д. 3, стр. 2
ИНН 5036065113, КПП 997650001
р/сч 40702810538260019960
к/сч 30101810400000000225
Наименование банка:
ПАО Сбербанк, г. Москва
БИК 044525225</v>
      </c>
      <c r="B2" s="419" t="str">
        <f>ПодрядчикНаименование&amp;CHAR(10)&amp;CHAR(10)&amp;ПодрядчикРеквизиты</f>
        <v>ООО «Инженерное Бюро»
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45286575000 ОКОГУ 49013 ОКВЭД 74.20.1 
р/сч: 40702810538290015015
в «Московский банк ПАО Сбербанк» г. Москва 
к/сч: 30101810400000000225, 
БИК: 044525225
Тел./факс (495) 651 -84-05
Эл. почта: info@engburo.ru</v>
      </c>
      <c r="C2" s="441" t="s">
        <v>996</v>
      </c>
      <c r="F2" s="442" t="s">
        <v>1004</v>
      </c>
      <c r="G2" s="309" t="s">
        <v>1005</v>
      </c>
    </row>
    <row r="3" spans="1:65" s="423" customFormat="1" ht="11.25">
      <c r="A3" s="778"/>
      <c r="B3" s="779"/>
      <c r="C3" s="443"/>
    </row>
    <row r="4" spans="1:65" s="426" customFormat="1" ht="14.25">
      <c r="A4" s="777" t="str">
        <f>"Акт № "&amp;E4&amp;" от " &amp;TEXT(ДатаАкта,"ДД.ММ.ГГГГ")</f>
        <v>Акт № 2 от 31.10.2020</v>
      </c>
      <c r="B4" s="777"/>
      <c r="C4" s="444"/>
      <c r="D4" s="445" t="s">
        <v>997</v>
      </c>
      <c r="E4" s="445">
        <v>2</v>
      </c>
    </row>
    <row r="5" spans="1:65" s="426" customFormat="1" ht="14.25">
      <c r="A5" s="777" t="s">
        <v>1006</v>
      </c>
      <c r="B5" s="777"/>
      <c r="C5" s="444"/>
    </row>
    <row r="6" spans="1:65" s="426" customFormat="1" ht="15">
      <c r="A6" s="436"/>
      <c r="B6" s="436"/>
      <c r="C6" s="444"/>
    </row>
    <row r="7" spans="1:65" s="426" customFormat="1" ht="16.149999999999999" customHeight="1">
      <c r="A7" s="780" t="str">
        <f>"По договору № "&amp;Дог.ном.&amp;" от "&amp;TEXT(дог.дата,"ДД.ММ.ГГГГ")&amp;" г."</f>
        <v>По договору № ЭСМ-23-90 от 28.01.2022 г.</v>
      </c>
      <c r="B7" s="777"/>
      <c r="C7" s="444"/>
    </row>
    <row r="8" spans="1:65" s="426" customFormat="1" ht="45">
      <c r="A8" s="780" t="str">
        <f>"Объект:"&amp;Титул</f>
        <v>Объект:Реконструкция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B8" s="780"/>
      <c r="C8" s="446" t="s">
        <v>757</v>
      </c>
    </row>
    <row r="9" spans="1:65" s="426" customFormat="1" ht="14.25">
      <c r="A9" s="776" t="s">
        <v>3</v>
      </c>
      <c r="B9" s="777"/>
      <c r="C9" s="447"/>
    </row>
    <row r="10" spans="1:65" s="426" customFormat="1" ht="105">
      <c r="A10" s="769" t="str">
        <f>"      " &amp;ЗаказчикНаименование&amp;", именуемое  в дальнейшем «Заказчик»,  в лице "&amp;ЗаказчикаДолжность&amp;" "&amp; ЗаказчикаФИО&amp;", с одной стороны, и "&amp;ПодрядчикНаименование&amp;", именуемое в дальнейшем «Подрядчик», в лице "&amp;ПодрядчикаДолжность&amp;" "&amp;ПодрядчикаФИО&amp;" с другой стороны, именуемые в дальнейшем «Стороны», составили настоящий Акт о нижеследующем:"</f>
        <v xml:space="preserve">      Западные электрические сети - филиал ПАО "Россети Московский регион", именуемое  в дальнейшем «Заказчик»,  в лице 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 Рогожина А.В., с одной стороны, и ООО «Инженерное Бюро», именуемое в дальнейшем «Подрядчик», в лице Генерального директора ООО «Инженерное Бюро» Соколова Д.С. с другой стороны, именуемые в дальнейшем «Стороны», составили настоящий Акт о нижеследующем:</v>
      </c>
      <c r="B10" s="769"/>
      <c r="C10" s="433" t="s">
        <v>1000</v>
      </c>
    </row>
    <row r="11" spans="1:65" s="426" customFormat="1" ht="75">
      <c r="A11" s="769" t="e">
        <f ca="1">"      Стороны подтверждают, что Подрядчик выполнил все работы по объекту: "&amp;Титул&amp; " предусмотренные Договором № "&amp;Дог.ном.&amp;" от "&amp;TEXT(дог.дата,"ДД.ММ.ГГГГ")&amp;" г. на общую сумму " &amp;TEXT(КС3ИтогСНДС,"# ##0,00") &amp;" руб. ("&amp;[1]!СуммаПрописью(КС3ИтогСНДС)&amp;")"</f>
        <v>#NAME?</v>
      </c>
      <c r="B11" s="769"/>
      <c r="C11" s="433" t="s">
        <v>760</v>
      </c>
      <c r="D11" s="426">
        <v>156.5</v>
      </c>
    </row>
    <row r="12" spans="1:65" s="426" customFormat="1" ht="15">
      <c r="A12" s="774" t="s">
        <v>1007</v>
      </c>
      <c r="B12" s="774"/>
      <c r="C12" s="432"/>
    </row>
    <row r="13" spans="1:65" s="426" customFormat="1" ht="30">
      <c r="A13" s="769" t="e">
        <f ca="1">"     В пользу Подрядчика в качестве окончательного расчета подлежит выплате задолжность Заказчика в сумме " &amp;TEXT(КС3ИтогСНДС,"# ##0,00") &amp;" руб. ("&amp;[1]!СуммаПрописью(КС3ИтогСНДС)&amp;")"</f>
        <v>#NAME?</v>
      </c>
      <c r="B13" s="769"/>
      <c r="C13" s="432" t="s">
        <v>751</v>
      </c>
      <c r="BM13" s="436"/>
    </row>
    <row r="14" spans="1:65" s="426" customFormat="1" ht="30">
      <c r="A14" s="769" t="s">
        <v>1008</v>
      </c>
      <c r="B14" s="769"/>
      <c r="C14" s="432" t="s">
        <v>751</v>
      </c>
    </row>
    <row r="15" spans="1:65" s="426" customFormat="1" ht="15">
      <c r="A15" s="433"/>
      <c r="B15" s="433"/>
      <c r="C15" s="432"/>
    </row>
    <row r="16" spans="1:65" s="426" customFormat="1" ht="15">
      <c r="A16" s="433"/>
      <c r="B16" s="433"/>
      <c r="C16" s="431"/>
    </row>
    <row r="17" spans="1:3" s="426" customFormat="1" ht="15">
      <c r="A17" s="434" t="s">
        <v>994</v>
      </c>
      <c r="B17" s="434" t="s">
        <v>995</v>
      </c>
      <c r="C17" s="430"/>
    </row>
    <row r="18" spans="1:3" s="426" customFormat="1" ht="75">
      <c r="A18" s="435" t="str">
        <f>ЗаказчикДолжность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B18" s="435" t="str">
        <f>ПодрядчикДолжность</f>
        <v>Генеральный директор ООО «Инженерное Бюро»</v>
      </c>
      <c r="C18" s="432" t="s">
        <v>746</v>
      </c>
    </row>
    <row r="19" spans="1:3" s="426" customFormat="1" ht="15">
      <c r="A19" s="436"/>
      <c r="B19" s="430"/>
      <c r="C19" s="432"/>
    </row>
    <row r="20" spans="1:3" s="426" customFormat="1" ht="15">
      <c r="A20" s="436" t="str">
        <f>"_______________________ "&amp;ЗаказчикФИО</f>
        <v>_______________________ Рогожин А.В.</v>
      </c>
      <c r="B20" s="436" t="str">
        <f>"_______________________ "&amp;ПодрядчикФИО</f>
        <v>_______________________ Соколов Д.С.</v>
      </c>
      <c r="C20" s="433"/>
    </row>
    <row r="21" spans="1:3" s="426" customFormat="1" ht="15">
      <c r="A21" s="436" t="s">
        <v>764</v>
      </c>
      <c r="B21" s="436" t="s">
        <v>764</v>
      </c>
      <c r="C21" s="448"/>
    </row>
    <row r="22" spans="1:3" ht="15.75">
      <c r="A22" s="439"/>
      <c r="C22" s="432"/>
    </row>
  </sheetData>
  <sheetProtection selectLockedCells="1" selectUnlockedCells="1"/>
  <mergeCells count="11">
    <mergeCell ref="A10:B10"/>
    <mergeCell ref="A11:B11"/>
    <mergeCell ref="A12:B12"/>
    <mergeCell ref="A13:B13"/>
    <mergeCell ref="A14:B14"/>
    <mergeCell ref="A9:B9"/>
    <mergeCell ref="A3:B3"/>
    <mergeCell ref="A4:B4"/>
    <mergeCell ref="A5:B5"/>
    <mergeCell ref="A7:B7"/>
    <mergeCell ref="A8:B8"/>
  </mergeCells>
  <hyperlinks>
    <hyperlink ref="F2" r:id="rId1" xr:uid="{00000000-0004-0000-0D00-000000000000}"/>
  </hyperlinks>
  <pageMargins left="0.78740157480314965" right="0.39370078740157483" top="0.39370078740157483" bottom="0.39370078740157483" header="0.31496062992125984" footer="0.31496062992125984"/>
  <pageSetup paperSize="9" scale="93" firstPageNumber="0" orientation="portrait" copies="3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  <pageSetUpPr fitToPage="1"/>
  </sheetPr>
  <dimension ref="A1:BM27"/>
  <sheetViews>
    <sheetView view="pageBreakPreview" topLeftCell="A4" zoomScaleNormal="100" zoomScaleSheetLayoutView="100" workbookViewId="0">
      <selection activeCell="L17" sqref="L17"/>
    </sheetView>
  </sheetViews>
  <sheetFormatPr defaultColWidth="8.7109375" defaultRowHeight="12.75"/>
  <cols>
    <col min="1" max="1" width="46.140625" style="309" customWidth="1"/>
    <col min="2" max="2" width="45.28515625" style="309" customWidth="1"/>
    <col min="3" max="256" width="8.7109375" style="309"/>
    <col min="257" max="257" width="46.140625" style="309" customWidth="1"/>
    <col min="258" max="258" width="45.28515625" style="309" customWidth="1"/>
    <col min="259" max="512" width="8.7109375" style="309"/>
    <col min="513" max="513" width="46.140625" style="309" customWidth="1"/>
    <col min="514" max="514" width="45.28515625" style="309" customWidth="1"/>
    <col min="515" max="768" width="8.7109375" style="309"/>
    <col min="769" max="769" width="46.140625" style="309" customWidth="1"/>
    <col min="770" max="770" width="45.28515625" style="309" customWidth="1"/>
    <col min="771" max="1024" width="8.7109375" style="309"/>
    <col min="1025" max="1025" width="46.140625" style="309" customWidth="1"/>
    <col min="1026" max="1026" width="45.28515625" style="309" customWidth="1"/>
    <col min="1027" max="1280" width="8.7109375" style="309"/>
    <col min="1281" max="1281" width="46.140625" style="309" customWidth="1"/>
    <col min="1282" max="1282" width="45.28515625" style="309" customWidth="1"/>
    <col min="1283" max="1536" width="8.7109375" style="309"/>
    <col min="1537" max="1537" width="46.140625" style="309" customWidth="1"/>
    <col min="1538" max="1538" width="45.28515625" style="309" customWidth="1"/>
    <col min="1539" max="1792" width="8.7109375" style="309"/>
    <col min="1793" max="1793" width="46.140625" style="309" customWidth="1"/>
    <col min="1794" max="1794" width="45.28515625" style="309" customWidth="1"/>
    <col min="1795" max="2048" width="8.7109375" style="309"/>
    <col min="2049" max="2049" width="46.140625" style="309" customWidth="1"/>
    <col min="2050" max="2050" width="45.28515625" style="309" customWidth="1"/>
    <col min="2051" max="2304" width="8.7109375" style="309"/>
    <col min="2305" max="2305" width="46.140625" style="309" customWidth="1"/>
    <col min="2306" max="2306" width="45.28515625" style="309" customWidth="1"/>
    <col min="2307" max="2560" width="8.7109375" style="309"/>
    <col min="2561" max="2561" width="46.140625" style="309" customWidth="1"/>
    <col min="2562" max="2562" width="45.28515625" style="309" customWidth="1"/>
    <col min="2563" max="2816" width="8.7109375" style="309"/>
    <col min="2817" max="2817" width="46.140625" style="309" customWidth="1"/>
    <col min="2818" max="2818" width="45.28515625" style="309" customWidth="1"/>
    <col min="2819" max="3072" width="8.7109375" style="309"/>
    <col min="3073" max="3073" width="46.140625" style="309" customWidth="1"/>
    <col min="3074" max="3074" width="45.28515625" style="309" customWidth="1"/>
    <col min="3075" max="3328" width="8.7109375" style="309"/>
    <col min="3329" max="3329" width="46.140625" style="309" customWidth="1"/>
    <col min="3330" max="3330" width="45.28515625" style="309" customWidth="1"/>
    <col min="3331" max="3584" width="8.7109375" style="309"/>
    <col min="3585" max="3585" width="46.140625" style="309" customWidth="1"/>
    <col min="3586" max="3586" width="45.28515625" style="309" customWidth="1"/>
    <col min="3587" max="3840" width="8.7109375" style="309"/>
    <col min="3841" max="3841" width="46.140625" style="309" customWidth="1"/>
    <col min="3842" max="3842" width="45.28515625" style="309" customWidth="1"/>
    <col min="3843" max="4096" width="8.7109375" style="309"/>
    <col min="4097" max="4097" width="46.140625" style="309" customWidth="1"/>
    <col min="4098" max="4098" width="45.28515625" style="309" customWidth="1"/>
    <col min="4099" max="4352" width="8.7109375" style="309"/>
    <col min="4353" max="4353" width="46.140625" style="309" customWidth="1"/>
    <col min="4354" max="4354" width="45.28515625" style="309" customWidth="1"/>
    <col min="4355" max="4608" width="8.7109375" style="309"/>
    <col min="4609" max="4609" width="46.140625" style="309" customWidth="1"/>
    <col min="4610" max="4610" width="45.28515625" style="309" customWidth="1"/>
    <col min="4611" max="4864" width="8.7109375" style="309"/>
    <col min="4865" max="4865" width="46.140625" style="309" customWidth="1"/>
    <col min="4866" max="4866" width="45.28515625" style="309" customWidth="1"/>
    <col min="4867" max="5120" width="8.7109375" style="309"/>
    <col min="5121" max="5121" width="46.140625" style="309" customWidth="1"/>
    <col min="5122" max="5122" width="45.28515625" style="309" customWidth="1"/>
    <col min="5123" max="5376" width="8.7109375" style="309"/>
    <col min="5377" max="5377" width="46.140625" style="309" customWidth="1"/>
    <col min="5378" max="5378" width="45.28515625" style="309" customWidth="1"/>
    <col min="5379" max="5632" width="8.7109375" style="309"/>
    <col min="5633" max="5633" width="46.140625" style="309" customWidth="1"/>
    <col min="5634" max="5634" width="45.28515625" style="309" customWidth="1"/>
    <col min="5635" max="5888" width="8.7109375" style="309"/>
    <col min="5889" max="5889" width="46.140625" style="309" customWidth="1"/>
    <col min="5890" max="5890" width="45.28515625" style="309" customWidth="1"/>
    <col min="5891" max="6144" width="8.7109375" style="309"/>
    <col min="6145" max="6145" width="46.140625" style="309" customWidth="1"/>
    <col min="6146" max="6146" width="45.28515625" style="309" customWidth="1"/>
    <col min="6147" max="6400" width="8.7109375" style="309"/>
    <col min="6401" max="6401" width="46.140625" style="309" customWidth="1"/>
    <col min="6402" max="6402" width="45.28515625" style="309" customWidth="1"/>
    <col min="6403" max="6656" width="8.7109375" style="309"/>
    <col min="6657" max="6657" width="46.140625" style="309" customWidth="1"/>
    <col min="6658" max="6658" width="45.28515625" style="309" customWidth="1"/>
    <col min="6659" max="6912" width="8.7109375" style="309"/>
    <col min="6913" max="6913" width="46.140625" style="309" customWidth="1"/>
    <col min="6914" max="6914" width="45.28515625" style="309" customWidth="1"/>
    <col min="6915" max="7168" width="8.7109375" style="309"/>
    <col min="7169" max="7169" width="46.140625" style="309" customWidth="1"/>
    <col min="7170" max="7170" width="45.28515625" style="309" customWidth="1"/>
    <col min="7171" max="7424" width="8.7109375" style="309"/>
    <col min="7425" max="7425" width="46.140625" style="309" customWidth="1"/>
    <col min="7426" max="7426" width="45.28515625" style="309" customWidth="1"/>
    <col min="7427" max="7680" width="8.7109375" style="309"/>
    <col min="7681" max="7681" width="46.140625" style="309" customWidth="1"/>
    <col min="7682" max="7682" width="45.28515625" style="309" customWidth="1"/>
    <col min="7683" max="7936" width="8.7109375" style="309"/>
    <col min="7937" max="7937" width="46.140625" style="309" customWidth="1"/>
    <col min="7938" max="7938" width="45.28515625" style="309" customWidth="1"/>
    <col min="7939" max="8192" width="8.7109375" style="309"/>
    <col min="8193" max="8193" width="46.140625" style="309" customWidth="1"/>
    <col min="8194" max="8194" width="45.28515625" style="309" customWidth="1"/>
    <col min="8195" max="8448" width="8.7109375" style="309"/>
    <col min="8449" max="8449" width="46.140625" style="309" customWidth="1"/>
    <col min="8450" max="8450" width="45.28515625" style="309" customWidth="1"/>
    <col min="8451" max="8704" width="8.7109375" style="309"/>
    <col min="8705" max="8705" width="46.140625" style="309" customWidth="1"/>
    <col min="8706" max="8706" width="45.28515625" style="309" customWidth="1"/>
    <col min="8707" max="8960" width="8.7109375" style="309"/>
    <col min="8961" max="8961" width="46.140625" style="309" customWidth="1"/>
    <col min="8962" max="8962" width="45.28515625" style="309" customWidth="1"/>
    <col min="8963" max="9216" width="8.7109375" style="309"/>
    <col min="9217" max="9217" width="46.140625" style="309" customWidth="1"/>
    <col min="9218" max="9218" width="45.28515625" style="309" customWidth="1"/>
    <col min="9219" max="9472" width="8.7109375" style="309"/>
    <col min="9473" max="9473" width="46.140625" style="309" customWidth="1"/>
    <col min="9474" max="9474" width="45.28515625" style="309" customWidth="1"/>
    <col min="9475" max="9728" width="8.7109375" style="309"/>
    <col min="9729" max="9729" width="46.140625" style="309" customWidth="1"/>
    <col min="9730" max="9730" width="45.28515625" style="309" customWidth="1"/>
    <col min="9731" max="9984" width="8.7109375" style="309"/>
    <col min="9985" max="9985" width="46.140625" style="309" customWidth="1"/>
    <col min="9986" max="9986" width="45.28515625" style="309" customWidth="1"/>
    <col min="9987" max="10240" width="8.7109375" style="309"/>
    <col min="10241" max="10241" width="46.140625" style="309" customWidth="1"/>
    <col min="10242" max="10242" width="45.28515625" style="309" customWidth="1"/>
    <col min="10243" max="10496" width="8.7109375" style="309"/>
    <col min="10497" max="10497" width="46.140625" style="309" customWidth="1"/>
    <col min="10498" max="10498" width="45.28515625" style="309" customWidth="1"/>
    <col min="10499" max="10752" width="8.7109375" style="309"/>
    <col min="10753" max="10753" width="46.140625" style="309" customWidth="1"/>
    <col min="10754" max="10754" width="45.28515625" style="309" customWidth="1"/>
    <col min="10755" max="11008" width="8.7109375" style="309"/>
    <col min="11009" max="11009" width="46.140625" style="309" customWidth="1"/>
    <col min="11010" max="11010" width="45.28515625" style="309" customWidth="1"/>
    <col min="11011" max="11264" width="8.7109375" style="309"/>
    <col min="11265" max="11265" width="46.140625" style="309" customWidth="1"/>
    <col min="11266" max="11266" width="45.28515625" style="309" customWidth="1"/>
    <col min="11267" max="11520" width="8.7109375" style="309"/>
    <col min="11521" max="11521" width="46.140625" style="309" customWidth="1"/>
    <col min="11522" max="11522" width="45.28515625" style="309" customWidth="1"/>
    <col min="11523" max="11776" width="8.7109375" style="309"/>
    <col min="11777" max="11777" width="46.140625" style="309" customWidth="1"/>
    <col min="11778" max="11778" width="45.28515625" style="309" customWidth="1"/>
    <col min="11779" max="12032" width="8.7109375" style="309"/>
    <col min="12033" max="12033" width="46.140625" style="309" customWidth="1"/>
    <col min="12034" max="12034" width="45.28515625" style="309" customWidth="1"/>
    <col min="12035" max="12288" width="8.7109375" style="309"/>
    <col min="12289" max="12289" width="46.140625" style="309" customWidth="1"/>
    <col min="12290" max="12290" width="45.28515625" style="309" customWidth="1"/>
    <col min="12291" max="12544" width="8.7109375" style="309"/>
    <col min="12545" max="12545" width="46.140625" style="309" customWidth="1"/>
    <col min="12546" max="12546" width="45.28515625" style="309" customWidth="1"/>
    <col min="12547" max="12800" width="8.7109375" style="309"/>
    <col min="12801" max="12801" width="46.140625" style="309" customWidth="1"/>
    <col min="12802" max="12802" width="45.28515625" style="309" customWidth="1"/>
    <col min="12803" max="13056" width="8.7109375" style="309"/>
    <col min="13057" max="13057" width="46.140625" style="309" customWidth="1"/>
    <col min="13058" max="13058" width="45.28515625" style="309" customWidth="1"/>
    <col min="13059" max="13312" width="8.7109375" style="309"/>
    <col min="13313" max="13313" width="46.140625" style="309" customWidth="1"/>
    <col min="13314" max="13314" width="45.28515625" style="309" customWidth="1"/>
    <col min="13315" max="13568" width="8.7109375" style="309"/>
    <col min="13569" max="13569" width="46.140625" style="309" customWidth="1"/>
    <col min="13570" max="13570" width="45.28515625" style="309" customWidth="1"/>
    <col min="13571" max="13824" width="8.7109375" style="309"/>
    <col min="13825" max="13825" width="46.140625" style="309" customWidth="1"/>
    <col min="13826" max="13826" width="45.28515625" style="309" customWidth="1"/>
    <col min="13827" max="14080" width="8.7109375" style="309"/>
    <col min="14081" max="14081" width="46.140625" style="309" customWidth="1"/>
    <col min="14082" max="14082" width="45.28515625" style="309" customWidth="1"/>
    <col min="14083" max="14336" width="8.7109375" style="309"/>
    <col min="14337" max="14337" width="46.140625" style="309" customWidth="1"/>
    <col min="14338" max="14338" width="45.28515625" style="309" customWidth="1"/>
    <col min="14339" max="14592" width="8.7109375" style="309"/>
    <col min="14593" max="14593" width="46.140625" style="309" customWidth="1"/>
    <col min="14594" max="14594" width="45.28515625" style="309" customWidth="1"/>
    <col min="14595" max="14848" width="8.7109375" style="309"/>
    <col min="14849" max="14849" width="46.140625" style="309" customWidth="1"/>
    <col min="14850" max="14850" width="45.28515625" style="309" customWidth="1"/>
    <col min="14851" max="15104" width="8.7109375" style="309"/>
    <col min="15105" max="15105" width="46.140625" style="309" customWidth="1"/>
    <col min="15106" max="15106" width="45.28515625" style="309" customWidth="1"/>
    <col min="15107" max="15360" width="8.7109375" style="309"/>
    <col min="15361" max="15361" width="46.140625" style="309" customWidth="1"/>
    <col min="15362" max="15362" width="45.28515625" style="309" customWidth="1"/>
    <col min="15363" max="15616" width="8.7109375" style="309"/>
    <col min="15617" max="15617" width="46.140625" style="309" customWidth="1"/>
    <col min="15618" max="15618" width="45.28515625" style="309" customWidth="1"/>
    <col min="15619" max="15872" width="8.7109375" style="309"/>
    <col min="15873" max="15873" width="46.140625" style="309" customWidth="1"/>
    <col min="15874" max="15874" width="45.28515625" style="309" customWidth="1"/>
    <col min="15875" max="16128" width="8.7109375" style="309"/>
    <col min="16129" max="16129" width="46.140625" style="309" customWidth="1"/>
    <col min="16130" max="16130" width="45.28515625" style="309" customWidth="1"/>
    <col min="16131" max="16384" width="8.7109375" style="309"/>
  </cols>
  <sheetData>
    <row r="1" spans="1:3" ht="31.5">
      <c r="A1" s="659" t="str">
        <f>ПодрядчикНаименование</f>
        <v>ООО «Инженерное Бюро»</v>
      </c>
      <c r="B1" s="659"/>
      <c r="C1" s="308" t="s">
        <v>751</v>
      </c>
    </row>
    <row r="2" spans="1:3" ht="63">
      <c r="A2" s="781" t="str">
        <f>ПодрядчикШапкаПисьма</f>
        <v xml:space="preserve">115191, г. Москва, ул. 2-я Рощинская, д.10, эт.2, пом.7, ком.2
Тел./факс (495) 651 -84-05
Эл. почта: info@engburo.ru          
</v>
      </c>
      <c r="B2" s="782"/>
      <c r="C2" s="308" t="s">
        <v>746</v>
      </c>
    </row>
    <row r="3" spans="1:3">
      <c r="A3" s="310"/>
      <c r="B3" s="311"/>
    </row>
    <row r="4" spans="1:3">
      <c r="A4" s="332"/>
      <c r="B4" s="332"/>
    </row>
    <row r="5" spans="1:3" ht="78.75">
      <c r="A5" s="329" t="str">
        <f>"Исх.  _____ от "&amp; TEXT(ДатаАкта,"ДД.ММ.ГГГ")</f>
        <v>Исх.  _____ от 31.10.2020</v>
      </c>
      <c r="B5" s="450" t="str">
        <f>ЗаказчикуДолжность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5" s="308" t="s">
        <v>760</v>
      </c>
    </row>
    <row r="6" spans="1:3" ht="15.75">
      <c r="A6" s="451" t="s">
        <v>1009</v>
      </c>
      <c r="B6" s="452" t="str">
        <f>ЗаказчикуФИО</f>
        <v>Рогожину А.В.</v>
      </c>
      <c r="C6" s="324"/>
    </row>
    <row r="7" spans="1:3" ht="15.75">
      <c r="A7" s="327"/>
      <c r="B7" s="327"/>
      <c r="C7" s="324"/>
    </row>
    <row r="8" spans="1:3" ht="15.75">
      <c r="A8" s="327"/>
      <c r="B8" s="327"/>
      <c r="C8" s="324"/>
    </row>
    <row r="9" spans="1:3" ht="18" customHeight="1">
      <c r="A9" s="771"/>
      <c r="B9" s="770"/>
      <c r="C9" s="324"/>
    </row>
    <row r="10" spans="1:3" ht="15.75">
      <c r="A10" s="327"/>
      <c r="B10" s="327"/>
      <c r="C10" s="324"/>
    </row>
    <row r="11" spans="1:3" ht="110.25">
      <c r="A11" s="783" t="str">
        <f>"         Для выполнения работ по титулу инвестиционной программы Западных электрических  сетей «"&amp;Титул&amp; "» между "&amp;ЗаказчикНаименование&amp;" и  "&amp;ПодрядчикНаименование&amp;" заключен договор подряда № "&amp;Дог.ном.&amp;" от "&amp; TEXT(дог.дата,"ДД.ММ.ГГГГ")&amp; " г."</f>
        <v xml:space="preserve">         Для выполнения работ по титулу инвестиционной программы Западных электрических  сетей «Реконструкция ВЛИ-0,38 кВ ТП-946 с заменой провода ПС-110 кВ №683 "Ядрошино" (0,08 км), в т.ч. ПИР, МО, Истринский р-н, с.п.Костровское, СНТ «Полянка-1», 50:08:0060431:13» между Западные электрические сети - филиал ПАО "Россети Московский регион" и  ООО «Инженерное Бюро» заключен договор подряда № ЭСМ-23-90 от 28.01.2022 г.</v>
      </c>
      <c r="B11" s="783"/>
      <c r="C11" s="308" t="s">
        <v>1000</v>
      </c>
    </row>
    <row r="12" spans="1:3" ht="47.25">
      <c r="A12" s="783" t="str">
        <f>"          Сообщаю Вам, что выполнение по формам КС-2, КС-3 сданное в " &amp;VLOOKUP(MONTH(ДатаАкта),Месяце,2,FALSE)&amp; " 2020 года на сумму "&amp; TEXT(КС3ИтогСНДС, "# ##0,00" )&amp; " руб. является 100% и больше предоставляться не будет."</f>
        <v xml:space="preserve">          Сообщаю Вам, что выполнение по формам КС-2, КС-3 сданное в октябре 2020 года на сумму 413 043,96 руб. является 100% и больше предоставляться не будет.</v>
      </c>
      <c r="B12" s="783"/>
      <c r="C12" s="308" t="s">
        <v>757</v>
      </c>
    </row>
    <row r="13" spans="1:3" ht="15.75">
      <c r="A13" s="321"/>
      <c r="B13" s="321"/>
      <c r="C13" s="308"/>
    </row>
    <row r="14" spans="1:3" ht="15.75">
      <c r="A14" s="321"/>
      <c r="B14" s="321"/>
      <c r="C14" s="308"/>
    </row>
    <row r="15" spans="1:3" ht="15.75">
      <c r="A15" s="453"/>
      <c r="B15" s="453"/>
      <c r="C15" s="308"/>
    </row>
    <row r="16" spans="1:3" ht="15.75">
      <c r="A16" s="327"/>
      <c r="B16" s="327"/>
      <c r="C16" s="324"/>
    </row>
    <row r="17" spans="1:65" s="331" customFormat="1" ht="31.5">
      <c r="A17" s="328" t="str">
        <f>ПодрядчикДолжность</f>
        <v>Генеральный директор ООО «Инженерное Бюро»</v>
      </c>
      <c r="B17" s="329" t="str">
        <f>"________________ " &amp; ПодрядчикФИО</f>
        <v>________________ Соколов Д.С.</v>
      </c>
      <c r="C17" s="330" t="s">
        <v>751</v>
      </c>
    </row>
    <row r="18" spans="1:65">
      <c r="A18" s="332"/>
      <c r="B18" s="332"/>
    </row>
    <row r="19" spans="1:65">
      <c r="A19" s="332"/>
      <c r="B19" s="332"/>
      <c r="BM19" s="332"/>
    </row>
    <row r="20" spans="1:65">
      <c r="A20" s="332"/>
      <c r="B20" s="332"/>
    </row>
    <row r="21" spans="1:65">
      <c r="A21" s="332"/>
      <c r="B21" s="332"/>
    </row>
    <row r="22" spans="1:65">
      <c r="A22" s="332"/>
      <c r="B22" s="332"/>
    </row>
    <row r="23" spans="1:65">
      <c r="A23" s="332"/>
      <c r="B23" s="332"/>
    </row>
    <row r="24" spans="1:65">
      <c r="A24" s="332"/>
      <c r="B24" s="332"/>
    </row>
    <row r="25" spans="1:65">
      <c r="A25" s="332"/>
      <c r="B25" s="332"/>
    </row>
    <row r="26" spans="1:65">
      <c r="A26" s="332"/>
      <c r="B26" s="332"/>
    </row>
    <row r="27" spans="1:65">
      <c r="A27" s="332"/>
      <c r="B27" s="332"/>
    </row>
  </sheetData>
  <mergeCells count="5">
    <mergeCell ref="A1:B1"/>
    <mergeCell ref="A2:B2"/>
    <mergeCell ref="A9:B9"/>
    <mergeCell ref="A11:B11"/>
    <mergeCell ref="A12:B12"/>
  </mergeCells>
  <pageMargins left="0.78740157480314965" right="0.39370078740157483" top="0.39370078740157483" bottom="0.39370078740157483" header="0.31496062992125984" footer="0.31496062992125984"/>
  <pageSetup paperSize="9" orientation="portrait" copies="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  <pageSetUpPr fitToPage="1"/>
  </sheetPr>
  <dimension ref="A1:BM26"/>
  <sheetViews>
    <sheetView view="pageBreakPreview" zoomScaleNormal="100" zoomScaleSheetLayoutView="100" workbookViewId="0">
      <selection activeCell="G5" sqref="G5"/>
    </sheetView>
  </sheetViews>
  <sheetFormatPr defaultColWidth="8.7109375" defaultRowHeight="12.75"/>
  <cols>
    <col min="1" max="1" width="46.140625" style="309" customWidth="1"/>
    <col min="2" max="2" width="45.28515625" style="309" customWidth="1"/>
    <col min="3" max="256" width="8.7109375" style="309"/>
    <col min="257" max="257" width="46.140625" style="309" customWidth="1"/>
    <col min="258" max="258" width="45.28515625" style="309" customWidth="1"/>
    <col min="259" max="512" width="8.7109375" style="309"/>
    <col min="513" max="513" width="46.140625" style="309" customWidth="1"/>
    <col min="514" max="514" width="45.28515625" style="309" customWidth="1"/>
    <col min="515" max="768" width="8.7109375" style="309"/>
    <col min="769" max="769" width="46.140625" style="309" customWidth="1"/>
    <col min="770" max="770" width="45.28515625" style="309" customWidth="1"/>
    <col min="771" max="1024" width="8.7109375" style="309"/>
    <col min="1025" max="1025" width="46.140625" style="309" customWidth="1"/>
    <col min="1026" max="1026" width="45.28515625" style="309" customWidth="1"/>
    <col min="1027" max="1280" width="8.7109375" style="309"/>
    <col min="1281" max="1281" width="46.140625" style="309" customWidth="1"/>
    <col min="1282" max="1282" width="45.28515625" style="309" customWidth="1"/>
    <col min="1283" max="1536" width="8.7109375" style="309"/>
    <col min="1537" max="1537" width="46.140625" style="309" customWidth="1"/>
    <col min="1538" max="1538" width="45.28515625" style="309" customWidth="1"/>
    <col min="1539" max="1792" width="8.7109375" style="309"/>
    <col min="1793" max="1793" width="46.140625" style="309" customWidth="1"/>
    <col min="1794" max="1794" width="45.28515625" style="309" customWidth="1"/>
    <col min="1795" max="2048" width="8.7109375" style="309"/>
    <col min="2049" max="2049" width="46.140625" style="309" customWidth="1"/>
    <col min="2050" max="2050" width="45.28515625" style="309" customWidth="1"/>
    <col min="2051" max="2304" width="8.7109375" style="309"/>
    <col min="2305" max="2305" width="46.140625" style="309" customWidth="1"/>
    <col min="2306" max="2306" width="45.28515625" style="309" customWidth="1"/>
    <col min="2307" max="2560" width="8.7109375" style="309"/>
    <col min="2561" max="2561" width="46.140625" style="309" customWidth="1"/>
    <col min="2562" max="2562" width="45.28515625" style="309" customWidth="1"/>
    <col min="2563" max="2816" width="8.7109375" style="309"/>
    <col min="2817" max="2817" width="46.140625" style="309" customWidth="1"/>
    <col min="2818" max="2818" width="45.28515625" style="309" customWidth="1"/>
    <col min="2819" max="3072" width="8.7109375" style="309"/>
    <col min="3073" max="3073" width="46.140625" style="309" customWidth="1"/>
    <col min="3074" max="3074" width="45.28515625" style="309" customWidth="1"/>
    <col min="3075" max="3328" width="8.7109375" style="309"/>
    <col min="3329" max="3329" width="46.140625" style="309" customWidth="1"/>
    <col min="3330" max="3330" width="45.28515625" style="309" customWidth="1"/>
    <col min="3331" max="3584" width="8.7109375" style="309"/>
    <col min="3585" max="3585" width="46.140625" style="309" customWidth="1"/>
    <col min="3586" max="3586" width="45.28515625" style="309" customWidth="1"/>
    <col min="3587" max="3840" width="8.7109375" style="309"/>
    <col min="3841" max="3841" width="46.140625" style="309" customWidth="1"/>
    <col min="3842" max="3842" width="45.28515625" style="309" customWidth="1"/>
    <col min="3843" max="4096" width="8.7109375" style="309"/>
    <col min="4097" max="4097" width="46.140625" style="309" customWidth="1"/>
    <col min="4098" max="4098" width="45.28515625" style="309" customWidth="1"/>
    <col min="4099" max="4352" width="8.7109375" style="309"/>
    <col min="4353" max="4353" width="46.140625" style="309" customWidth="1"/>
    <col min="4354" max="4354" width="45.28515625" style="309" customWidth="1"/>
    <col min="4355" max="4608" width="8.7109375" style="309"/>
    <col min="4609" max="4609" width="46.140625" style="309" customWidth="1"/>
    <col min="4610" max="4610" width="45.28515625" style="309" customWidth="1"/>
    <col min="4611" max="4864" width="8.7109375" style="309"/>
    <col min="4865" max="4865" width="46.140625" style="309" customWidth="1"/>
    <col min="4866" max="4866" width="45.28515625" style="309" customWidth="1"/>
    <col min="4867" max="5120" width="8.7109375" style="309"/>
    <col min="5121" max="5121" width="46.140625" style="309" customWidth="1"/>
    <col min="5122" max="5122" width="45.28515625" style="309" customWidth="1"/>
    <col min="5123" max="5376" width="8.7109375" style="309"/>
    <col min="5377" max="5377" width="46.140625" style="309" customWidth="1"/>
    <col min="5378" max="5378" width="45.28515625" style="309" customWidth="1"/>
    <col min="5379" max="5632" width="8.7109375" style="309"/>
    <col min="5633" max="5633" width="46.140625" style="309" customWidth="1"/>
    <col min="5634" max="5634" width="45.28515625" style="309" customWidth="1"/>
    <col min="5635" max="5888" width="8.7109375" style="309"/>
    <col min="5889" max="5889" width="46.140625" style="309" customWidth="1"/>
    <col min="5890" max="5890" width="45.28515625" style="309" customWidth="1"/>
    <col min="5891" max="6144" width="8.7109375" style="309"/>
    <col min="6145" max="6145" width="46.140625" style="309" customWidth="1"/>
    <col min="6146" max="6146" width="45.28515625" style="309" customWidth="1"/>
    <col min="6147" max="6400" width="8.7109375" style="309"/>
    <col min="6401" max="6401" width="46.140625" style="309" customWidth="1"/>
    <col min="6402" max="6402" width="45.28515625" style="309" customWidth="1"/>
    <col min="6403" max="6656" width="8.7109375" style="309"/>
    <col min="6657" max="6657" width="46.140625" style="309" customWidth="1"/>
    <col min="6658" max="6658" width="45.28515625" style="309" customWidth="1"/>
    <col min="6659" max="6912" width="8.7109375" style="309"/>
    <col min="6913" max="6913" width="46.140625" style="309" customWidth="1"/>
    <col min="6914" max="6914" width="45.28515625" style="309" customWidth="1"/>
    <col min="6915" max="7168" width="8.7109375" style="309"/>
    <col min="7169" max="7169" width="46.140625" style="309" customWidth="1"/>
    <col min="7170" max="7170" width="45.28515625" style="309" customWidth="1"/>
    <col min="7171" max="7424" width="8.7109375" style="309"/>
    <col min="7425" max="7425" width="46.140625" style="309" customWidth="1"/>
    <col min="7426" max="7426" width="45.28515625" style="309" customWidth="1"/>
    <col min="7427" max="7680" width="8.7109375" style="309"/>
    <col min="7681" max="7681" width="46.140625" style="309" customWidth="1"/>
    <col min="7682" max="7682" width="45.28515625" style="309" customWidth="1"/>
    <col min="7683" max="7936" width="8.7109375" style="309"/>
    <col min="7937" max="7937" width="46.140625" style="309" customWidth="1"/>
    <col min="7938" max="7938" width="45.28515625" style="309" customWidth="1"/>
    <col min="7939" max="8192" width="8.7109375" style="309"/>
    <col min="8193" max="8193" width="46.140625" style="309" customWidth="1"/>
    <col min="8194" max="8194" width="45.28515625" style="309" customWidth="1"/>
    <col min="8195" max="8448" width="8.7109375" style="309"/>
    <col min="8449" max="8449" width="46.140625" style="309" customWidth="1"/>
    <col min="8450" max="8450" width="45.28515625" style="309" customWidth="1"/>
    <col min="8451" max="8704" width="8.7109375" style="309"/>
    <col min="8705" max="8705" width="46.140625" style="309" customWidth="1"/>
    <col min="8706" max="8706" width="45.28515625" style="309" customWidth="1"/>
    <col min="8707" max="8960" width="8.7109375" style="309"/>
    <col min="8961" max="8961" width="46.140625" style="309" customWidth="1"/>
    <col min="8962" max="8962" width="45.28515625" style="309" customWidth="1"/>
    <col min="8963" max="9216" width="8.7109375" style="309"/>
    <col min="9217" max="9217" width="46.140625" style="309" customWidth="1"/>
    <col min="9218" max="9218" width="45.28515625" style="309" customWidth="1"/>
    <col min="9219" max="9472" width="8.7109375" style="309"/>
    <col min="9473" max="9473" width="46.140625" style="309" customWidth="1"/>
    <col min="9474" max="9474" width="45.28515625" style="309" customWidth="1"/>
    <col min="9475" max="9728" width="8.7109375" style="309"/>
    <col min="9729" max="9729" width="46.140625" style="309" customWidth="1"/>
    <col min="9730" max="9730" width="45.28515625" style="309" customWidth="1"/>
    <col min="9731" max="9984" width="8.7109375" style="309"/>
    <col min="9985" max="9985" width="46.140625" style="309" customWidth="1"/>
    <col min="9986" max="9986" width="45.28515625" style="309" customWidth="1"/>
    <col min="9987" max="10240" width="8.7109375" style="309"/>
    <col min="10241" max="10241" width="46.140625" style="309" customWidth="1"/>
    <col min="10242" max="10242" width="45.28515625" style="309" customWidth="1"/>
    <col min="10243" max="10496" width="8.7109375" style="309"/>
    <col min="10497" max="10497" width="46.140625" style="309" customWidth="1"/>
    <col min="10498" max="10498" width="45.28515625" style="309" customWidth="1"/>
    <col min="10499" max="10752" width="8.7109375" style="309"/>
    <col min="10753" max="10753" width="46.140625" style="309" customWidth="1"/>
    <col min="10754" max="10754" width="45.28515625" style="309" customWidth="1"/>
    <col min="10755" max="11008" width="8.7109375" style="309"/>
    <col min="11009" max="11009" width="46.140625" style="309" customWidth="1"/>
    <col min="11010" max="11010" width="45.28515625" style="309" customWidth="1"/>
    <col min="11011" max="11264" width="8.7109375" style="309"/>
    <col min="11265" max="11265" width="46.140625" style="309" customWidth="1"/>
    <col min="11266" max="11266" width="45.28515625" style="309" customWidth="1"/>
    <col min="11267" max="11520" width="8.7109375" style="309"/>
    <col min="11521" max="11521" width="46.140625" style="309" customWidth="1"/>
    <col min="11522" max="11522" width="45.28515625" style="309" customWidth="1"/>
    <col min="11523" max="11776" width="8.7109375" style="309"/>
    <col min="11777" max="11777" width="46.140625" style="309" customWidth="1"/>
    <col min="11778" max="11778" width="45.28515625" style="309" customWidth="1"/>
    <col min="11779" max="12032" width="8.7109375" style="309"/>
    <col min="12033" max="12033" width="46.140625" style="309" customWidth="1"/>
    <col min="12034" max="12034" width="45.28515625" style="309" customWidth="1"/>
    <col min="12035" max="12288" width="8.7109375" style="309"/>
    <col min="12289" max="12289" width="46.140625" style="309" customWidth="1"/>
    <col min="12290" max="12290" width="45.28515625" style="309" customWidth="1"/>
    <col min="12291" max="12544" width="8.7109375" style="309"/>
    <col min="12545" max="12545" width="46.140625" style="309" customWidth="1"/>
    <col min="12546" max="12546" width="45.28515625" style="309" customWidth="1"/>
    <col min="12547" max="12800" width="8.7109375" style="309"/>
    <col min="12801" max="12801" width="46.140625" style="309" customWidth="1"/>
    <col min="12802" max="12802" width="45.28515625" style="309" customWidth="1"/>
    <col min="12803" max="13056" width="8.7109375" style="309"/>
    <col min="13057" max="13057" width="46.140625" style="309" customWidth="1"/>
    <col min="13058" max="13058" width="45.28515625" style="309" customWidth="1"/>
    <col min="13059" max="13312" width="8.7109375" style="309"/>
    <col min="13313" max="13313" width="46.140625" style="309" customWidth="1"/>
    <col min="13314" max="13314" width="45.28515625" style="309" customWidth="1"/>
    <col min="13315" max="13568" width="8.7109375" style="309"/>
    <col min="13569" max="13569" width="46.140625" style="309" customWidth="1"/>
    <col min="13570" max="13570" width="45.28515625" style="309" customWidth="1"/>
    <col min="13571" max="13824" width="8.7109375" style="309"/>
    <col min="13825" max="13825" width="46.140625" style="309" customWidth="1"/>
    <col min="13826" max="13826" width="45.28515625" style="309" customWidth="1"/>
    <col min="13827" max="14080" width="8.7109375" style="309"/>
    <col min="14081" max="14081" width="46.140625" style="309" customWidth="1"/>
    <col min="14082" max="14082" width="45.28515625" style="309" customWidth="1"/>
    <col min="14083" max="14336" width="8.7109375" style="309"/>
    <col min="14337" max="14337" width="46.140625" style="309" customWidth="1"/>
    <col min="14338" max="14338" width="45.28515625" style="309" customWidth="1"/>
    <col min="14339" max="14592" width="8.7109375" style="309"/>
    <col min="14593" max="14593" width="46.140625" style="309" customWidth="1"/>
    <col min="14594" max="14594" width="45.28515625" style="309" customWidth="1"/>
    <col min="14595" max="14848" width="8.7109375" style="309"/>
    <col min="14849" max="14849" width="46.140625" style="309" customWidth="1"/>
    <col min="14850" max="14850" width="45.28515625" style="309" customWidth="1"/>
    <col min="14851" max="15104" width="8.7109375" style="309"/>
    <col min="15105" max="15105" width="46.140625" style="309" customWidth="1"/>
    <col min="15106" max="15106" width="45.28515625" style="309" customWidth="1"/>
    <col min="15107" max="15360" width="8.7109375" style="309"/>
    <col min="15361" max="15361" width="46.140625" style="309" customWidth="1"/>
    <col min="15362" max="15362" width="45.28515625" style="309" customWidth="1"/>
    <col min="15363" max="15616" width="8.7109375" style="309"/>
    <col min="15617" max="15617" width="46.140625" style="309" customWidth="1"/>
    <col min="15618" max="15618" width="45.28515625" style="309" customWidth="1"/>
    <col min="15619" max="15872" width="8.7109375" style="309"/>
    <col min="15873" max="15873" width="46.140625" style="309" customWidth="1"/>
    <col min="15874" max="15874" width="45.28515625" style="309" customWidth="1"/>
    <col min="15875" max="16128" width="8.7109375" style="309"/>
    <col min="16129" max="16129" width="46.140625" style="309" customWidth="1"/>
    <col min="16130" max="16130" width="45.28515625" style="309" customWidth="1"/>
    <col min="16131" max="16384" width="8.7109375" style="309"/>
  </cols>
  <sheetData>
    <row r="1" spans="1:4" ht="31.5">
      <c r="A1" s="659" t="str">
        <f>ПодрядчикНаименование</f>
        <v>ООО «Инженерное Бюро»</v>
      </c>
      <c r="B1" s="659"/>
      <c r="C1" s="308" t="s">
        <v>751</v>
      </c>
    </row>
    <row r="2" spans="1:4" ht="63">
      <c r="A2" s="781" t="str">
        <f>ПодрядчикШапкаПисьма</f>
        <v xml:space="preserve">115191, г. Москва, ул. 2-я Рощинская, д.10, эт.2, пом.7, ком.2
Тел./факс (495) 651 -84-05
Эл. почта: info@engburo.ru          
</v>
      </c>
      <c r="B2" s="782"/>
      <c r="C2" s="308" t="s">
        <v>746</v>
      </c>
    </row>
    <row r="3" spans="1:4" ht="37.5" customHeight="1">
      <c r="A3" s="310"/>
      <c r="B3" s="311"/>
    </row>
    <row r="4" spans="1:4">
      <c r="A4" s="332"/>
      <c r="B4" s="332"/>
    </row>
    <row r="5" spans="1:4" ht="78.75">
      <c r="A5" s="329" t="s">
        <v>1010</v>
      </c>
      <c r="B5" s="450" t="str">
        <f>ЗаказчикуДолжность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5" s="308" t="s">
        <v>760</v>
      </c>
    </row>
    <row r="6" spans="1:4" ht="15.75">
      <c r="A6" s="451" t="s">
        <v>1009</v>
      </c>
      <c r="B6" s="452" t="str">
        <f>ЗаказчикуФИО</f>
        <v>Рогожину А.В.</v>
      </c>
    </row>
    <row r="7" spans="1:4" ht="15.75">
      <c r="A7" s="327"/>
      <c r="B7" s="327"/>
    </row>
    <row r="8" spans="1:4" ht="15.75">
      <c r="A8" s="327"/>
      <c r="B8" s="327"/>
    </row>
    <row r="9" spans="1:4" ht="18" customHeight="1">
      <c r="A9" s="771"/>
      <c r="B9" s="770"/>
    </row>
    <row r="10" spans="1:4" ht="15.75">
      <c r="A10" s="327"/>
      <c r="B10" s="327"/>
    </row>
    <row r="11" spans="1:4" ht="110.25">
      <c r="A11" s="784" t="str">
        <f>"         " &amp; ПодрядчикНаименование &amp; " сообщает, что по договору строительноо подряда №" &amp; Дог.ном. &amp; " от " &amp; TEXT(дог.дата,"ДД.ММ.ГГГГ") &amp; " г. по титулу: "&amp;Титул&amp; " (заявитель "&amp;Абонент&amp;") строительно-монтажные работы завершены в полном объеме, люди с объектов удалены, переносные заземления сняты, электроустановку можно ставить под напряжение."</f>
        <v xml:space="preserve">         ООО «Инженерное Бюро» сообщает, что по договору строительноо подряда №ЭСМ-23-90 от 28.01.2022 г. по титулу: Реконструкция ВЛИ-0,38 кВ ТП-946 с заменой провода ПС-110 кВ №683 "Ядрошино" (0,08 км), в т.ч. ПИР, МО, Истринский р-н, с.п.Костровское, СНТ «Полянка-1», 50:08:0060431:13 (заявитель 0) строительно-монтажные работы завершены в полном объеме, люди с объектов удалены, переносные заземления сняты, электроустановку можно ставить под напряжение.</v>
      </c>
      <c r="B11" s="784"/>
      <c r="C11" s="308" t="s">
        <v>1000</v>
      </c>
      <c r="D11" s="324"/>
    </row>
    <row r="12" spans="1:4" ht="15.75">
      <c r="A12" s="454"/>
      <c r="B12" s="454"/>
      <c r="C12" s="308"/>
      <c r="D12" s="324"/>
    </row>
    <row r="13" spans="1:4" ht="15.75">
      <c r="A13" s="454"/>
      <c r="B13" s="454"/>
      <c r="C13" s="308"/>
      <c r="D13" s="324"/>
    </row>
    <row r="14" spans="1:4" ht="15.75">
      <c r="A14" s="454"/>
      <c r="B14" s="454"/>
      <c r="C14" s="308"/>
      <c r="D14" s="324"/>
    </row>
    <row r="15" spans="1:4" ht="15.75">
      <c r="A15" s="327"/>
      <c r="B15" s="327"/>
      <c r="C15" s="324"/>
      <c r="D15" s="324"/>
    </row>
    <row r="16" spans="1:4" s="331" customFormat="1" ht="30.75" customHeight="1">
      <c r="A16" s="328" t="str">
        <f>ПодрядчикДолжность</f>
        <v>Генеральный директор ООО «Инженерное Бюро»</v>
      </c>
      <c r="B16" s="329" t="str">
        <f>"________________ " &amp; ПодрядчикФИО</f>
        <v>________________ Соколов Д.С.</v>
      </c>
      <c r="C16" s="330" t="s">
        <v>751</v>
      </c>
      <c r="D16" s="324"/>
    </row>
    <row r="17" spans="1:65">
      <c r="A17" s="332"/>
      <c r="B17" s="332"/>
    </row>
    <row r="18" spans="1:65">
      <c r="A18" s="332"/>
      <c r="B18" s="332"/>
      <c r="BM18" s="332"/>
    </row>
    <row r="19" spans="1:65">
      <c r="A19" s="332"/>
      <c r="B19" s="332"/>
    </row>
    <row r="20" spans="1:65">
      <c r="A20" s="332"/>
      <c r="B20" s="332"/>
    </row>
    <row r="21" spans="1:65">
      <c r="A21" s="332"/>
      <c r="B21" s="332"/>
    </row>
    <row r="22" spans="1:65">
      <c r="A22" s="332"/>
      <c r="B22" s="332"/>
    </row>
    <row r="23" spans="1:65">
      <c r="A23" s="332"/>
      <c r="B23" s="332"/>
    </row>
    <row r="24" spans="1:65">
      <c r="A24" s="332"/>
      <c r="B24" s="332"/>
    </row>
    <row r="25" spans="1:65">
      <c r="A25" s="332"/>
      <c r="B25" s="332"/>
    </row>
    <row r="26" spans="1:65">
      <c r="A26" s="332"/>
      <c r="B26" s="332"/>
    </row>
  </sheetData>
  <mergeCells count="4">
    <mergeCell ref="A1:B1"/>
    <mergeCell ref="A2:B2"/>
    <mergeCell ref="A9:B9"/>
    <mergeCell ref="A11:B11"/>
  </mergeCells>
  <pageMargins left="0.78740157480314965" right="0.39370078740157483" top="0.39370078740157483" bottom="0.39370078740157483" header="0.31496062992125984" footer="0.31496062992125984"/>
  <pageSetup paperSize="9" orientation="portrait" copies="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7030A0"/>
  </sheetPr>
  <dimension ref="A1:R59"/>
  <sheetViews>
    <sheetView zoomScale="55" zoomScaleNormal="55" workbookViewId="0">
      <selection activeCell="C2" sqref="C2"/>
    </sheetView>
  </sheetViews>
  <sheetFormatPr defaultColWidth="9.140625" defaultRowHeight="12.75"/>
  <cols>
    <col min="1" max="1" width="38" style="334" customWidth="1"/>
    <col min="2" max="2" width="41.5703125" style="496" customWidth="1"/>
    <col min="3" max="3" width="63" style="334" customWidth="1"/>
    <col min="4" max="4" width="47.85546875" style="334" customWidth="1"/>
    <col min="5" max="8" width="36.140625" style="334" customWidth="1"/>
    <col min="9" max="9" width="42.7109375" style="334" customWidth="1"/>
    <col min="10" max="11" width="36.140625" style="334" customWidth="1"/>
    <col min="12" max="16" width="19.42578125" style="334" customWidth="1"/>
    <col min="17" max="16384" width="9.140625" style="334"/>
  </cols>
  <sheetData>
    <row r="1" spans="1:18" ht="24">
      <c r="A1" s="455"/>
      <c r="B1" s="455"/>
      <c r="C1" s="456" t="s">
        <v>1011</v>
      </c>
      <c r="D1" s="457" t="s">
        <v>824</v>
      </c>
      <c r="E1" s="457" t="s">
        <v>1012</v>
      </c>
      <c r="F1" s="457" t="s">
        <v>1013</v>
      </c>
      <c r="G1" s="458" t="s">
        <v>1014</v>
      </c>
      <c r="H1" s="459" t="s">
        <v>1015</v>
      </c>
      <c r="I1" s="459" t="s">
        <v>1016</v>
      </c>
      <c r="J1" s="459" t="s">
        <v>1017</v>
      </c>
      <c r="K1" s="459" t="s">
        <v>1018</v>
      </c>
    </row>
    <row r="2" spans="1:18" ht="46.5" customHeight="1" thickBot="1">
      <c r="A2" s="543"/>
      <c r="B2" s="544"/>
      <c r="C2" s="544" t="s">
        <v>1223</v>
      </c>
      <c r="D2" s="460">
        <v>1027213.58</v>
      </c>
      <c r="E2" s="461">
        <v>840009.13</v>
      </c>
      <c r="F2" s="461">
        <v>79009.34</v>
      </c>
      <c r="G2" s="462" t="s">
        <v>1019</v>
      </c>
      <c r="H2" s="463" t="s">
        <v>1020</v>
      </c>
      <c r="I2" s="464">
        <v>44049</v>
      </c>
      <c r="J2" s="464">
        <v>44139</v>
      </c>
      <c r="K2" s="465" t="s">
        <v>1021</v>
      </c>
    </row>
    <row r="3" spans="1:18" ht="20.25" customHeight="1">
      <c r="A3" s="334" t="s">
        <v>988</v>
      </c>
      <c r="B3" s="535" t="str">
        <f>C2</f>
        <v>Реконструкция ВЛИ-0,38 кВ ТП-946 с заменой провода ПС-110 кВ №683 "Ядрошино" (0,08 км), в т.ч. ПИР, МО, Истринский р-н, с.п.Костровское, СНТ «Полянка-1», 50:08:0060431:13</v>
      </c>
      <c r="L3" s="466">
        <v>1</v>
      </c>
      <c r="M3" s="467" t="s">
        <v>1022</v>
      </c>
      <c r="R3" s="334" t="s">
        <v>820</v>
      </c>
    </row>
    <row r="4" spans="1:18" ht="15" thickBot="1">
      <c r="A4" s="334" t="s">
        <v>1023</v>
      </c>
      <c r="B4" s="536">
        <f>B2</f>
        <v>0</v>
      </c>
      <c r="L4" s="468">
        <v>2</v>
      </c>
      <c r="M4" s="469" t="s">
        <v>1024</v>
      </c>
      <c r="R4" s="334" t="s">
        <v>747</v>
      </c>
    </row>
    <row r="5" spans="1:18" ht="15">
      <c r="A5" s="334" t="s">
        <v>1025</v>
      </c>
      <c r="B5" s="496">
        <f>A2</f>
        <v>0</v>
      </c>
      <c r="C5" s="470" t="s">
        <v>1026</v>
      </c>
      <c r="D5" s="471"/>
      <c r="E5" s="472" t="s">
        <v>1027</v>
      </c>
      <c r="H5" s="473" t="s">
        <v>820</v>
      </c>
      <c r="L5" s="468">
        <v>3</v>
      </c>
      <c r="M5" s="469" t="s">
        <v>1028</v>
      </c>
    </row>
    <row r="6" spans="1:18" ht="16.5" thickBot="1">
      <c r="A6" s="334" t="s">
        <v>1029</v>
      </c>
      <c r="B6" s="537" t="s">
        <v>1224</v>
      </c>
      <c r="C6" s="474" t="s">
        <v>1030</v>
      </c>
      <c r="D6" s="475">
        <v>1</v>
      </c>
      <c r="E6" s="476">
        <f>ПИРБезСнижения+ГЕОБезСнижения</f>
        <v>101736.72</v>
      </c>
      <c r="H6" s="477" t="s">
        <v>747</v>
      </c>
      <c r="L6" s="468">
        <v>4</v>
      </c>
      <c r="M6" s="469" t="s">
        <v>1031</v>
      </c>
    </row>
    <row r="7" spans="1:18" ht="14.25">
      <c r="A7" s="334" t="s">
        <v>1032</v>
      </c>
      <c r="B7" s="491">
        <v>44589</v>
      </c>
      <c r="C7" s="474" t="s">
        <v>1033</v>
      </c>
      <c r="D7" s="475">
        <f>ПИР!S48</f>
        <v>7.9246279827419219E-2</v>
      </c>
      <c r="E7" s="472" t="s">
        <v>1034</v>
      </c>
      <c r="L7" s="468">
        <v>5</v>
      </c>
      <c r="M7" s="469" t="s">
        <v>1035</v>
      </c>
    </row>
    <row r="8" spans="1:18" ht="16.5" thickBot="1">
      <c r="A8" s="334" t="s">
        <v>1036</v>
      </c>
      <c r="B8" s="507">
        <v>840009.13</v>
      </c>
      <c r="C8" s="474" t="s">
        <v>1037</v>
      </c>
      <c r="D8" s="475">
        <v>1</v>
      </c>
      <c r="E8" s="476">
        <f>ИтогССРГлавы1_9</f>
        <v>236.02215000000001</v>
      </c>
      <c r="L8" s="468">
        <v>6</v>
      </c>
      <c r="M8" s="469" t="s">
        <v>1038</v>
      </c>
    </row>
    <row r="9" spans="1:18" ht="32.25" thickBot="1">
      <c r="A9" s="334" t="s">
        <v>1039</v>
      </c>
      <c r="B9" s="508" t="s">
        <v>1225</v>
      </c>
      <c r="C9" s="470" t="s">
        <v>1026</v>
      </c>
      <c r="D9" s="479"/>
      <c r="L9" s="468">
        <v>7</v>
      </c>
      <c r="M9" s="469" t="s">
        <v>1040</v>
      </c>
    </row>
    <row r="10" spans="1:18" ht="16.5" thickBot="1">
      <c r="A10" s="334" t="s">
        <v>1041</v>
      </c>
      <c r="B10" s="478"/>
      <c r="C10" s="480" t="s">
        <v>1033</v>
      </c>
      <c r="D10" s="479">
        <f>VLOOKUP(C10,C6:D8,2,FALSE)</f>
        <v>7.9246279827419219E-2</v>
      </c>
      <c r="L10" s="468"/>
      <c r="M10" s="469"/>
    </row>
    <row r="11" spans="1:18" ht="14.25">
      <c r="A11" s="334" t="s">
        <v>1042</v>
      </c>
      <c r="B11" s="481">
        <v>1027213.58</v>
      </c>
      <c r="L11" s="468">
        <v>8</v>
      </c>
      <c r="M11" s="469" t="s">
        <v>1043</v>
      </c>
    </row>
    <row r="12" spans="1:18" ht="14.25">
      <c r="A12" s="334" t="s">
        <v>1044</v>
      </c>
      <c r="B12" s="482">
        <f>IF(AND(D10&gt;0,D10&lt;1),D10,1)</f>
        <v>7.9246279827419219E-2</v>
      </c>
      <c r="L12" s="468">
        <v>9</v>
      </c>
      <c r="M12" s="469" t="s">
        <v>1045</v>
      </c>
    </row>
    <row r="13" spans="1:18">
      <c r="A13" s="334" t="s">
        <v>1046</v>
      </c>
      <c r="B13" s="483">
        <v>45352</v>
      </c>
      <c r="L13" s="468">
        <v>10</v>
      </c>
      <c r="M13" s="469" t="s">
        <v>1047</v>
      </c>
    </row>
    <row r="14" spans="1:18">
      <c r="A14" s="484"/>
      <c r="B14" s="485" t="s">
        <v>1048</v>
      </c>
      <c r="C14" s="333" t="s">
        <v>1049</v>
      </c>
      <c r="D14" s="333" t="s">
        <v>1050</v>
      </c>
      <c r="E14" s="333" t="s">
        <v>1051</v>
      </c>
      <c r="F14" s="333" t="s">
        <v>1052</v>
      </c>
      <c r="G14" s="333" t="s">
        <v>116</v>
      </c>
      <c r="H14" s="486" t="s">
        <v>1053</v>
      </c>
      <c r="L14" s="468">
        <v>11</v>
      </c>
      <c r="M14" s="469" t="s">
        <v>1054</v>
      </c>
    </row>
    <row r="15" spans="1:18" ht="26.25" thickBot="1">
      <c r="A15" s="487" t="str">
        <f>VLOOKUP(КварталПересчетаПИР,'Индексы пересчета'!$A$1:$H$20,2,FALSE)</f>
        <v>Минстрой России Письмо № 29340-ИФ/09 от 29 июля 2020 г.</v>
      </c>
      <c r="B15" s="488" t="s">
        <v>1055</v>
      </c>
      <c r="C15" s="487">
        <v>5.54</v>
      </c>
      <c r="D15" s="487">
        <v>4.75</v>
      </c>
      <c r="E15" s="487">
        <v>6.33</v>
      </c>
      <c r="F15" s="487">
        <v>5.27</v>
      </c>
      <c r="G15" s="487">
        <f>VLOOKUP(КварталПересчетаПИР,'Индексы пересчета'!$A$1:$H$20,7,FALSE)</f>
        <v>0</v>
      </c>
      <c r="H15" s="487">
        <f>VLOOKUP(КварталПересчетаПИР,'Индексы пересчета'!$A$1:$H$20,8,FALSE)</f>
        <v>0</v>
      </c>
      <c r="L15" s="489">
        <v>12</v>
      </c>
      <c r="M15" s="490" t="s">
        <v>1056</v>
      </c>
    </row>
    <row r="16" spans="1:18" ht="14.25">
      <c r="B16" s="491"/>
      <c r="C16" s="334">
        <f>'[2]Индексы пересчета'!$B$2:$B$20</f>
        <v>0</v>
      </c>
    </row>
    <row r="17" spans="1:9">
      <c r="A17" s="334" t="s">
        <v>1057</v>
      </c>
      <c r="B17" s="492">
        <v>44135</v>
      </c>
    </row>
    <row r="18" spans="1:9">
      <c r="A18" s="334" t="s">
        <v>1058</v>
      </c>
      <c r="B18" s="492">
        <v>44105</v>
      </c>
    </row>
    <row r="19" spans="1:9">
      <c r="A19" s="334" t="s">
        <v>1059</v>
      </c>
      <c r="B19" s="492">
        <f>ДатаАкта</f>
        <v>44135</v>
      </c>
    </row>
    <row r="22" spans="1:9">
      <c r="A22" s="484" t="s">
        <v>717</v>
      </c>
      <c r="B22" s="493" t="s">
        <v>1063</v>
      </c>
      <c r="C22" s="334">
        <v>1</v>
      </c>
      <c r="D22" s="494" t="s">
        <v>1061</v>
      </c>
      <c r="E22" s="495" t="s">
        <v>1062</v>
      </c>
      <c r="F22" s="494" t="s">
        <v>1063</v>
      </c>
      <c r="G22" s="494" t="s">
        <v>1064</v>
      </c>
      <c r="H22" s="494" t="s">
        <v>1060</v>
      </c>
      <c r="I22" s="494"/>
    </row>
    <row r="23" spans="1:9" ht="25.5">
      <c r="A23" s="484" t="s">
        <v>1065</v>
      </c>
      <c r="B23" s="495" t="str">
        <f t="shared" ref="B23:B32" si="0">HLOOKUP($B$22,ТаблПодрядчики,C23,FALSE)</f>
        <v>Генеральный директор ООО «Инженерное Бюро»</v>
      </c>
      <c r="C23" s="334">
        <v>2</v>
      </c>
      <c r="D23" s="494" t="s">
        <v>1066</v>
      </c>
      <c r="E23" s="495" t="s">
        <v>1067</v>
      </c>
      <c r="F23" s="494" t="s">
        <v>1068</v>
      </c>
      <c r="G23" s="494" t="s">
        <v>1069</v>
      </c>
      <c r="H23" s="494" t="s">
        <v>1070</v>
      </c>
      <c r="I23" s="494"/>
    </row>
    <row r="24" spans="1:9">
      <c r="A24" s="484" t="s">
        <v>1071</v>
      </c>
      <c r="B24" s="495" t="str">
        <f t="shared" si="0"/>
        <v>Соколов Д.С.</v>
      </c>
      <c r="C24" s="334">
        <v>3</v>
      </c>
      <c r="D24" s="494" t="s">
        <v>1072</v>
      </c>
      <c r="E24" s="495" t="s">
        <v>1073</v>
      </c>
      <c r="F24" s="494" t="s">
        <v>1074</v>
      </c>
      <c r="G24" s="494" t="s">
        <v>1075</v>
      </c>
      <c r="H24" s="494" t="s">
        <v>1076</v>
      </c>
      <c r="I24" s="494"/>
    </row>
    <row r="25" spans="1:9" ht="25.5">
      <c r="A25" s="484" t="s">
        <v>1077</v>
      </c>
      <c r="B25" s="495" t="str">
        <f t="shared" si="0"/>
        <v>Генерального директора ООО «Инженерное Бюро»</v>
      </c>
      <c r="C25" s="334">
        <v>4</v>
      </c>
      <c r="D25" s="494" t="s">
        <v>1078</v>
      </c>
      <c r="E25" s="495" t="s">
        <v>1079</v>
      </c>
      <c r="F25" s="494" t="s">
        <v>1080</v>
      </c>
      <c r="G25" s="494" t="s">
        <v>1081</v>
      </c>
      <c r="H25" s="494" t="s">
        <v>1082</v>
      </c>
      <c r="I25" s="494"/>
    </row>
    <row r="26" spans="1:9">
      <c r="A26" s="484" t="s">
        <v>1083</v>
      </c>
      <c r="B26" s="495" t="str">
        <f t="shared" si="0"/>
        <v>Соколова Д.С.</v>
      </c>
      <c r="C26" s="334">
        <v>5</v>
      </c>
      <c r="D26" s="494" t="s">
        <v>1084</v>
      </c>
      <c r="E26" s="495" t="s">
        <v>1085</v>
      </c>
      <c r="F26" s="494" t="s">
        <v>1086</v>
      </c>
      <c r="G26" s="494" t="s">
        <v>1087</v>
      </c>
      <c r="H26" s="494" t="s">
        <v>1088</v>
      </c>
      <c r="I26" s="494"/>
    </row>
    <row r="27" spans="1:9">
      <c r="A27" s="484" t="s">
        <v>1089</v>
      </c>
      <c r="B27" s="495" t="str">
        <f t="shared" si="0"/>
        <v>ООО «Инженерное Бюро»</v>
      </c>
      <c r="C27" s="334">
        <v>6</v>
      </c>
      <c r="D27" s="494" t="s">
        <v>1061</v>
      </c>
      <c r="E27" s="495" t="s">
        <v>1062</v>
      </c>
      <c r="F27" s="494" t="s">
        <v>1063</v>
      </c>
      <c r="G27" s="494" t="s">
        <v>1064</v>
      </c>
      <c r="H27" s="494" t="s">
        <v>1060</v>
      </c>
      <c r="I27" s="494"/>
    </row>
    <row r="28" spans="1:9" ht="38.25">
      <c r="A28" s="484" t="s">
        <v>1090</v>
      </c>
      <c r="B28" s="495" t="str">
        <f t="shared" si="0"/>
        <v>115191, г. Москва, ул. 2-я Рощинская, д.10, эт.2, пом.7, ком.2</v>
      </c>
      <c r="C28" s="334">
        <v>7</v>
      </c>
      <c r="D28" s="494" t="s">
        <v>1091</v>
      </c>
      <c r="E28" s="495" t="s">
        <v>1092</v>
      </c>
      <c r="F28" s="494" t="s">
        <v>1093</v>
      </c>
      <c r="G28" s="494" t="s">
        <v>1094</v>
      </c>
      <c r="H28" s="494" t="s">
        <v>1095</v>
      </c>
      <c r="I28" s="494"/>
    </row>
    <row r="29" spans="1:9">
      <c r="A29" s="484" t="s">
        <v>1096</v>
      </c>
      <c r="B29" s="495">
        <f t="shared" si="0"/>
        <v>37179979</v>
      </c>
      <c r="C29" s="334">
        <v>8</v>
      </c>
      <c r="D29" s="494">
        <v>6156482</v>
      </c>
      <c r="E29" s="495">
        <v>33039158</v>
      </c>
      <c r="F29" s="484">
        <v>37179979</v>
      </c>
      <c r="G29" s="484">
        <v>17452924</v>
      </c>
      <c r="H29" s="494">
        <v>11736218</v>
      </c>
      <c r="I29" s="494"/>
    </row>
    <row r="30" spans="1:9" ht="90" customHeight="1">
      <c r="A30" s="484" t="s">
        <v>1097</v>
      </c>
      <c r="B30" s="495" t="str">
        <f t="shared" si="0"/>
        <v>Юридический адрес: 115191, г. Москва, ул. 2-я Рощинская, д.10, эт.2, пом.7, ком.2
Фактический адрес: 115191, г. Москва, ул. 2-я Рощинская, д.10, эт.2, пом.7, ком.2
Банковские реквизиты:
ИНН 7703755745, КПП 772501001
ОГРН 1117746863013
ОКПО 37179979 ОКАТО 45286575000 ОКОГУ 49013 ОКВЭД 74.20.1 
р/сч: 40702810538290015015
в «Московский банк ПАО Сбербанк» г. Москва 
к/сч: 30101810400000000225, 
БИК: 044525225
Тел./факс (495) 651 -84-05
Эл. почта: info@engburo.ru</v>
      </c>
      <c r="C30" s="334">
        <v>9</v>
      </c>
      <c r="D30" s="494" t="s">
        <v>1098</v>
      </c>
      <c r="E30" s="495" t="s">
        <v>1099</v>
      </c>
      <c r="F30" s="494" t="s">
        <v>1100</v>
      </c>
      <c r="G30" s="494" t="s">
        <v>1101</v>
      </c>
      <c r="H30" s="494" t="s">
        <v>1102</v>
      </c>
      <c r="I30" s="494"/>
    </row>
    <row r="31" spans="1:9" ht="102">
      <c r="A31" s="484" t="s">
        <v>1103</v>
      </c>
      <c r="B31" s="495" t="str">
        <f t="shared" si="0"/>
        <v xml:space="preserve">115191, г. Москва, ул. 2-я Рощинская, д.10, эт.2, пом.7, ком.2
Тел./факс (495) 651 -84-05
Эл. почта: info@engburo.ru          
</v>
      </c>
      <c r="C31" s="334">
        <v>10</v>
      </c>
      <c r="D31" s="494" t="s">
        <v>1104</v>
      </c>
      <c r="E31" s="495" t="s">
        <v>1105</v>
      </c>
      <c r="F31" s="494" t="s">
        <v>1106</v>
      </c>
      <c r="G31" s="494" t="s">
        <v>1107</v>
      </c>
      <c r="H31" s="494" t="s">
        <v>1108</v>
      </c>
      <c r="I31" s="494"/>
    </row>
    <row r="32" spans="1:9">
      <c r="A32" s="484" t="s">
        <v>816</v>
      </c>
      <c r="B32" s="495" t="b">
        <f t="shared" si="0"/>
        <v>1</v>
      </c>
      <c r="C32" s="334">
        <v>11</v>
      </c>
      <c r="D32" s="484" t="b">
        <v>1</v>
      </c>
      <c r="E32" s="484" t="b">
        <v>0</v>
      </c>
      <c r="F32" s="484" t="b">
        <v>1</v>
      </c>
      <c r="G32" s="484" t="b">
        <v>1</v>
      </c>
      <c r="H32" s="494" t="b">
        <v>1</v>
      </c>
      <c r="I32" s="494"/>
    </row>
    <row r="37" spans="1:11" ht="13.5" thickBot="1"/>
    <row r="38" spans="1:11" ht="13.5" thickBot="1">
      <c r="B38" s="497" t="s">
        <v>1114</v>
      </c>
      <c r="C38" s="474"/>
      <c r="D38" s="498" t="s">
        <v>1110</v>
      </c>
      <c r="E38" s="499" t="s">
        <v>1111</v>
      </c>
      <c r="F38" s="484" t="s">
        <v>1112</v>
      </c>
      <c r="G38" s="484" t="s">
        <v>1113</v>
      </c>
      <c r="H38" s="494" t="s">
        <v>1114</v>
      </c>
      <c r="I38" s="500" t="s">
        <v>1109</v>
      </c>
      <c r="J38" s="498" t="s">
        <v>1115</v>
      </c>
      <c r="K38" s="500" t="s">
        <v>1116</v>
      </c>
    </row>
    <row r="39" spans="1:11">
      <c r="A39" s="334" t="s">
        <v>716</v>
      </c>
      <c r="C39" s="484"/>
      <c r="D39" s="498" t="s">
        <v>1117</v>
      </c>
      <c r="E39" s="499" t="s">
        <v>1118</v>
      </c>
      <c r="F39" s="484" t="s">
        <v>1119</v>
      </c>
      <c r="G39" s="484" t="s">
        <v>1120</v>
      </c>
      <c r="H39" s="494"/>
      <c r="I39" s="500" t="s">
        <v>1109</v>
      </c>
      <c r="J39" s="498" t="s">
        <v>1121</v>
      </c>
      <c r="K39" s="484"/>
    </row>
    <row r="40" spans="1:11" ht="76.5">
      <c r="A40" s="334" t="s">
        <v>1122</v>
      </c>
      <c r="B40" s="496" t="str">
        <f t="shared" ref="B40:B49" si="1">HLOOKUP($B$38,ТаблЗаказчики,C40,FALSE)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0" s="484">
        <v>3</v>
      </c>
      <c r="D40" s="494" t="s">
        <v>1123</v>
      </c>
      <c r="E40" s="494" t="s">
        <v>1124</v>
      </c>
      <c r="F40" s="494" t="s">
        <v>1125</v>
      </c>
      <c r="G40" s="494" t="s">
        <v>1126</v>
      </c>
      <c r="H40" s="494" t="s">
        <v>1201</v>
      </c>
      <c r="I40" s="494" t="s">
        <v>1128</v>
      </c>
      <c r="J40" s="494" t="s">
        <v>1129</v>
      </c>
      <c r="K40" s="494" t="s">
        <v>1130</v>
      </c>
    </row>
    <row r="41" spans="1:11">
      <c r="A41" s="334" t="s">
        <v>1131</v>
      </c>
      <c r="B41" s="496" t="str">
        <f t="shared" si="1"/>
        <v>Рогожин А.В.</v>
      </c>
      <c r="C41" s="484">
        <v>4</v>
      </c>
      <c r="D41" s="494" t="s">
        <v>1117</v>
      </c>
      <c r="E41" s="494" t="s">
        <v>1118</v>
      </c>
      <c r="F41" s="494" t="s">
        <v>1132</v>
      </c>
      <c r="G41" s="494" t="s">
        <v>1133</v>
      </c>
      <c r="H41" s="494" t="str">
        <f>I41</f>
        <v>Рогожин А.В.</v>
      </c>
      <c r="I41" s="494" t="s">
        <v>1135</v>
      </c>
      <c r="J41" s="494" t="s">
        <v>1121</v>
      </c>
      <c r="K41" s="484" t="s">
        <v>1136</v>
      </c>
    </row>
    <row r="42" spans="1:11" ht="76.5">
      <c r="A42" s="334" t="s">
        <v>1137</v>
      </c>
      <c r="B42" s="496" t="str">
        <f t="shared" si="1"/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2" s="484">
        <v>5</v>
      </c>
      <c r="D42" s="494" t="s">
        <v>1138</v>
      </c>
      <c r="E42" s="494" t="s">
        <v>1139</v>
      </c>
      <c r="F42" s="494" t="s">
        <v>1140</v>
      </c>
      <c r="G42" s="494" t="s">
        <v>1141</v>
      </c>
      <c r="H42" s="494" t="str">
        <f>H40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I42" s="494" t="s">
        <v>1142</v>
      </c>
      <c r="J42" s="494" t="s">
        <v>1143</v>
      </c>
      <c r="K42" s="494" t="s">
        <v>1144</v>
      </c>
    </row>
    <row r="43" spans="1:11">
      <c r="A43" s="334" t="s">
        <v>1145</v>
      </c>
      <c r="B43" s="496" t="str">
        <f t="shared" si="1"/>
        <v>Рогожину А.В.</v>
      </c>
      <c r="C43" s="484">
        <v>6</v>
      </c>
      <c r="D43" s="494" t="s">
        <v>1146</v>
      </c>
      <c r="E43" s="494" t="s">
        <v>1147</v>
      </c>
      <c r="F43" s="494" t="s">
        <v>1148</v>
      </c>
      <c r="G43" s="494" t="s">
        <v>1149</v>
      </c>
      <c r="H43" s="494" t="str">
        <f>I43</f>
        <v>Рогожину А.В.</v>
      </c>
      <c r="I43" s="494" t="s">
        <v>1150</v>
      </c>
      <c r="J43" s="494" t="s">
        <v>1151</v>
      </c>
      <c r="K43" s="484" t="s">
        <v>1152</v>
      </c>
    </row>
    <row r="44" spans="1:11" ht="76.5">
      <c r="A44" s="334" t="s">
        <v>1153</v>
      </c>
      <c r="B44" s="496" t="str">
        <f t="shared" si="1"/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4" s="484">
        <v>7</v>
      </c>
      <c r="D44" s="494" t="s">
        <v>1154</v>
      </c>
      <c r="E44" s="494" t="s">
        <v>1155</v>
      </c>
      <c r="F44" s="494" t="s">
        <v>1156</v>
      </c>
      <c r="G44" s="494" t="s">
        <v>1157</v>
      </c>
      <c r="H44" s="494" t="str">
        <f>H42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I44" s="494" t="s">
        <v>1158</v>
      </c>
      <c r="J44" s="494" t="s">
        <v>1159</v>
      </c>
      <c r="K44" s="494" t="s">
        <v>1160</v>
      </c>
    </row>
    <row r="45" spans="1:11">
      <c r="A45" s="334" t="s">
        <v>1161</v>
      </c>
      <c r="B45" s="496" t="str">
        <f t="shared" si="1"/>
        <v>Рогожина А.В.</v>
      </c>
      <c r="C45" s="484">
        <v>8</v>
      </c>
      <c r="D45" s="494" t="s">
        <v>1162</v>
      </c>
      <c r="E45" s="494" t="s">
        <v>1163</v>
      </c>
      <c r="F45" s="494" t="s">
        <v>1164</v>
      </c>
      <c r="G45" s="494" t="s">
        <v>1165</v>
      </c>
      <c r="H45" s="494" t="str">
        <f>I45</f>
        <v>Рогожина А.В.</v>
      </c>
      <c r="I45" s="494" t="s">
        <v>1166</v>
      </c>
      <c r="J45" s="494" t="s">
        <v>1167</v>
      </c>
      <c r="K45" s="484" t="s">
        <v>1168</v>
      </c>
    </row>
    <row r="46" spans="1:11" ht="76.5">
      <c r="A46" s="334" t="s">
        <v>1169</v>
      </c>
      <c r="B46" s="496" t="str">
        <f t="shared" si="1"/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6" s="484">
        <v>9</v>
      </c>
      <c r="D46" s="494" t="s">
        <v>1127</v>
      </c>
      <c r="E46" s="494" t="s">
        <v>1127</v>
      </c>
      <c r="F46" s="494" t="s">
        <v>1127</v>
      </c>
      <c r="G46" s="494" t="s">
        <v>1127</v>
      </c>
      <c r="H46" s="494" t="str">
        <f>H44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I46" s="494" t="s">
        <v>1128</v>
      </c>
      <c r="J46" s="494" t="s">
        <v>1127</v>
      </c>
      <c r="K46" s="494" t="s">
        <v>1127</v>
      </c>
    </row>
    <row r="47" spans="1:11">
      <c r="A47" s="334" t="s">
        <v>1170</v>
      </c>
      <c r="B47" s="496" t="str">
        <f t="shared" si="1"/>
        <v>Рогожин А.В.</v>
      </c>
      <c r="C47" s="484">
        <v>10</v>
      </c>
      <c r="D47" s="494" t="s">
        <v>1134</v>
      </c>
      <c r="E47" s="494" t="s">
        <v>1134</v>
      </c>
      <c r="F47" s="494" t="s">
        <v>1134</v>
      </c>
      <c r="G47" s="494" t="s">
        <v>1134</v>
      </c>
      <c r="H47" s="494" t="str">
        <f>I47</f>
        <v>Рогожин А.В.</v>
      </c>
      <c r="I47" s="494" t="s">
        <v>1135</v>
      </c>
      <c r="J47" s="494" t="s">
        <v>1134</v>
      </c>
      <c r="K47" s="494" t="s">
        <v>1134</v>
      </c>
    </row>
    <row r="48" spans="1:11" ht="76.5">
      <c r="A48" s="334" t="s">
        <v>1171</v>
      </c>
      <c r="B48" s="496" t="str">
        <f t="shared" si="1"/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C48" s="484">
        <v>11</v>
      </c>
      <c r="D48" s="494" t="s">
        <v>1123</v>
      </c>
      <c r="E48" s="494" t="s">
        <v>1124</v>
      </c>
      <c r="F48" s="494" t="s">
        <v>1125</v>
      </c>
      <c r="G48" s="494" t="s">
        <v>1126</v>
      </c>
      <c r="H48" s="494" t="str">
        <f>H46</f>
        <v xml:space="preserve">И.о. заместителя директора по капитальному строительству - начальника управления капитального строительства Западных электрических сетей – филиала ПАО «Россети Московский регион»	</v>
      </c>
      <c r="I48" s="494" t="s">
        <v>1128</v>
      </c>
      <c r="J48" s="494" t="s">
        <v>1129</v>
      </c>
      <c r="K48" s="494" t="s">
        <v>1130</v>
      </c>
    </row>
    <row r="49" spans="1:11">
      <c r="A49" s="334" t="s">
        <v>1172</v>
      </c>
      <c r="B49" s="496" t="str">
        <f t="shared" si="1"/>
        <v>Рогожин А.В.</v>
      </c>
      <c r="C49" s="484">
        <v>12</v>
      </c>
      <c r="D49" s="494" t="s">
        <v>1117</v>
      </c>
      <c r="E49" s="494" t="s">
        <v>1118</v>
      </c>
      <c r="F49" s="494" t="s">
        <v>1132</v>
      </c>
      <c r="G49" s="494" t="s">
        <v>1133</v>
      </c>
      <c r="H49" s="494" t="str">
        <f>I49</f>
        <v>Рогожин А.В.</v>
      </c>
      <c r="I49" s="494" t="s">
        <v>1135</v>
      </c>
      <c r="J49" s="494" t="s">
        <v>1121</v>
      </c>
      <c r="K49" s="484" t="s">
        <v>1136</v>
      </c>
    </row>
    <row r="50" spans="1:11" ht="25.5">
      <c r="A50" s="336" t="s">
        <v>1173</v>
      </c>
      <c r="B50" s="496" t="s">
        <v>1174</v>
      </c>
    </row>
    <row r="51" spans="1:11" ht="25.5">
      <c r="A51" s="334" t="s">
        <v>1175</v>
      </c>
      <c r="B51" s="496" t="s">
        <v>1176</v>
      </c>
    </row>
    <row r="52" spans="1:11">
      <c r="A52" s="334" t="s">
        <v>1177</v>
      </c>
      <c r="B52" s="496">
        <v>77293314</v>
      </c>
    </row>
    <row r="53" spans="1:11" ht="229.5">
      <c r="A53" s="334" t="s">
        <v>1178</v>
      </c>
      <c r="B53" s="496" t="s">
        <v>1179</v>
      </c>
      <c r="D53" s="496"/>
    </row>
    <row r="54" spans="1:11" ht="51">
      <c r="A54" s="334" t="s">
        <v>1171</v>
      </c>
      <c r="B54" s="496" t="s">
        <v>1180</v>
      </c>
    </row>
    <row r="57" spans="1:11" ht="25.5">
      <c r="A57" s="334" t="s">
        <v>713</v>
      </c>
      <c r="B57" s="496" t="s">
        <v>1181</v>
      </c>
    </row>
    <row r="58" spans="1:11" ht="25.5">
      <c r="A58" s="334" t="s">
        <v>1182</v>
      </c>
      <c r="B58" s="496" t="s">
        <v>1183</v>
      </c>
    </row>
    <row r="59" spans="1:11">
      <c r="A59" s="334" t="s">
        <v>1184</v>
      </c>
      <c r="B59" s="496" t="s">
        <v>832</v>
      </c>
    </row>
  </sheetData>
  <conditionalFormatting sqref="B2">
    <cfRule type="duplicateValues" dxfId="0" priority="1"/>
  </conditionalFormatting>
  <dataValidations count="4">
    <dataValidation type="list" allowBlank="1" showInputMessage="1" showErrorMessage="1" sqref="C10" xr:uid="{00000000-0002-0000-1000-000000000000}">
      <formula1>СпособРасчетаПИР</formula1>
    </dataValidation>
    <dataValidation type="list" allowBlank="1" showInputMessage="1" showErrorMessage="1" sqref="B22" xr:uid="{00000000-0002-0000-1000-000001000000}">
      <formula1>ПодрядчикиСписок</formula1>
    </dataValidation>
    <dataValidation type="list" allowBlank="1" showInputMessage="1" showErrorMessage="1" sqref="B12" xr:uid="{00000000-0002-0000-1000-000002000000}">
      <formula1>СводПИРСписок</formula1>
    </dataValidation>
    <dataValidation type="list" allowBlank="1" showInputMessage="1" showErrorMessage="1" sqref="B38" xr:uid="{00000000-0002-0000-1000-000003000000}">
      <formula1>ПереченьЗаказчиков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000-000004000000}">
          <x14:formula1>
            <xm:f>'Индексы пересчета'!$A$2:$A$10</xm:f>
          </x14:formula1>
          <xm:sqref>B15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7030A0"/>
  </sheetPr>
  <dimension ref="A1:H20"/>
  <sheetViews>
    <sheetView workbookViewId="0">
      <selection activeCell="F22" sqref="F22"/>
    </sheetView>
  </sheetViews>
  <sheetFormatPr defaultColWidth="45.85546875" defaultRowHeight="12.75"/>
  <cols>
    <col min="1" max="1" width="40.7109375" customWidth="1"/>
    <col min="2" max="11" width="16.5703125" customWidth="1"/>
  </cols>
  <sheetData>
    <row r="1" spans="1:8" ht="38.25">
      <c r="A1" s="416" t="str">
        <f>'[2]Индексы пересчета'!B1</f>
        <v>Период действия индекса</v>
      </c>
      <c r="B1" s="416">
        <f>'[2]Индексы пересчета'!A1</f>
        <v>0</v>
      </c>
      <c r="C1" s="416" t="str">
        <f>'[2]Индексы пересчета'!C1</f>
        <v>Индекс пересчета на ПИР</v>
      </c>
      <c r="D1" s="416" t="str">
        <f>'[2]Индексы пересчета'!D1</f>
        <v>Индекс пересчета на ГЕО</v>
      </c>
      <c r="E1" s="416" t="str">
        <f>'[2]Индексы пересчета'!E1</f>
        <v>Материалы ВЛ</v>
      </c>
      <c r="F1" s="416" t="str">
        <f>'[2]Индексы пересчета'!F1</f>
        <v>оборудование</v>
      </c>
      <c r="G1" s="416" t="str">
        <f>'[2]Индексы пересчета'!G1</f>
        <v>Прочие</v>
      </c>
      <c r="H1" s="416" t="str">
        <f>'[2]Индексы пересчета'!H1</f>
        <v>Материалы КЛ</v>
      </c>
    </row>
    <row r="2" spans="1:8" ht="51">
      <c r="A2" s="416" t="str">
        <f>'[2]Индексы пересчета'!B2</f>
        <v>2 квартал 2019 года</v>
      </c>
      <c r="B2" s="416" t="str">
        <f>'[2]Индексы пересчета'!A2</f>
        <v>Минстрой России Письмо № 17798-ДВ/09 от 17 мая 2019 г.</v>
      </c>
      <c r="C2" s="416">
        <f>'[2]Индексы пересчета'!C2</f>
        <v>4.1500000000000004</v>
      </c>
      <c r="D2" s="416">
        <f>'[2]Индексы пересчета'!D2</f>
        <v>4.2300000000000004</v>
      </c>
      <c r="E2" s="416">
        <f>'[2]Индексы пересчета'!E2</f>
        <v>0</v>
      </c>
      <c r="F2" s="416">
        <f>'[2]Индексы пересчета'!F2</f>
        <v>0</v>
      </c>
      <c r="G2" s="416">
        <f>'[2]Индексы пересчета'!G2</f>
        <v>0</v>
      </c>
      <c r="H2" s="416">
        <f>'[2]Индексы пересчета'!H2</f>
        <v>0</v>
      </c>
    </row>
    <row r="3" spans="1:8">
      <c r="A3" s="416">
        <f>'[2]Индексы пересчета'!B3</f>
        <v>0</v>
      </c>
      <c r="B3" s="416">
        <f>'[2]Индексы пересчета'!A3</f>
        <v>0</v>
      </c>
      <c r="C3" s="416">
        <f>'[2]Индексы пересчета'!C3</f>
        <v>0</v>
      </c>
      <c r="D3" s="416">
        <f>'[2]Индексы пересчета'!D3</f>
        <v>0</v>
      </c>
      <c r="E3" s="416">
        <f>'[2]Индексы пересчета'!E3</f>
        <v>0</v>
      </c>
      <c r="F3" s="416">
        <f>'[2]Индексы пересчета'!F3</f>
        <v>0</v>
      </c>
      <c r="G3" s="416">
        <f>'[2]Индексы пересчета'!G3</f>
        <v>0</v>
      </c>
      <c r="H3" s="416">
        <f>'[2]Индексы пересчета'!H3</f>
        <v>0</v>
      </c>
    </row>
    <row r="4" spans="1:8" ht="51">
      <c r="A4" s="416" t="str">
        <f>'[2]Индексы пересчета'!B4</f>
        <v>4 квартал 2019 года</v>
      </c>
      <c r="B4" s="416" t="str">
        <f>'[2]Индексы пересчета'!A4</f>
        <v>Минстрой России Письмо № 46999-ДВ/09 от 09.12.2019</v>
      </c>
      <c r="C4" s="416">
        <f>'[2]Индексы пересчета'!C4</f>
        <v>4.2699999999999996</v>
      </c>
      <c r="D4" s="416">
        <f>'[2]Индексы пересчета'!D4</f>
        <v>4.3499999999999996</v>
      </c>
      <c r="E4" s="416">
        <f>'[2]Индексы пересчета'!E4</f>
        <v>6.11</v>
      </c>
      <c r="F4" s="416">
        <f>'[2]Индексы пересчета'!F4</f>
        <v>4.78</v>
      </c>
      <c r="G4" s="416">
        <f>'[2]Индексы пересчета'!G4</f>
        <v>9.43</v>
      </c>
      <c r="H4" s="416">
        <f>'[2]Индексы пересчета'!H4</f>
        <v>0</v>
      </c>
    </row>
    <row r="5" spans="1:8" ht="51">
      <c r="A5" s="416" t="str">
        <f>'[2]Индексы пересчета'!B5</f>
        <v>2 квартал 2020 года</v>
      </c>
      <c r="B5" s="416" t="str">
        <f>'[2]Индексы пересчета'!A5</f>
        <v>Минстрой России Письмо № 17207-ИФ/09 от 6 мая 2020 г.</v>
      </c>
      <c r="C5" s="416">
        <f>'[2]Индексы пересчета'!C5</f>
        <v>4.37</v>
      </c>
      <c r="D5" s="416">
        <f>'[2]Индексы пересчета'!D5</f>
        <v>4.45</v>
      </c>
      <c r="E5" s="416">
        <f>'[2]Индексы пересчета'!E5</f>
        <v>6.17</v>
      </c>
      <c r="F5" s="416">
        <f>'[2]Индексы пересчета'!F5</f>
        <v>4.91</v>
      </c>
      <c r="G5" s="416">
        <f>'[2]Индексы пересчета'!G5</f>
        <v>8.7799999999999994</v>
      </c>
      <c r="H5" s="416">
        <f>'[2]Индексы пересчета'!H5</f>
        <v>9.9499999999999993</v>
      </c>
    </row>
    <row r="6" spans="1:8" ht="51">
      <c r="A6" s="416" t="str">
        <f>'[2]Индексы пересчета'!B6</f>
        <v>3 квартал 2020 года</v>
      </c>
      <c r="B6" s="416" t="str">
        <f>'[2]Индексы пересчета'!A6</f>
        <v>Минстрой России Письмо № 29340-ИФ/09 от 29 июля 2020 г.</v>
      </c>
      <c r="C6" s="416">
        <f>'[2]Индексы пересчета'!C6</f>
        <v>4.42</v>
      </c>
      <c r="D6" s="416">
        <f>'[2]Индексы пересчета'!D6</f>
        <v>4.5</v>
      </c>
      <c r="E6" s="416">
        <f>'[2]Индексы пересчета'!E6</f>
        <v>6.27</v>
      </c>
      <c r="F6" s="416">
        <f>'[2]Индексы пересчета'!F6</f>
        <v>0</v>
      </c>
      <c r="G6" s="416">
        <f>'[2]Индексы пересчета'!G6</f>
        <v>0</v>
      </c>
      <c r="H6" s="416">
        <f>'[2]Индексы пересчета'!H6</f>
        <v>0</v>
      </c>
    </row>
    <row r="7" spans="1:8">
      <c r="A7" s="416">
        <f>'[2]Индексы пересчета'!B7</f>
        <v>0</v>
      </c>
      <c r="B7" s="416">
        <f>'[2]Индексы пересчета'!A7</f>
        <v>0</v>
      </c>
      <c r="C7" s="416">
        <f>'[2]Индексы пересчета'!C7</f>
        <v>0</v>
      </c>
      <c r="D7" s="416">
        <f>'[2]Индексы пересчета'!D7</f>
        <v>0</v>
      </c>
      <c r="E7" s="416">
        <f>'[2]Индексы пересчета'!E7</f>
        <v>0</v>
      </c>
      <c r="F7" s="416">
        <f>'[2]Индексы пересчета'!F7</f>
        <v>0</v>
      </c>
      <c r="G7" s="416">
        <f>'[2]Индексы пересчета'!G7</f>
        <v>0</v>
      </c>
      <c r="H7" s="416">
        <f>'[2]Индексы пересчета'!H7</f>
        <v>0</v>
      </c>
    </row>
    <row r="8" spans="1:8">
      <c r="A8" s="416">
        <f>'[2]Индексы пересчета'!B8</f>
        <v>0</v>
      </c>
      <c r="B8" s="416">
        <f>'[2]Индексы пересчета'!A8</f>
        <v>0</v>
      </c>
      <c r="C8" s="416">
        <f>'[2]Индексы пересчета'!C8</f>
        <v>0</v>
      </c>
      <c r="D8" s="416">
        <f>'[2]Индексы пересчета'!D8</f>
        <v>0</v>
      </c>
      <c r="E8" s="416">
        <f>'[2]Индексы пересчета'!E8</f>
        <v>0</v>
      </c>
      <c r="F8" s="416">
        <f>'[2]Индексы пересчета'!F8</f>
        <v>0</v>
      </c>
      <c r="G8" s="416">
        <f>'[2]Индексы пересчета'!G8</f>
        <v>0</v>
      </c>
      <c r="H8" s="416">
        <f>'[2]Индексы пересчета'!H8</f>
        <v>0</v>
      </c>
    </row>
    <row r="9" spans="1:8">
      <c r="A9" s="416">
        <f>'[2]Индексы пересчета'!B9</f>
        <v>0</v>
      </c>
      <c r="B9" s="416">
        <f>'[2]Индексы пересчета'!A9</f>
        <v>0</v>
      </c>
      <c r="C9" s="416">
        <f>'[2]Индексы пересчета'!C9</f>
        <v>0</v>
      </c>
      <c r="D9" s="416">
        <f>'[2]Индексы пересчета'!D9</f>
        <v>0</v>
      </c>
      <c r="E9" s="416">
        <f>'[2]Индексы пересчета'!E9</f>
        <v>0</v>
      </c>
      <c r="F9" s="416">
        <f>'[2]Индексы пересчета'!F9</f>
        <v>0</v>
      </c>
      <c r="G9" s="416">
        <f>'[2]Индексы пересчета'!G9</f>
        <v>0</v>
      </c>
      <c r="H9" s="416">
        <f>'[2]Индексы пересчета'!H9</f>
        <v>0</v>
      </c>
    </row>
    <row r="10" spans="1:8">
      <c r="A10" s="416">
        <f>'[2]Индексы пересчета'!B10</f>
        <v>0</v>
      </c>
      <c r="B10" s="416">
        <f>'[2]Индексы пересчета'!A10</f>
        <v>0</v>
      </c>
      <c r="C10" s="416">
        <f>'[2]Индексы пересчета'!C10</f>
        <v>0</v>
      </c>
      <c r="D10" s="416">
        <f>'[2]Индексы пересчета'!D10</f>
        <v>0</v>
      </c>
      <c r="E10" s="416">
        <f>'[2]Индексы пересчета'!E10</f>
        <v>0</v>
      </c>
      <c r="F10" s="416">
        <f>'[2]Индексы пересчета'!F10</f>
        <v>0</v>
      </c>
      <c r="G10" s="416">
        <f>'[2]Индексы пересчета'!G10</f>
        <v>0</v>
      </c>
      <c r="H10" s="416">
        <f>'[2]Индексы пересчета'!H10</f>
        <v>0</v>
      </c>
    </row>
    <row r="11" spans="1:8">
      <c r="A11" s="416">
        <f>'[2]Индексы пересчета'!B11</f>
        <v>0</v>
      </c>
      <c r="B11" s="416">
        <f>'[2]Индексы пересчета'!A11</f>
        <v>0</v>
      </c>
      <c r="C11" s="416">
        <f>'[2]Индексы пересчета'!C11</f>
        <v>0</v>
      </c>
      <c r="D11" s="416">
        <f>'[2]Индексы пересчета'!D11</f>
        <v>0</v>
      </c>
      <c r="E11" s="416">
        <f>'[2]Индексы пересчета'!E11</f>
        <v>0</v>
      </c>
      <c r="F11" s="416">
        <f>'[2]Индексы пересчета'!F11</f>
        <v>0</v>
      </c>
      <c r="G11" s="416">
        <f>'[2]Индексы пересчета'!G11</f>
        <v>0</v>
      </c>
      <c r="H11" s="416">
        <f>'[2]Индексы пересчета'!H11</f>
        <v>0</v>
      </c>
    </row>
    <row r="12" spans="1:8">
      <c r="A12" s="416">
        <f>'[2]Индексы пересчета'!B12</f>
        <v>0</v>
      </c>
      <c r="B12" s="416">
        <f>'[2]Индексы пересчета'!A12</f>
        <v>0</v>
      </c>
      <c r="C12" s="416">
        <f>'[2]Индексы пересчета'!C12</f>
        <v>0</v>
      </c>
      <c r="D12" s="416">
        <f>'[2]Индексы пересчета'!D12</f>
        <v>0</v>
      </c>
      <c r="E12" s="416">
        <f>'[2]Индексы пересчета'!E12</f>
        <v>0</v>
      </c>
      <c r="F12" s="416">
        <f>'[2]Индексы пересчета'!F12</f>
        <v>0</v>
      </c>
      <c r="G12" s="416">
        <f>'[2]Индексы пересчета'!G12</f>
        <v>0</v>
      </c>
      <c r="H12" s="416">
        <f>'[2]Индексы пересчета'!H12</f>
        <v>0</v>
      </c>
    </row>
    <row r="13" spans="1:8">
      <c r="A13" s="416">
        <f>'[2]Индексы пересчета'!B13</f>
        <v>0</v>
      </c>
      <c r="B13" s="416">
        <f>'[2]Индексы пересчета'!A13</f>
        <v>0</v>
      </c>
      <c r="C13" s="416">
        <f>'[2]Индексы пересчета'!C13</f>
        <v>0</v>
      </c>
      <c r="D13" s="416">
        <f>'[2]Индексы пересчета'!D13</f>
        <v>0</v>
      </c>
      <c r="E13" s="416">
        <f>'[2]Индексы пересчета'!E13</f>
        <v>0</v>
      </c>
      <c r="F13" s="416">
        <f>'[2]Индексы пересчета'!F13</f>
        <v>0</v>
      </c>
      <c r="G13" s="416">
        <f>'[2]Индексы пересчета'!G13</f>
        <v>0</v>
      </c>
      <c r="H13" s="416">
        <f>'[2]Индексы пересчета'!H13</f>
        <v>0</v>
      </c>
    </row>
    <row r="14" spans="1:8">
      <c r="A14" s="416">
        <f>'[2]Индексы пересчета'!B14</f>
        <v>0</v>
      </c>
      <c r="B14" s="416">
        <f>'[2]Индексы пересчета'!A14</f>
        <v>0</v>
      </c>
      <c r="C14" s="416">
        <f>'[2]Индексы пересчета'!C14</f>
        <v>0</v>
      </c>
      <c r="D14" s="416">
        <f>'[2]Индексы пересчета'!D14</f>
        <v>0</v>
      </c>
      <c r="E14" s="416">
        <f>'[2]Индексы пересчета'!E14</f>
        <v>0</v>
      </c>
      <c r="F14" s="416">
        <f>'[2]Индексы пересчета'!F14</f>
        <v>0</v>
      </c>
      <c r="G14" s="416">
        <f>'[2]Индексы пересчета'!G14</f>
        <v>0</v>
      </c>
      <c r="H14" s="416">
        <f>'[2]Индексы пересчета'!H14</f>
        <v>0</v>
      </c>
    </row>
    <row r="15" spans="1:8">
      <c r="A15" s="416">
        <f>'[2]Индексы пересчета'!B15</f>
        <v>0</v>
      </c>
      <c r="B15" s="416">
        <f>'[2]Индексы пересчета'!A15</f>
        <v>0</v>
      </c>
      <c r="C15" s="416">
        <f>'[2]Индексы пересчета'!C15</f>
        <v>0</v>
      </c>
      <c r="D15" s="416">
        <f>'[2]Индексы пересчета'!D15</f>
        <v>0</v>
      </c>
      <c r="E15" s="416">
        <f>'[2]Индексы пересчета'!E15</f>
        <v>0</v>
      </c>
      <c r="F15" s="416">
        <f>'[2]Индексы пересчета'!F15</f>
        <v>0</v>
      </c>
      <c r="G15" s="416">
        <f>'[2]Индексы пересчета'!G15</f>
        <v>0</v>
      </c>
      <c r="H15" s="416">
        <f>'[2]Индексы пересчета'!H15</f>
        <v>0</v>
      </c>
    </row>
    <row r="16" spans="1:8">
      <c r="A16" s="416">
        <f>'[2]Индексы пересчета'!B16</f>
        <v>0</v>
      </c>
      <c r="B16" s="416">
        <f>'[2]Индексы пересчета'!A16</f>
        <v>0</v>
      </c>
      <c r="C16" s="416">
        <f>'[2]Индексы пересчета'!C16</f>
        <v>0</v>
      </c>
      <c r="D16" s="416">
        <f>'[2]Индексы пересчета'!D16</f>
        <v>0</v>
      </c>
      <c r="E16" s="416">
        <f>'[2]Индексы пересчета'!E16</f>
        <v>0</v>
      </c>
      <c r="F16" s="416">
        <f>'[2]Индексы пересчета'!F16</f>
        <v>0</v>
      </c>
      <c r="G16" s="416">
        <f>'[2]Индексы пересчета'!G16</f>
        <v>0</v>
      </c>
      <c r="H16" s="416">
        <f>'[2]Индексы пересчета'!H16</f>
        <v>0</v>
      </c>
    </row>
    <row r="17" spans="1:8">
      <c r="A17" s="416">
        <f>'[2]Индексы пересчета'!B17</f>
        <v>0</v>
      </c>
      <c r="B17" s="416">
        <f>'[2]Индексы пересчета'!A17</f>
        <v>0</v>
      </c>
      <c r="C17" s="416">
        <f>'[2]Индексы пересчета'!C17</f>
        <v>0</v>
      </c>
      <c r="D17" s="416">
        <f>'[2]Индексы пересчета'!D17</f>
        <v>0</v>
      </c>
      <c r="E17" s="416">
        <f>'[2]Индексы пересчета'!E17</f>
        <v>0</v>
      </c>
      <c r="F17" s="416">
        <f>'[2]Индексы пересчета'!F17</f>
        <v>0</v>
      </c>
      <c r="G17" s="416">
        <f>'[2]Индексы пересчета'!G17</f>
        <v>0</v>
      </c>
      <c r="H17" s="416">
        <f>'[2]Индексы пересчета'!H17</f>
        <v>0</v>
      </c>
    </row>
    <row r="18" spans="1:8">
      <c r="A18" s="416">
        <f>'[2]Индексы пересчета'!B18</f>
        <v>0</v>
      </c>
      <c r="B18" s="416">
        <f>'[2]Индексы пересчета'!A18</f>
        <v>0</v>
      </c>
      <c r="C18" s="416">
        <f>'[2]Индексы пересчета'!C18</f>
        <v>0</v>
      </c>
      <c r="D18" s="416">
        <f>'[2]Индексы пересчета'!D18</f>
        <v>0</v>
      </c>
      <c r="E18" s="416">
        <f>'[2]Индексы пересчета'!E18</f>
        <v>0</v>
      </c>
      <c r="F18" s="416">
        <f>'[2]Индексы пересчета'!F18</f>
        <v>0</v>
      </c>
      <c r="G18" s="416">
        <f>'[2]Индексы пересчета'!G18</f>
        <v>0</v>
      </c>
      <c r="H18" s="416">
        <f>'[2]Индексы пересчета'!H18</f>
        <v>0</v>
      </c>
    </row>
    <row r="19" spans="1:8">
      <c r="A19" s="416">
        <f>'[2]Индексы пересчета'!B19</f>
        <v>0</v>
      </c>
      <c r="B19" s="416">
        <f>'[2]Индексы пересчета'!A19</f>
        <v>0</v>
      </c>
      <c r="C19" s="416">
        <f>'[2]Индексы пересчета'!C19</f>
        <v>0</v>
      </c>
      <c r="D19" s="416">
        <f>'[2]Индексы пересчета'!D19</f>
        <v>0</v>
      </c>
      <c r="E19" s="416">
        <f>'[2]Индексы пересчета'!E19</f>
        <v>0</v>
      </c>
      <c r="F19" s="416">
        <f>'[2]Индексы пересчета'!F19</f>
        <v>0</v>
      </c>
      <c r="G19" s="416">
        <f>'[2]Индексы пересчета'!G19</f>
        <v>0</v>
      </c>
      <c r="H19" s="416">
        <f>'[2]Индексы пересчета'!H19</f>
        <v>0</v>
      </c>
    </row>
    <row r="20" spans="1:8">
      <c r="A20" s="416">
        <f>'[2]Индексы пересчета'!B20</f>
        <v>0</v>
      </c>
      <c r="B20" s="416">
        <f>'[2]Индексы пересчета'!A20</f>
        <v>0</v>
      </c>
      <c r="C20" s="416">
        <f>'[2]Индексы пересчета'!C20</f>
        <v>0</v>
      </c>
      <c r="D20" s="416">
        <f>'[2]Индексы пересчета'!D20</f>
        <v>0</v>
      </c>
      <c r="E20" s="416">
        <f>'[2]Индексы пересчета'!E20</f>
        <v>0</v>
      </c>
      <c r="F20" s="416">
        <f>'[2]Индексы пересчета'!F20</f>
        <v>0</v>
      </c>
      <c r="G20" s="416">
        <f>'[2]Индексы пересчета'!G20</f>
        <v>0</v>
      </c>
      <c r="H20" s="416">
        <f>'[2]Индексы пересчета'!H20</f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K363"/>
  <sheetViews>
    <sheetView topLeftCell="A37" workbookViewId="0">
      <selection activeCell="G70" sqref="G70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59283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>
      <c r="A12" s="1">
        <v>1</v>
      </c>
      <c r="B12" s="1">
        <v>358</v>
      </c>
      <c r="C12" s="1">
        <v>0</v>
      </c>
      <c r="D12" s="1">
        <f>ROW(A301)</f>
        <v>301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6</v>
      </c>
      <c r="AK12" s="1"/>
      <c r="AL12" s="1" t="s">
        <v>7</v>
      </c>
      <c r="AM12" s="1" t="s">
        <v>8</v>
      </c>
      <c r="AN12" s="1" t="s">
        <v>9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11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>
      <c r="A18" s="2">
        <v>52</v>
      </c>
      <c r="B18" s="2">
        <f t="shared" ref="B18:G18" si="0">B301</f>
        <v>358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772009-449-ЗЗЦ</v>
      </c>
      <c r="G18" s="2" t="str">
        <f t="shared" si="0"/>
        <v>ПСХК «Ярополецкий» (Горшкова) увелич</v>
      </c>
      <c r="H18" s="2"/>
      <c r="I18" s="2"/>
      <c r="J18" s="2"/>
      <c r="K18" s="2"/>
      <c r="L18" s="2"/>
      <c r="M18" s="2"/>
      <c r="N18" s="2"/>
      <c r="O18" s="2">
        <f t="shared" ref="O18:AT18" si="1">O301</f>
        <v>259822.26</v>
      </c>
      <c r="P18" s="2">
        <f t="shared" si="1"/>
        <v>197445.53</v>
      </c>
      <c r="Q18" s="2">
        <f t="shared" si="1"/>
        <v>20632.8</v>
      </c>
      <c r="R18" s="2">
        <f t="shared" si="1"/>
        <v>8074.08</v>
      </c>
      <c r="S18" s="2">
        <f t="shared" si="1"/>
        <v>41743.93</v>
      </c>
      <c r="T18" s="2">
        <f t="shared" si="1"/>
        <v>0</v>
      </c>
      <c r="U18" s="2">
        <f t="shared" si="1"/>
        <v>140.027468</v>
      </c>
      <c r="V18" s="2">
        <f t="shared" si="1"/>
        <v>20.744839999999996</v>
      </c>
      <c r="W18" s="2">
        <f t="shared" si="1"/>
        <v>179.75</v>
      </c>
      <c r="X18" s="2">
        <f t="shared" si="1"/>
        <v>49836.82</v>
      </c>
      <c r="Y18" s="2">
        <f t="shared" si="1"/>
        <v>29379.52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339038.6</v>
      </c>
      <c r="AS18" s="2">
        <f t="shared" si="1"/>
        <v>311025.63</v>
      </c>
      <c r="AT18" s="2">
        <f t="shared" si="1"/>
        <v>20351.400000000001</v>
      </c>
      <c r="AU18" s="2">
        <f t="shared" ref="AU18:BZ18" si="2">AU301</f>
        <v>7661.57</v>
      </c>
      <c r="AV18" s="2">
        <f t="shared" si="2"/>
        <v>197445.53</v>
      </c>
      <c r="AW18" s="2">
        <f t="shared" si="2"/>
        <v>197445.53</v>
      </c>
      <c r="AX18" s="2">
        <f t="shared" si="2"/>
        <v>0</v>
      </c>
      <c r="AY18" s="2">
        <f t="shared" si="2"/>
        <v>197445.53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CA301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DG301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EM301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FS301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>
      <c r="A20" s="1">
        <v>3</v>
      </c>
      <c r="B20" s="1">
        <v>0</v>
      </c>
      <c r="C20" s="1"/>
      <c r="D20" s="1">
        <f>ROW(A39)</f>
        <v>39</v>
      </c>
      <c r="E20" s="1"/>
      <c r="F20" s="1" t="s">
        <v>18</v>
      </c>
      <c r="G20" s="1" t="s">
        <v>19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45">
      <c r="A22" s="2">
        <v>52</v>
      </c>
      <c r="B22" s="2">
        <f t="shared" ref="B22:G22" si="7">B39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01-01-01</v>
      </c>
      <c r="G22" s="2" t="str">
        <f t="shared" si="7"/>
        <v>Демонтажные работы ВЛ-0,38 кВ</v>
      </c>
      <c r="H22" s="2"/>
      <c r="I22" s="2"/>
      <c r="J22" s="2"/>
      <c r="K22" s="2"/>
      <c r="L22" s="2"/>
      <c r="M22" s="2"/>
      <c r="N22" s="2"/>
      <c r="O22" s="2">
        <f t="shared" ref="O22:AT22" si="8">O39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AU39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>
      <c r="A24">
        <v>17</v>
      </c>
      <c r="B24">
        <v>0</v>
      </c>
      <c r="C24">
        <f>ROW(SmtRes!A4)</f>
        <v>4</v>
      </c>
      <c r="D24">
        <f>ROW(EtalonRes!A4)</f>
        <v>4</v>
      </c>
      <c r="E24" t="s">
        <v>3</v>
      </c>
      <c r="F24" t="s">
        <v>20</v>
      </c>
      <c r="G24" t="s">
        <v>21</v>
      </c>
      <c r="H24" t="s">
        <v>22</v>
      </c>
      <c r="I24">
        <v>8</v>
      </c>
      <c r="J24">
        <v>0</v>
      </c>
      <c r="O24">
        <f t="shared" ref="O24:O37" si="14">ROUND(CP24,2)</f>
        <v>5451.24</v>
      </c>
      <c r="P24">
        <f t="shared" ref="P24:P37" si="15">ROUND(CQ24*I24,2)</f>
        <v>0</v>
      </c>
      <c r="Q24">
        <f t="shared" ref="Q24:Q37" si="16">ROUND(CR24*I24,2)</f>
        <v>2752.94</v>
      </c>
      <c r="R24">
        <f t="shared" ref="R24:R37" si="17">ROUND(CS24*I24,2)</f>
        <v>892.67</v>
      </c>
      <c r="S24">
        <f t="shared" ref="S24:S37" si="18">ROUND(CT24*I24,2)</f>
        <v>2698.3</v>
      </c>
      <c r="T24">
        <f t="shared" ref="T24:T37" si="19">ROUND(CU24*I24,2)</f>
        <v>0</v>
      </c>
      <c r="U24">
        <f t="shared" ref="U24:U37" si="20">CV24*I24</f>
        <v>10.16</v>
      </c>
      <c r="V24">
        <f t="shared" ref="V24:V37" si="21">CW24*I24</f>
        <v>2.8</v>
      </c>
      <c r="W24">
        <f t="shared" ref="W24:W37" si="22">ROUND(CX24*I24,2)</f>
        <v>0</v>
      </c>
      <c r="X24">
        <f t="shared" ref="X24:X37" si="23">ROUND(CY24,2)</f>
        <v>3770.52</v>
      </c>
      <c r="Y24">
        <f t="shared" ref="Y24:Y37" si="24">ROUND(CZ24,2)</f>
        <v>2154.58</v>
      </c>
      <c r="AA24">
        <v>-1</v>
      </c>
      <c r="AB24">
        <f t="shared" ref="AB24:AB37" si="25">ROUND((AC24+AD24+AF24),2)</f>
        <v>45.19</v>
      </c>
      <c r="AC24">
        <f>ROUND((ES24),2)</f>
        <v>0</v>
      </c>
      <c r="AD24">
        <f>ROUND((((ET24)-(EU24))+AE24),2)</f>
        <v>34.549999999999997</v>
      </c>
      <c r="AE24">
        <f t="shared" ref="AE24:AF27" si="26">ROUND((EU24),2)</f>
        <v>3.52</v>
      </c>
      <c r="AF24">
        <f t="shared" si="26"/>
        <v>10.64</v>
      </c>
      <c r="AG24">
        <f t="shared" ref="AG24:AG37" si="27">ROUND((AP24),2)</f>
        <v>0</v>
      </c>
      <c r="AH24">
        <f t="shared" ref="AH24:AI27" si="28">(EW24)</f>
        <v>1.27</v>
      </c>
      <c r="AI24">
        <f t="shared" si="28"/>
        <v>0.35</v>
      </c>
      <c r="AJ24">
        <f t="shared" ref="AJ24:AJ37" si="29">(AS24)</f>
        <v>0</v>
      </c>
      <c r="AK24">
        <v>45.19</v>
      </c>
      <c r="AL24">
        <v>0</v>
      </c>
      <c r="AM24">
        <v>34.549999999999997</v>
      </c>
      <c r="AN24">
        <v>3.52</v>
      </c>
      <c r="AO24">
        <v>10.64</v>
      </c>
      <c r="AP24">
        <v>0</v>
      </c>
      <c r="AQ24">
        <v>1.27</v>
      </c>
      <c r="AR24">
        <v>0.35</v>
      </c>
      <c r="AS24">
        <v>0</v>
      </c>
      <c r="AT24">
        <v>105</v>
      </c>
      <c r="AU24">
        <v>60</v>
      </c>
      <c r="AV24">
        <v>1</v>
      </c>
      <c r="AW24">
        <v>1</v>
      </c>
      <c r="AZ24">
        <v>1</v>
      </c>
      <c r="BA24">
        <v>31.7</v>
      </c>
      <c r="BB24">
        <v>9.9600000000000009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1</v>
      </c>
      <c r="BJ24" t="s">
        <v>23</v>
      </c>
      <c r="BM24">
        <v>33001</v>
      </c>
      <c r="BN24">
        <v>0</v>
      </c>
      <c r="BO24" t="s">
        <v>20</v>
      </c>
      <c r="BP24">
        <v>1</v>
      </c>
      <c r="BQ24">
        <v>2</v>
      </c>
      <c r="BR24">
        <v>0</v>
      </c>
      <c r="BS24">
        <v>31.7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105</v>
      </c>
      <c r="CA24">
        <v>60</v>
      </c>
      <c r="CE24">
        <v>0</v>
      </c>
      <c r="CF24">
        <v>0</v>
      </c>
      <c r="CG24">
        <v>0</v>
      </c>
      <c r="CM24">
        <v>0</v>
      </c>
      <c r="CN24" t="s">
        <v>3</v>
      </c>
      <c r="CO24">
        <v>0</v>
      </c>
      <c r="CP24">
        <f t="shared" ref="CP24:CP37" si="30">(P24+Q24+S24)</f>
        <v>5451.24</v>
      </c>
      <c r="CQ24">
        <f t="shared" ref="CQ24:CQ37" si="31">AC24*BC24</f>
        <v>0</v>
      </c>
      <c r="CR24">
        <f t="shared" ref="CR24:CR37" si="32">AD24*BB24</f>
        <v>344.11799999999999</v>
      </c>
      <c r="CS24">
        <f t="shared" ref="CS24:CS37" si="33">AE24*BS24</f>
        <v>111.584</v>
      </c>
      <c r="CT24">
        <f t="shared" ref="CT24:CT37" si="34">AF24*BA24</f>
        <v>337.28800000000001</v>
      </c>
      <c r="CU24">
        <f t="shared" ref="CU24:CU37" si="35">AG24</f>
        <v>0</v>
      </c>
      <c r="CV24">
        <f t="shared" ref="CV24:CV37" si="36">AH24</f>
        <v>1.27</v>
      </c>
      <c r="CW24">
        <f t="shared" ref="CW24:CW37" si="37">AI24</f>
        <v>0.35</v>
      </c>
      <c r="CX24">
        <f t="shared" ref="CX24:CX37" si="38">AJ24</f>
        <v>0</v>
      </c>
      <c r="CY24">
        <f t="shared" ref="CY24:CY37" si="39">(((S24+R24)*AT24)/100)</f>
        <v>3770.5185000000001</v>
      </c>
      <c r="CZ24">
        <f t="shared" ref="CZ24:CZ37" si="40">(((S24+R24)*AU24)/100)</f>
        <v>2154.5820000000003</v>
      </c>
      <c r="DC24" t="s">
        <v>3</v>
      </c>
      <c r="DD24" t="s">
        <v>3</v>
      </c>
      <c r="DE24" t="s">
        <v>3</v>
      </c>
      <c r="DF24" t="s">
        <v>3</v>
      </c>
      <c r="DG24" t="s">
        <v>3</v>
      </c>
      <c r="DH24" t="s">
        <v>3</v>
      </c>
      <c r="DI24" t="s">
        <v>3</v>
      </c>
      <c r="DJ24" t="s">
        <v>3</v>
      </c>
      <c r="DK24" t="s">
        <v>3</v>
      </c>
      <c r="DL24" t="s">
        <v>3</v>
      </c>
      <c r="DM24" t="s">
        <v>3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22</v>
      </c>
      <c r="DW24" t="s">
        <v>22</v>
      </c>
      <c r="DX24">
        <v>1</v>
      </c>
      <c r="EE24">
        <v>29085566</v>
      </c>
      <c r="EF24">
        <v>2</v>
      </c>
      <c r="EG24" t="s">
        <v>24</v>
      </c>
      <c r="EH24">
        <v>0</v>
      </c>
      <c r="EI24" t="s">
        <v>3</v>
      </c>
      <c r="EJ24">
        <v>1</v>
      </c>
      <c r="EK24">
        <v>33001</v>
      </c>
      <c r="EL24" t="s">
        <v>25</v>
      </c>
      <c r="EM24" t="s">
        <v>26</v>
      </c>
      <c r="EO24" t="s">
        <v>3</v>
      </c>
      <c r="EQ24">
        <v>1024</v>
      </c>
      <c r="ER24">
        <v>45.19</v>
      </c>
      <c r="ES24">
        <v>0</v>
      </c>
      <c r="ET24">
        <v>34.549999999999997</v>
      </c>
      <c r="EU24">
        <v>3.52</v>
      </c>
      <c r="EV24">
        <v>10.64</v>
      </c>
      <c r="EW24">
        <v>1.27</v>
      </c>
      <c r="EX24">
        <v>0.35</v>
      </c>
      <c r="EY24">
        <v>0</v>
      </c>
      <c r="FQ24">
        <v>0</v>
      </c>
      <c r="FR24">
        <f t="shared" ref="FR24:FR37" si="41">ROUND(IF(AND(BH24=3,BI24=3),P24,0),2)</f>
        <v>0</v>
      </c>
      <c r="FS24">
        <v>0</v>
      </c>
      <c r="FX24">
        <v>105</v>
      </c>
      <c r="FY24">
        <v>60</v>
      </c>
      <c r="GA24" t="s">
        <v>3</v>
      </c>
      <c r="GD24">
        <v>1</v>
      </c>
      <c r="GF24">
        <v>-829480555</v>
      </c>
      <c r="GG24">
        <v>2</v>
      </c>
      <c r="GH24">
        <v>1</v>
      </c>
      <c r="GI24">
        <v>2</v>
      </c>
      <c r="GJ24">
        <v>0</v>
      </c>
      <c r="GK24">
        <v>0</v>
      </c>
      <c r="GL24">
        <f t="shared" ref="GL24:GL37" si="42">ROUND(IF(AND(BH24=3,BI24=3,FS24&lt;&gt;0),P24,0),2)</f>
        <v>0</v>
      </c>
      <c r="GM24">
        <f t="shared" ref="GM24:GM37" si="43">ROUND(O24+X24+Y24,2)+GX24</f>
        <v>11376.34</v>
      </c>
      <c r="GN24">
        <f t="shared" ref="GN24:GN37" si="44">IF(OR(BI24=0,BI24=1),ROUND(O24+X24+Y24,2),0)</f>
        <v>11376.34</v>
      </c>
      <c r="GO24">
        <f t="shared" ref="GO24:GO37" si="45">IF(BI24=2,ROUND(O24+X24+Y24,2),0)</f>
        <v>0</v>
      </c>
      <c r="GP24">
        <f t="shared" ref="GP24:GP37" si="46">IF(BI24=4,ROUND(O24+X24+Y24,2)+GX24,0)</f>
        <v>0</v>
      </c>
      <c r="GR24">
        <v>0</v>
      </c>
      <c r="GS24">
        <v>3</v>
      </c>
      <c r="GT24">
        <v>0</v>
      </c>
      <c r="GU24" t="s">
        <v>3</v>
      </c>
      <c r="GV24">
        <f t="shared" ref="GV24:GV37" si="47">ROUND((GT24),2)</f>
        <v>0</v>
      </c>
      <c r="GW24">
        <v>1</v>
      </c>
      <c r="GX24">
        <f t="shared" ref="GX24:GX37" si="48">ROUND(HC24*I24,2)</f>
        <v>0</v>
      </c>
      <c r="HA24">
        <v>0</v>
      </c>
      <c r="HB24">
        <v>0</v>
      </c>
      <c r="HC24">
        <f t="shared" ref="HC24:HC37" si="49">GV24*GW24</f>
        <v>0</v>
      </c>
      <c r="IK24">
        <v>0</v>
      </c>
    </row>
    <row r="25" spans="1:245">
      <c r="A25">
        <v>17</v>
      </c>
      <c r="B25">
        <v>0</v>
      </c>
      <c r="C25">
        <f>ROW(SmtRes!A8)</f>
        <v>8</v>
      </c>
      <c r="D25">
        <f>ROW(EtalonRes!A8)</f>
        <v>8</v>
      </c>
      <c r="E25" t="s">
        <v>3</v>
      </c>
      <c r="F25" t="s">
        <v>27</v>
      </c>
      <c r="G25" t="s">
        <v>28</v>
      </c>
      <c r="H25" t="s">
        <v>22</v>
      </c>
      <c r="I25">
        <v>8</v>
      </c>
      <c r="J25">
        <v>0</v>
      </c>
      <c r="O25">
        <f t="shared" si="14"/>
        <v>850.71</v>
      </c>
      <c r="P25">
        <f t="shared" si="15"/>
        <v>0</v>
      </c>
      <c r="Q25">
        <f t="shared" si="16"/>
        <v>536.25</v>
      </c>
      <c r="R25">
        <f t="shared" si="17"/>
        <v>177.52</v>
      </c>
      <c r="S25">
        <f t="shared" si="18"/>
        <v>314.45999999999998</v>
      </c>
      <c r="T25">
        <f t="shared" si="19"/>
        <v>0</v>
      </c>
      <c r="U25">
        <f t="shared" si="20"/>
        <v>1.2</v>
      </c>
      <c r="V25">
        <f t="shared" si="21"/>
        <v>0.56000000000000005</v>
      </c>
      <c r="W25">
        <f t="shared" si="22"/>
        <v>0</v>
      </c>
      <c r="X25">
        <f t="shared" si="23"/>
        <v>516.58000000000004</v>
      </c>
      <c r="Y25">
        <f t="shared" si="24"/>
        <v>295.19</v>
      </c>
      <c r="AA25">
        <v>-1</v>
      </c>
      <c r="AB25">
        <f t="shared" si="25"/>
        <v>7.97</v>
      </c>
      <c r="AC25">
        <f>ROUND((ES25),2)</f>
        <v>0</v>
      </c>
      <c r="AD25">
        <f>ROUND((((ET25)-(EU25))+AE25),2)</f>
        <v>6.73</v>
      </c>
      <c r="AE25">
        <f t="shared" si="26"/>
        <v>0.7</v>
      </c>
      <c r="AF25">
        <f t="shared" si="26"/>
        <v>1.24</v>
      </c>
      <c r="AG25">
        <f t="shared" si="27"/>
        <v>0</v>
      </c>
      <c r="AH25">
        <f t="shared" si="28"/>
        <v>0.15</v>
      </c>
      <c r="AI25">
        <f t="shared" si="28"/>
        <v>7.0000000000000007E-2</v>
      </c>
      <c r="AJ25">
        <f t="shared" si="29"/>
        <v>0</v>
      </c>
      <c r="AK25">
        <v>7.97</v>
      </c>
      <c r="AL25">
        <v>0</v>
      </c>
      <c r="AM25">
        <v>6.73</v>
      </c>
      <c r="AN25">
        <v>0.7</v>
      </c>
      <c r="AO25">
        <v>1.24</v>
      </c>
      <c r="AP25">
        <v>0</v>
      </c>
      <c r="AQ25">
        <v>0.15</v>
      </c>
      <c r="AR25">
        <v>7.0000000000000007E-2</v>
      </c>
      <c r="AS25">
        <v>0</v>
      </c>
      <c r="AT25">
        <v>105</v>
      </c>
      <c r="AU25">
        <v>60</v>
      </c>
      <c r="AV25">
        <v>1</v>
      </c>
      <c r="AW25">
        <v>1</v>
      </c>
      <c r="AZ25">
        <v>1</v>
      </c>
      <c r="BA25">
        <v>31.7</v>
      </c>
      <c r="BB25">
        <v>9.9600000000000009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29</v>
      </c>
      <c r="BM25">
        <v>33001</v>
      </c>
      <c r="BN25">
        <v>0</v>
      </c>
      <c r="BO25" t="s">
        <v>27</v>
      </c>
      <c r="BP25">
        <v>1</v>
      </c>
      <c r="BQ25">
        <v>2</v>
      </c>
      <c r="BR25">
        <v>0</v>
      </c>
      <c r="BS25">
        <v>31.7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105</v>
      </c>
      <c r="CA25">
        <v>60</v>
      </c>
      <c r="CE25">
        <v>0</v>
      </c>
      <c r="CF25">
        <v>0</v>
      </c>
      <c r="CG25">
        <v>0</v>
      </c>
      <c r="CM25">
        <v>0</v>
      </c>
      <c r="CN25" t="s">
        <v>3</v>
      </c>
      <c r="CO25">
        <v>0</v>
      </c>
      <c r="CP25">
        <f t="shared" si="30"/>
        <v>850.71</v>
      </c>
      <c r="CQ25">
        <f t="shared" si="31"/>
        <v>0</v>
      </c>
      <c r="CR25">
        <f t="shared" si="32"/>
        <v>67.030800000000013</v>
      </c>
      <c r="CS25">
        <f t="shared" si="33"/>
        <v>22.189999999999998</v>
      </c>
      <c r="CT25">
        <f t="shared" si="34"/>
        <v>39.308</v>
      </c>
      <c r="CU25">
        <f t="shared" si="35"/>
        <v>0</v>
      </c>
      <c r="CV25">
        <f t="shared" si="36"/>
        <v>0.15</v>
      </c>
      <c r="CW25">
        <f t="shared" si="37"/>
        <v>7.0000000000000007E-2</v>
      </c>
      <c r="CX25">
        <f t="shared" si="38"/>
        <v>0</v>
      </c>
      <c r="CY25">
        <f t="shared" si="39"/>
        <v>516.57900000000006</v>
      </c>
      <c r="CZ25">
        <f t="shared" si="40"/>
        <v>295.18800000000005</v>
      </c>
      <c r="DC25" t="s">
        <v>3</v>
      </c>
      <c r="DD25" t="s">
        <v>3</v>
      </c>
      <c r="DE25" t="s">
        <v>3</v>
      </c>
      <c r="DF25" t="s">
        <v>3</v>
      </c>
      <c r="DG25" t="s">
        <v>3</v>
      </c>
      <c r="DH25" t="s">
        <v>3</v>
      </c>
      <c r="DI25" t="s">
        <v>3</v>
      </c>
      <c r="DJ25" t="s">
        <v>3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1013</v>
      </c>
      <c r="DV25" t="s">
        <v>22</v>
      </c>
      <c r="DW25" t="s">
        <v>22</v>
      </c>
      <c r="DX25">
        <v>1</v>
      </c>
      <c r="EE25">
        <v>29085566</v>
      </c>
      <c r="EF25">
        <v>2</v>
      </c>
      <c r="EG25" t="s">
        <v>24</v>
      </c>
      <c r="EH25">
        <v>0</v>
      </c>
      <c r="EI25" t="s">
        <v>3</v>
      </c>
      <c r="EJ25">
        <v>1</v>
      </c>
      <c r="EK25">
        <v>33001</v>
      </c>
      <c r="EL25" t="s">
        <v>25</v>
      </c>
      <c r="EM25" t="s">
        <v>26</v>
      </c>
      <c r="EO25" t="s">
        <v>3</v>
      </c>
      <c r="EQ25">
        <v>1024</v>
      </c>
      <c r="ER25">
        <v>7.97</v>
      </c>
      <c r="ES25">
        <v>0</v>
      </c>
      <c r="ET25">
        <v>6.73</v>
      </c>
      <c r="EU25">
        <v>0.7</v>
      </c>
      <c r="EV25">
        <v>1.24</v>
      </c>
      <c r="EW25">
        <v>0.15</v>
      </c>
      <c r="EX25">
        <v>7.0000000000000007E-2</v>
      </c>
      <c r="EY25">
        <v>0</v>
      </c>
      <c r="FQ25">
        <v>0</v>
      </c>
      <c r="FR25">
        <f t="shared" si="41"/>
        <v>0</v>
      </c>
      <c r="FS25">
        <v>0</v>
      </c>
      <c r="FX25">
        <v>105</v>
      </c>
      <c r="FY25">
        <v>60</v>
      </c>
      <c r="GA25" t="s">
        <v>3</v>
      </c>
      <c r="GD25">
        <v>1</v>
      </c>
      <c r="GF25">
        <v>231837224</v>
      </c>
      <c r="GG25">
        <v>2</v>
      </c>
      <c r="GH25">
        <v>1</v>
      </c>
      <c r="GI25">
        <v>2</v>
      </c>
      <c r="GJ25">
        <v>0</v>
      </c>
      <c r="GK25">
        <v>0</v>
      </c>
      <c r="GL25">
        <f t="shared" si="42"/>
        <v>0</v>
      </c>
      <c r="GM25">
        <f t="shared" si="43"/>
        <v>1662.48</v>
      </c>
      <c r="GN25">
        <f t="shared" si="44"/>
        <v>1662.48</v>
      </c>
      <c r="GO25">
        <f t="shared" si="45"/>
        <v>0</v>
      </c>
      <c r="GP25">
        <f t="shared" si="46"/>
        <v>0</v>
      </c>
      <c r="GR25">
        <v>0</v>
      </c>
      <c r="GS25">
        <v>3</v>
      </c>
      <c r="GT25">
        <v>0</v>
      </c>
      <c r="GU25" t="s">
        <v>3</v>
      </c>
      <c r="GV25">
        <f t="shared" si="47"/>
        <v>0</v>
      </c>
      <c r="GW25">
        <v>1</v>
      </c>
      <c r="GX25">
        <f t="shared" si="48"/>
        <v>0</v>
      </c>
      <c r="HA25">
        <v>0</v>
      </c>
      <c r="HB25">
        <v>0</v>
      </c>
      <c r="HC25">
        <f t="shared" si="49"/>
        <v>0</v>
      </c>
      <c r="IK25">
        <v>0</v>
      </c>
    </row>
    <row r="26" spans="1:245">
      <c r="A26">
        <v>17</v>
      </c>
      <c r="B26">
        <v>0</v>
      </c>
      <c r="C26">
        <f>ROW(SmtRes!A10)</f>
        <v>10</v>
      </c>
      <c r="D26">
        <f>ROW(EtalonRes!A10)</f>
        <v>10</v>
      </c>
      <c r="E26" t="s">
        <v>3</v>
      </c>
      <c r="F26" t="s">
        <v>30</v>
      </c>
      <c r="G26" t="s">
        <v>31</v>
      </c>
      <c r="H26" t="s">
        <v>32</v>
      </c>
      <c r="I26">
        <v>8</v>
      </c>
      <c r="J26">
        <v>0</v>
      </c>
      <c r="O26">
        <f t="shared" si="14"/>
        <v>1584.88</v>
      </c>
      <c r="P26">
        <f t="shared" si="15"/>
        <v>0</v>
      </c>
      <c r="Q26">
        <f t="shared" si="16"/>
        <v>217.98</v>
      </c>
      <c r="R26">
        <f t="shared" si="17"/>
        <v>0</v>
      </c>
      <c r="S26">
        <f t="shared" si="18"/>
        <v>1366.9</v>
      </c>
      <c r="T26">
        <f t="shared" si="19"/>
        <v>0</v>
      </c>
      <c r="U26">
        <f t="shared" si="20"/>
        <v>5.28</v>
      </c>
      <c r="V26">
        <f t="shared" si="21"/>
        <v>0</v>
      </c>
      <c r="W26">
        <f t="shared" si="22"/>
        <v>0</v>
      </c>
      <c r="X26">
        <f t="shared" si="23"/>
        <v>1435.25</v>
      </c>
      <c r="Y26">
        <f t="shared" si="24"/>
        <v>820.14</v>
      </c>
      <c r="AA26">
        <v>-1</v>
      </c>
      <c r="AB26">
        <f t="shared" si="25"/>
        <v>8.01</v>
      </c>
      <c r="AC26">
        <f>ROUND((ES26),2)</f>
        <v>0</v>
      </c>
      <c r="AD26">
        <f>ROUND((((ET26)-(EU26))+AE26),2)</f>
        <v>2.62</v>
      </c>
      <c r="AE26">
        <f t="shared" si="26"/>
        <v>0</v>
      </c>
      <c r="AF26">
        <f t="shared" si="26"/>
        <v>5.39</v>
      </c>
      <c r="AG26">
        <f t="shared" si="27"/>
        <v>0</v>
      </c>
      <c r="AH26">
        <f t="shared" si="28"/>
        <v>0.66</v>
      </c>
      <c r="AI26">
        <f t="shared" si="28"/>
        <v>0</v>
      </c>
      <c r="AJ26">
        <f t="shared" si="29"/>
        <v>0</v>
      </c>
      <c r="AK26">
        <v>8.01</v>
      </c>
      <c r="AL26">
        <v>0</v>
      </c>
      <c r="AM26">
        <v>2.62</v>
      </c>
      <c r="AN26">
        <v>0</v>
      </c>
      <c r="AO26">
        <v>5.39</v>
      </c>
      <c r="AP26">
        <v>0</v>
      </c>
      <c r="AQ26">
        <v>0.66</v>
      </c>
      <c r="AR26">
        <v>0</v>
      </c>
      <c r="AS26">
        <v>0</v>
      </c>
      <c r="AT26">
        <v>105</v>
      </c>
      <c r="AU26">
        <v>60</v>
      </c>
      <c r="AV26">
        <v>1</v>
      </c>
      <c r="AW26">
        <v>1</v>
      </c>
      <c r="AZ26">
        <v>1</v>
      </c>
      <c r="BA26">
        <v>31.7</v>
      </c>
      <c r="BB26">
        <v>10.4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1</v>
      </c>
      <c r="BJ26" t="s">
        <v>33</v>
      </c>
      <c r="BM26">
        <v>33001</v>
      </c>
      <c r="BN26">
        <v>0</v>
      </c>
      <c r="BO26" t="s">
        <v>30</v>
      </c>
      <c r="BP26">
        <v>1</v>
      </c>
      <c r="BQ26">
        <v>2</v>
      </c>
      <c r="BR26">
        <v>0</v>
      </c>
      <c r="BS26">
        <v>31.7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105</v>
      </c>
      <c r="CA26">
        <v>60</v>
      </c>
      <c r="CE26">
        <v>0</v>
      </c>
      <c r="CF26">
        <v>0</v>
      </c>
      <c r="CG26">
        <v>0</v>
      </c>
      <c r="CM26">
        <v>0</v>
      </c>
      <c r="CN26" t="s">
        <v>3</v>
      </c>
      <c r="CO26">
        <v>0</v>
      </c>
      <c r="CP26">
        <f t="shared" si="30"/>
        <v>1584.88</v>
      </c>
      <c r="CQ26">
        <f t="shared" si="31"/>
        <v>0</v>
      </c>
      <c r="CR26">
        <f t="shared" si="32"/>
        <v>27.248000000000001</v>
      </c>
      <c r="CS26">
        <f t="shared" si="33"/>
        <v>0</v>
      </c>
      <c r="CT26">
        <f t="shared" si="34"/>
        <v>170.863</v>
      </c>
      <c r="CU26">
        <f t="shared" si="35"/>
        <v>0</v>
      </c>
      <c r="CV26">
        <f t="shared" si="36"/>
        <v>0.66</v>
      </c>
      <c r="CW26">
        <f t="shared" si="37"/>
        <v>0</v>
      </c>
      <c r="CX26">
        <f t="shared" si="38"/>
        <v>0</v>
      </c>
      <c r="CY26">
        <f t="shared" si="39"/>
        <v>1435.2449999999999</v>
      </c>
      <c r="CZ26">
        <f t="shared" si="40"/>
        <v>820.14</v>
      </c>
      <c r="DC26" t="s">
        <v>3</v>
      </c>
      <c r="DD26" t="s">
        <v>3</v>
      </c>
      <c r="DE26" t="s">
        <v>3</v>
      </c>
      <c r="DF26" t="s">
        <v>3</v>
      </c>
      <c r="DG26" t="s">
        <v>3</v>
      </c>
      <c r="DH26" t="s">
        <v>3</v>
      </c>
      <c r="DI26" t="s">
        <v>3</v>
      </c>
      <c r="DJ26" t="s">
        <v>3</v>
      </c>
      <c r="DK26" t="s">
        <v>3</v>
      </c>
      <c r="DL26" t="s">
        <v>3</v>
      </c>
      <c r="DM26" t="s">
        <v>3</v>
      </c>
      <c r="DN26">
        <v>0</v>
      </c>
      <c r="DO26">
        <v>0</v>
      </c>
      <c r="DP26">
        <v>1</v>
      </c>
      <c r="DQ26">
        <v>1</v>
      </c>
      <c r="DU26">
        <v>1013</v>
      </c>
      <c r="DV26" t="s">
        <v>32</v>
      </c>
      <c r="DW26" t="s">
        <v>32</v>
      </c>
      <c r="DX26">
        <v>1</v>
      </c>
      <c r="EE26">
        <v>29085566</v>
      </c>
      <c r="EF26">
        <v>2</v>
      </c>
      <c r="EG26" t="s">
        <v>24</v>
      </c>
      <c r="EH26">
        <v>0</v>
      </c>
      <c r="EI26" t="s">
        <v>3</v>
      </c>
      <c r="EJ26">
        <v>1</v>
      </c>
      <c r="EK26">
        <v>33001</v>
      </c>
      <c r="EL26" t="s">
        <v>25</v>
      </c>
      <c r="EM26" t="s">
        <v>26</v>
      </c>
      <c r="EO26" t="s">
        <v>3</v>
      </c>
      <c r="EQ26">
        <v>1024</v>
      </c>
      <c r="ER26">
        <v>8.01</v>
      </c>
      <c r="ES26">
        <v>0</v>
      </c>
      <c r="ET26">
        <v>2.62</v>
      </c>
      <c r="EU26">
        <v>0</v>
      </c>
      <c r="EV26">
        <v>5.39</v>
      </c>
      <c r="EW26">
        <v>0.66</v>
      </c>
      <c r="EX26">
        <v>0</v>
      </c>
      <c r="EY26">
        <v>0</v>
      </c>
      <c r="FQ26">
        <v>0</v>
      </c>
      <c r="FR26">
        <f t="shared" si="41"/>
        <v>0</v>
      </c>
      <c r="FS26">
        <v>0</v>
      </c>
      <c r="FX26">
        <v>105</v>
      </c>
      <c r="FY26">
        <v>60</v>
      </c>
      <c r="GA26" t="s">
        <v>3</v>
      </c>
      <c r="GD26">
        <v>1</v>
      </c>
      <c r="GF26">
        <v>-513827921</v>
      </c>
      <c r="GG26">
        <v>2</v>
      </c>
      <c r="GH26">
        <v>1</v>
      </c>
      <c r="GI26">
        <v>2</v>
      </c>
      <c r="GJ26">
        <v>0</v>
      </c>
      <c r="GK26">
        <v>0</v>
      </c>
      <c r="GL26">
        <f t="shared" si="42"/>
        <v>0</v>
      </c>
      <c r="GM26">
        <f t="shared" si="43"/>
        <v>3840.27</v>
      </c>
      <c r="GN26">
        <f t="shared" si="44"/>
        <v>3840.27</v>
      </c>
      <c r="GO26">
        <f t="shared" si="45"/>
        <v>0</v>
      </c>
      <c r="GP26">
        <f t="shared" si="46"/>
        <v>0</v>
      </c>
      <c r="GR26">
        <v>0</v>
      </c>
      <c r="GS26">
        <v>3</v>
      </c>
      <c r="GT26">
        <v>0</v>
      </c>
      <c r="GU26" t="s">
        <v>3</v>
      </c>
      <c r="GV26">
        <f t="shared" si="47"/>
        <v>0</v>
      </c>
      <c r="GW26">
        <v>1</v>
      </c>
      <c r="GX26">
        <f t="shared" si="48"/>
        <v>0</v>
      </c>
      <c r="HA26">
        <v>0</v>
      </c>
      <c r="HB26">
        <v>0</v>
      </c>
      <c r="HC26">
        <f t="shared" si="49"/>
        <v>0</v>
      </c>
      <c r="IK26">
        <v>0</v>
      </c>
    </row>
    <row r="27" spans="1:245">
      <c r="A27">
        <v>17</v>
      </c>
      <c r="B27">
        <v>0</v>
      </c>
      <c r="C27">
        <f>ROW(SmtRes!A14)</f>
        <v>14</v>
      </c>
      <c r="D27">
        <f>ROW(EtalonRes!A14)</f>
        <v>14</v>
      </c>
      <c r="E27" t="s">
        <v>3</v>
      </c>
      <c r="F27" t="s">
        <v>34</v>
      </c>
      <c r="G27" t="s">
        <v>35</v>
      </c>
      <c r="H27" t="s">
        <v>36</v>
      </c>
      <c r="I27">
        <v>5</v>
      </c>
      <c r="J27">
        <v>0</v>
      </c>
      <c r="O27">
        <f t="shared" si="14"/>
        <v>3533.15</v>
      </c>
      <c r="P27">
        <f t="shared" si="15"/>
        <v>0</v>
      </c>
      <c r="Q27">
        <f t="shared" si="16"/>
        <v>2368.17</v>
      </c>
      <c r="R27">
        <f t="shared" si="17"/>
        <v>808.35</v>
      </c>
      <c r="S27">
        <f t="shared" si="18"/>
        <v>1164.98</v>
      </c>
      <c r="T27">
        <f t="shared" si="19"/>
        <v>0</v>
      </c>
      <c r="U27">
        <f t="shared" si="20"/>
        <v>4.0500000000000007</v>
      </c>
      <c r="V27">
        <f t="shared" si="21"/>
        <v>2.2000000000000002</v>
      </c>
      <c r="W27">
        <f t="shared" si="22"/>
        <v>0</v>
      </c>
      <c r="X27">
        <f t="shared" si="23"/>
        <v>2072</v>
      </c>
      <c r="Y27">
        <f t="shared" si="24"/>
        <v>1184</v>
      </c>
      <c r="AA27">
        <v>-1</v>
      </c>
      <c r="AB27">
        <f t="shared" si="25"/>
        <v>71.790000000000006</v>
      </c>
      <c r="AC27">
        <f>ROUND((ES27),2)</f>
        <v>0</v>
      </c>
      <c r="AD27">
        <f>ROUND((((ET27)-(EU27))+AE27),2)</f>
        <v>64.44</v>
      </c>
      <c r="AE27">
        <f t="shared" si="26"/>
        <v>5.0999999999999996</v>
      </c>
      <c r="AF27">
        <f t="shared" si="26"/>
        <v>7.35</v>
      </c>
      <c r="AG27">
        <f t="shared" si="27"/>
        <v>0</v>
      </c>
      <c r="AH27">
        <f t="shared" si="28"/>
        <v>0.81</v>
      </c>
      <c r="AI27">
        <f t="shared" si="28"/>
        <v>0.44</v>
      </c>
      <c r="AJ27">
        <f t="shared" si="29"/>
        <v>0</v>
      </c>
      <c r="AK27">
        <v>71.790000000000006</v>
      </c>
      <c r="AL27">
        <v>0</v>
      </c>
      <c r="AM27">
        <v>64.44</v>
      </c>
      <c r="AN27">
        <v>5.0999999999999996</v>
      </c>
      <c r="AO27">
        <v>7.35</v>
      </c>
      <c r="AP27">
        <v>0</v>
      </c>
      <c r="AQ27">
        <v>0.81</v>
      </c>
      <c r="AR27">
        <v>0.44</v>
      </c>
      <c r="AS27">
        <v>0</v>
      </c>
      <c r="AT27">
        <v>105</v>
      </c>
      <c r="AU27">
        <v>60</v>
      </c>
      <c r="AV27">
        <v>1</v>
      </c>
      <c r="AW27">
        <v>1</v>
      </c>
      <c r="AZ27">
        <v>1</v>
      </c>
      <c r="BA27">
        <v>31.7</v>
      </c>
      <c r="BB27">
        <v>7.35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1</v>
      </c>
      <c r="BJ27" t="s">
        <v>37</v>
      </c>
      <c r="BM27">
        <v>33001</v>
      </c>
      <c r="BN27">
        <v>0</v>
      </c>
      <c r="BO27" t="s">
        <v>34</v>
      </c>
      <c r="BP27">
        <v>1</v>
      </c>
      <c r="BQ27">
        <v>2</v>
      </c>
      <c r="BR27">
        <v>0</v>
      </c>
      <c r="BS27">
        <v>31.7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105</v>
      </c>
      <c r="CA27">
        <v>60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 t="shared" si="30"/>
        <v>3533.15</v>
      </c>
      <c r="CQ27">
        <f t="shared" si="31"/>
        <v>0</v>
      </c>
      <c r="CR27">
        <f t="shared" si="32"/>
        <v>473.63399999999996</v>
      </c>
      <c r="CS27">
        <f t="shared" si="33"/>
        <v>161.66999999999999</v>
      </c>
      <c r="CT27">
        <f t="shared" si="34"/>
        <v>232.99499999999998</v>
      </c>
      <c r="CU27">
        <f t="shared" si="35"/>
        <v>0</v>
      </c>
      <c r="CV27">
        <f t="shared" si="36"/>
        <v>0.81</v>
      </c>
      <c r="CW27">
        <f t="shared" si="37"/>
        <v>0.44</v>
      </c>
      <c r="CX27">
        <f t="shared" si="38"/>
        <v>0</v>
      </c>
      <c r="CY27">
        <f t="shared" si="39"/>
        <v>2071.9964999999997</v>
      </c>
      <c r="CZ27">
        <f t="shared" si="40"/>
        <v>1183.9979999999998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36</v>
      </c>
      <c r="DW27" t="s">
        <v>36</v>
      </c>
      <c r="DX27">
        <v>1</v>
      </c>
      <c r="EE27">
        <v>29085566</v>
      </c>
      <c r="EF27">
        <v>2</v>
      </c>
      <c r="EG27" t="s">
        <v>24</v>
      </c>
      <c r="EH27">
        <v>0</v>
      </c>
      <c r="EI27" t="s">
        <v>3</v>
      </c>
      <c r="EJ27">
        <v>1</v>
      </c>
      <c r="EK27">
        <v>33001</v>
      </c>
      <c r="EL27" t="s">
        <v>25</v>
      </c>
      <c r="EM27" t="s">
        <v>26</v>
      </c>
      <c r="EO27" t="s">
        <v>3</v>
      </c>
      <c r="EQ27">
        <v>1024</v>
      </c>
      <c r="ER27">
        <v>71.790000000000006</v>
      </c>
      <c r="ES27">
        <v>0</v>
      </c>
      <c r="ET27">
        <v>64.44</v>
      </c>
      <c r="EU27">
        <v>5.0999999999999996</v>
      </c>
      <c r="EV27">
        <v>7.35</v>
      </c>
      <c r="EW27">
        <v>0.81</v>
      </c>
      <c r="EX27">
        <v>0.44</v>
      </c>
      <c r="EY27">
        <v>0</v>
      </c>
      <c r="FQ27">
        <v>0</v>
      </c>
      <c r="FR27">
        <f t="shared" si="41"/>
        <v>0</v>
      </c>
      <c r="FS27">
        <v>0</v>
      </c>
      <c r="FX27">
        <v>105</v>
      </c>
      <c r="FY27">
        <v>60</v>
      </c>
      <c r="GA27" t="s">
        <v>3</v>
      </c>
      <c r="GD27">
        <v>1</v>
      </c>
      <c r="GF27">
        <v>1005735791</v>
      </c>
      <c r="GG27">
        <v>2</v>
      </c>
      <c r="GH27">
        <v>1</v>
      </c>
      <c r="GI27">
        <v>2</v>
      </c>
      <c r="GJ27">
        <v>0</v>
      </c>
      <c r="GK27">
        <v>0</v>
      </c>
      <c r="GL27">
        <f t="shared" si="42"/>
        <v>0</v>
      </c>
      <c r="GM27">
        <f t="shared" si="43"/>
        <v>6789.15</v>
      </c>
      <c r="GN27">
        <f t="shared" si="44"/>
        <v>6789.15</v>
      </c>
      <c r="GO27">
        <f t="shared" si="45"/>
        <v>0</v>
      </c>
      <c r="GP27">
        <f t="shared" si="46"/>
        <v>0</v>
      </c>
      <c r="GR27">
        <v>0</v>
      </c>
      <c r="GS27">
        <v>3</v>
      </c>
      <c r="GT27">
        <v>0</v>
      </c>
      <c r="GU27" t="s">
        <v>3</v>
      </c>
      <c r="GV27">
        <f t="shared" si="47"/>
        <v>0</v>
      </c>
      <c r="GW27">
        <v>1</v>
      </c>
      <c r="GX27">
        <f t="shared" si="48"/>
        <v>0</v>
      </c>
      <c r="HA27">
        <v>0</v>
      </c>
      <c r="HB27">
        <v>0</v>
      </c>
      <c r="HC27">
        <f t="shared" si="49"/>
        <v>0</v>
      </c>
      <c r="IK27">
        <v>0</v>
      </c>
    </row>
    <row r="28" spans="1:245">
      <c r="A28">
        <v>17</v>
      </c>
      <c r="B28">
        <v>0</v>
      </c>
      <c r="C28">
        <f>ROW(SmtRes!A23)</f>
        <v>23</v>
      </c>
      <c r="D28">
        <f>ROW(EtalonRes!A23)</f>
        <v>23</v>
      </c>
      <c r="E28" t="s">
        <v>3</v>
      </c>
      <c r="F28" t="s">
        <v>38</v>
      </c>
      <c r="G28" t="s">
        <v>39</v>
      </c>
      <c r="H28" t="s">
        <v>40</v>
      </c>
      <c r="I28">
        <f>ROUND(14/100,9)</f>
        <v>0.14000000000000001</v>
      </c>
      <c r="J28">
        <v>0</v>
      </c>
      <c r="O28">
        <f t="shared" si="14"/>
        <v>611.69000000000005</v>
      </c>
      <c r="P28">
        <f t="shared" si="15"/>
        <v>0</v>
      </c>
      <c r="Q28">
        <f t="shared" si="16"/>
        <v>9.7200000000000006</v>
      </c>
      <c r="R28">
        <f t="shared" si="17"/>
        <v>2</v>
      </c>
      <c r="S28">
        <f t="shared" si="18"/>
        <v>601.97</v>
      </c>
      <c r="T28">
        <f t="shared" si="19"/>
        <v>0</v>
      </c>
      <c r="U28">
        <f t="shared" si="20"/>
        <v>1.9740000000000002</v>
      </c>
      <c r="V28">
        <f t="shared" si="21"/>
        <v>4.6200000000000008E-3</v>
      </c>
      <c r="W28">
        <f t="shared" si="22"/>
        <v>0</v>
      </c>
      <c r="X28">
        <f t="shared" si="23"/>
        <v>573.77</v>
      </c>
      <c r="Y28">
        <f t="shared" si="24"/>
        <v>392.58</v>
      </c>
      <c r="AA28">
        <v>-1</v>
      </c>
      <c r="AB28">
        <f t="shared" si="25"/>
        <v>143.43</v>
      </c>
      <c r="AC28">
        <f>ROUND(((ES28*0)),2)</f>
        <v>0</v>
      </c>
      <c r="AD28">
        <f>ROUND(((((ET28*0.3))-((EU28*0.3)))+AE28),2)</f>
        <v>7.79</v>
      </c>
      <c r="AE28">
        <f>ROUND(((EU28*0.3)),2)</f>
        <v>0.45</v>
      </c>
      <c r="AF28">
        <f>ROUND(((EV28*0.3)),2)</f>
        <v>135.63999999999999</v>
      </c>
      <c r="AG28">
        <f t="shared" si="27"/>
        <v>0</v>
      </c>
      <c r="AH28">
        <f>((EW28*0.3))</f>
        <v>14.1</v>
      </c>
      <c r="AI28">
        <f>((EX28*0.3))</f>
        <v>3.3000000000000002E-2</v>
      </c>
      <c r="AJ28">
        <f t="shared" si="29"/>
        <v>0</v>
      </c>
      <c r="AK28">
        <v>899.4</v>
      </c>
      <c r="AL28">
        <v>421.32</v>
      </c>
      <c r="AM28">
        <v>25.94</v>
      </c>
      <c r="AN28">
        <v>1.49</v>
      </c>
      <c r="AO28">
        <v>452.14</v>
      </c>
      <c r="AP28">
        <v>0</v>
      </c>
      <c r="AQ28">
        <v>47</v>
      </c>
      <c r="AR28">
        <v>0.11</v>
      </c>
      <c r="AS28">
        <v>0</v>
      </c>
      <c r="AT28">
        <v>95</v>
      </c>
      <c r="AU28">
        <v>65</v>
      </c>
      <c r="AV28">
        <v>1</v>
      </c>
      <c r="AW28">
        <v>1</v>
      </c>
      <c r="AZ28">
        <v>1</v>
      </c>
      <c r="BA28">
        <v>31.7</v>
      </c>
      <c r="BB28">
        <v>8.91</v>
      </c>
      <c r="BC28">
        <v>3.89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41</v>
      </c>
      <c r="BM28">
        <v>108001</v>
      </c>
      <c r="BN28">
        <v>0</v>
      </c>
      <c r="BO28" t="s">
        <v>38</v>
      </c>
      <c r="BP28">
        <v>1</v>
      </c>
      <c r="BQ28">
        <v>3</v>
      </c>
      <c r="BR28">
        <v>0</v>
      </c>
      <c r="BS28">
        <v>31.7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95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3</v>
      </c>
      <c r="CO28">
        <v>0</v>
      </c>
      <c r="CP28">
        <f t="shared" si="30"/>
        <v>611.69000000000005</v>
      </c>
      <c r="CQ28">
        <f t="shared" si="31"/>
        <v>0</v>
      </c>
      <c r="CR28">
        <f t="shared" si="32"/>
        <v>69.408900000000003</v>
      </c>
      <c r="CS28">
        <f t="shared" si="33"/>
        <v>14.265000000000001</v>
      </c>
      <c r="CT28">
        <f t="shared" si="34"/>
        <v>4299.7879999999996</v>
      </c>
      <c r="CU28">
        <f t="shared" si="35"/>
        <v>0</v>
      </c>
      <c r="CV28">
        <f t="shared" si="36"/>
        <v>14.1</v>
      </c>
      <c r="CW28">
        <f t="shared" si="37"/>
        <v>3.3000000000000002E-2</v>
      </c>
      <c r="CX28">
        <f t="shared" si="38"/>
        <v>0</v>
      </c>
      <c r="CY28">
        <f t="shared" si="39"/>
        <v>573.77150000000006</v>
      </c>
      <c r="CZ28">
        <f t="shared" si="40"/>
        <v>392.58050000000003</v>
      </c>
      <c r="DC28" t="s">
        <v>3</v>
      </c>
      <c r="DD28" t="s">
        <v>42</v>
      </c>
      <c r="DE28" t="s">
        <v>43</v>
      </c>
      <c r="DF28" t="s">
        <v>43</v>
      </c>
      <c r="DG28" t="s">
        <v>43</v>
      </c>
      <c r="DH28" t="s">
        <v>3</v>
      </c>
      <c r="DI28" t="s">
        <v>43</v>
      </c>
      <c r="DJ28" t="s">
        <v>43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1010</v>
      </c>
      <c r="DV28" t="s">
        <v>40</v>
      </c>
      <c r="DW28" t="s">
        <v>40</v>
      </c>
      <c r="DX28">
        <v>100</v>
      </c>
      <c r="EE28">
        <v>29085386</v>
      </c>
      <c r="EF28">
        <v>3</v>
      </c>
      <c r="EG28" t="s">
        <v>44</v>
      </c>
      <c r="EH28">
        <v>0</v>
      </c>
      <c r="EI28" t="s">
        <v>3</v>
      </c>
      <c r="EJ28">
        <v>2</v>
      </c>
      <c r="EK28">
        <v>108001</v>
      </c>
      <c r="EL28" t="s">
        <v>45</v>
      </c>
      <c r="EM28" t="s">
        <v>46</v>
      </c>
      <c r="EO28" t="s">
        <v>3</v>
      </c>
      <c r="EQ28">
        <v>1024</v>
      </c>
      <c r="ER28">
        <v>899.4</v>
      </c>
      <c r="ES28">
        <v>421.32</v>
      </c>
      <c r="ET28">
        <v>25.94</v>
      </c>
      <c r="EU28">
        <v>1.49</v>
      </c>
      <c r="EV28">
        <v>452.14</v>
      </c>
      <c r="EW28">
        <v>47</v>
      </c>
      <c r="EX28">
        <v>0.11</v>
      </c>
      <c r="EY28">
        <v>0</v>
      </c>
      <c r="FQ28">
        <v>0</v>
      </c>
      <c r="FR28">
        <f t="shared" si="41"/>
        <v>0</v>
      </c>
      <c r="FS28">
        <v>0</v>
      </c>
      <c r="FX28">
        <v>95</v>
      </c>
      <c r="FY28">
        <v>65</v>
      </c>
      <c r="GA28" t="s">
        <v>3</v>
      </c>
      <c r="GD28">
        <v>1</v>
      </c>
      <c r="GF28">
        <v>-389137641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si="42"/>
        <v>0</v>
      </c>
      <c r="GM28">
        <f t="shared" si="43"/>
        <v>1578.04</v>
      </c>
      <c r="GN28">
        <f t="shared" si="44"/>
        <v>0</v>
      </c>
      <c r="GO28">
        <f t="shared" si="45"/>
        <v>1578.04</v>
      </c>
      <c r="GP28">
        <f t="shared" si="46"/>
        <v>0</v>
      </c>
      <c r="GR28">
        <v>0</v>
      </c>
      <c r="GS28">
        <v>3</v>
      </c>
      <c r="GT28">
        <v>0</v>
      </c>
      <c r="GU28" t="s">
        <v>3</v>
      </c>
      <c r="GV28">
        <f t="shared" si="47"/>
        <v>0</v>
      </c>
      <c r="GW28">
        <v>1</v>
      </c>
      <c r="GX28">
        <f t="shared" si="48"/>
        <v>0</v>
      </c>
      <c r="HA28">
        <v>0</v>
      </c>
      <c r="HB28">
        <v>0</v>
      </c>
      <c r="HC28">
        <f t="shared" si="49"/>
        <v>0</v>
      </c>
      <c r="IK28">
        <v>0</v>
      </c>
    </row>
    <row r="29" spans="1:245">
      <c r="A29">
        <v>17</v>
      </c>
      <c r="B29">
        <v>0</v>
      </c>
      <c r="C29">
        <f>ROW(SmtRes!A28)</f>
        <v>28</v>
      </c>
      <c r="D29">
        <f>ROW(EtalonRes!A28)</f>
        <v>28</v>
      </c>
      <c r="E29" t="s">
        <v>3</v>
      </c>
      <c r="F29" t="s">
        <v>47</v>
      </c>
      <c r="G29" t="s">
        <v>48</v>
      </c>
      <c r="H29" t="s">
        <v>36</v>
      </c>
      <c r="I29">
        <v>1</v>
      </c>
      <c r="J29">
        <v>0</v>
      </c>
      <c r="O29">
        <f t="shared" si="14"/>
        <v>2232.81</v>
      </c>
      <c r="P29">
        <f t="shared" si="15"/>
        <v>0</v>
      </c>
      <c r="Q29">
        <f t="shared" si="16"/>
        <v>1729.73</v>
      </c>
      <c r="R29">
        <f t="shared" si="17"/>
        <v>620.69000000000005</v>
      </c>
      <c r="S29">
        <f t="shared" si="18"/>
        <v>503.08</v>
      </c>
      <c r="T29">
        <f t="shared" si="19"/>
        <v>0</v>
      </c>
      <c r="U29">
        <f t="shared" si="20"/>
        <v>1.75</v>
      </c>
      <c r="V29">
        <f t="shared" si="21"/>
        <v>1.8</v>
      </c>
      <c r="W29">
        <f t="shared" si="22"/>
        <v>0</v>
      </c>
      <c r="X29">
        <f t="shared" si="23"/>
        <v>1179.96</v>
      </c>
      <c r="Y29">
        <f t="shared" si="24"/>
        <v>674.26</v>
      </c>
      <c r="AA29">
        <v>-1</v>
      </c>
      <c r="AB29">
        <f t="shared" si="25"/>
        <v>227.07</v>
      </c>
      <c r="AC29">
        <f t="shared" ref="AC29:AC37" si="50">ROUND((ES29),2)</f>
        <v>0</v>
      </c>
      <c r="AD29">
        <f>ROUND((((ET29)-(EU29))+AE29),2)</f>
        <v>211.2</v>
      </c>
      <c r="AE29">
        <f>ROUND((EU29),2)</f>
        <v>19.579999999999998</v>
      </c>
      <c r="AF29">
        <f>ROUND((EV29),2)</f>
        <v>15.87</v>
      </c>
      <c r="AG29">
        <f t="shared" si="27"/>
        <v>0</v>
      </c>
      <c r="AH29">
        <f t="shared" ref="AH29:AH37" si="51">(EW29)</f>
        <v>1.75</v>
      </c>
      <c r="AI29">
        <f t="shared" ref="AI29:AI37" si="52">(EX29)</f>
        <v>1.8</v>
      </c>
      <c r="AJ29">
        <f t="shared" si="29"/>
        <v>0</v>
      </c>
      <c r="AK29">
        <v>227.07</v>
      </c>
      <c r="AL29">
        <v>0</v>
      </c>
      <c r="AM29">
        <v>211.2</v>
      </c>
      <c r="AN29">
        <v>19.579999999999998</v>
      </c>
      <c r="AO29">
        <v>15.87</v>
      </c>
      <c r="AP29">
        <v>0</v>
      </c>
      <c r="AQ29">
        <v>1.75</v>
      </c>
      <c r="AR29">
        <v>1.8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31.7</v>
      </c>
      <c r="BB29">
        <v>8.19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49</v>
      </c>
      <c r="BM29">
        <v>33001</v>
      </c>
      <c r="BN29">
        <v>0</v>
      </c>
      <c r="BO29" t="s">
        <v>47</v>
      </c>
      <c r="BP29">
        <v>1</v>
      </c>
      <c r="BQ29">
        <v>2</v>
      </c>
      <c r="BR29">
        <v>0</v>
      </c>
      <c r="BS29">
        <v>31.7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105</v>
      </c>
      <c r="CA29">
        <v>60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0"/>
        <v>2232.81</v>
      </c>
      <c r="CQ29">
        <f t="shared" si="31"/>
        <v>0</v>
      </c>
      <c r="CR29">
        <f t="shared" si="32"/>
        <v>1729.7279999999998</v>
      </c>
      <c r="CS29">
        <f t="shared" si="33"/>
        <v>620.68599999999992</v>
      </c>
      <c r="CT29">
        <f t="shared" si="34"/>
        <v>503.07899999999995</v>
      </c>
      <c r="CU29">
        <f t="shared" si="35"/>
        <v>0</v>
      </c>
      <c r="CV29">
        <f t="shared" si="36"/>
        <v>1.75</v>
      </c>
      <c r="CW29">
        <f t="shared" si="37"/>
        <v>1.8</v>
      </c>
      <c r="CX29">
        <f t="shared" si="38"/>
        <v>0</v>
      </c>
      <c r="CY29">
        <f t="shared" si="39"/>
        <v>1179.9585</v>
      </c>
      <c r="CZ29">
        <f t="shared" si="40"/>
        <v>674.26199999999994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36</v>
      </c>
      <c r="DW29" t="s">
        <v>36</v>
      </c>
      <c r="DX29">
        <v>1</v>
      </c>
      <c r="EE29">
        <v>29085566</v>
      </c>
      <c r="EF29">
        <v>2</v>
      </c>
      <c r="EG29" t="s">
        <v>24</v>
      </c>
      <c r="EH29">
        <v>0</v>
      </c>
      <c r="EI29" t="s">
        <v>3</v>
      </c>
      <c r="EJ29">
        <v>1</v>
      </c>
      <c r="EK29">
        <v>33001</v>
      </c>
      <c r="EL29" t="s">
        <v>25</v>
      </c>
      <c r="EM29" t="s">
        <v>26</v>
      </c>
      <c r="EO29" t="s">
        <v>3</v>
      </c>
      <c r="EQ29">
        <v>1024</v>
      </c>
      <c r="ER29">
        <v>227.07</v>
      </c>
      <c r="ES29">
        <v>0</v>
      </c>
      <c r="ET29">
        <v>211.2</v>
      </c>
      <c r="EU29">
        <v>19.579999999999998</v>
      </c>
      <c r="EV29">
        <v>15.87</v>
      </c>
      <c r="EW29">
        <v>1.75</v>
      </c>
      <c r="EX29">
        <v>1.8</v>
      </c>
      <c r="EY29">
        <v>0</v>
      </c>
      <c r="FQ29">
        <v>0</v>
      </c>
      <c r="FR29">
        <f t="shared" si="41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-1870260396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2"/>
        <v>0</v>
      </c>
      <c r="GM29">
        <f t="shared" si="43"/>
        <v>4087.03</v>
      </c>
      <c r="GN29">
        <f t="shared" si="44"/>
        <v>4087.03</v>
      </c>
      <c r="GO29">
        <f t="shared" si="45"/>
        <v>0</v>
      </c>
      <c r="GP29">
        <f t="shared" si="46"/>
        <v>0</v>
      </c>
      <c r="GR29">
        <v>0</v>
      </c>
      <c r="GS29">
        <v>3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IK29">
        <v>0</v>
      </c>
    </row>
    <row r="30" spans="1:245">
      <c r="A30">
        <v>17</v>
      </c>
      <c r="B30">
        <v>0</v>
      </c>
      <c r="C30">
        <f>ROW(SmtRes!A31)</f>
        <v>31</v>
      </c>
      <c r="D30">
        <f>ROW(EtalonRes!A31)</f>
        <v>31</v>
      </c>
      <c r="E30" t="s">
        <v>3</v>
      </c>
      <c r="F30" t="s">
        <v>50</v>
      </c>
      <c r="G30" t="s">
        <v>51</v>
      </c>
      <c r="H30" t="s">
        <v>52</v>
      </c>
      <c r="I30">
        <f>ROUND(7*0.9,9)</f>
        <v>6.3</v>
      </c>
      <c r="J30">
        <v>0</v>
      </c>
      <c r="O30">
        <f t="shared" si="14"/>
        <v>1301.55</v>
      </c>
      <c r="P30">
        <f t="shared" si="15"/>
        <v>0</v>
      </c>
      <c r="Q30">
        <f t="shared" si="16"/>
        <v>918.74</v>
      </c>
      <c r="R30">
        <f t="shared" si="17"/>
        <v>258.85000000000002</v>
      </c>
      <c r="S30">
        <f t="shared" si="18"/>
        <v>382.81</v>
      </c>
      <c r="T30">
        <f t="shared" si="19"/>
        <v>0</v>
      </c>
      <c r="U30">
        <f t="shared" si="20"/>
        <v>0.89459999999999984</v>
      </c>
      <c r="V30">
        <f t="shared" si="21"/>
        <v>0.44729999999999992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-1</v>
      </c>
      <c r="AB30">
        <f t="shared" si="25"/>
        <v>10.71</v>
      </c>
      <c r="AC30">
        <f t="shared" si="50"/>
        <v>0</v>
      </c>
      <c r="AD30">
        <f>ROUND(((ET30)+ROUND(((EU30)*1.6),2)),2)</f>
        <v>7.56</v>
      </c>
      <c r="AE30">
        <f t="shared" ref="AE30:AF33" si="53">ROUND(((EU30)+ROUND(((EU30)*1.6),2)),2)</f>
        <v>2.13</v>
      </c>
      <c r="AF30">
        <f t="shared" si="53"/>
        <v>3.15</v>
      </c>
      <c r="AG30">
        <f t="shared" si="27"/>
        <v>0</v>
      </c>
      <c r="AH30">
        <f t="shared" si="51"/>
        <v>0.14199999999999999</v>
      </c>
      <c r="AI30">
        <f t="shared" si="52"/>
        <v>7.0999999999999994E-2</v>
      </c>
      <c r="AJ30">
        <f t="shared" si="29"/>
        <v>0</v>
      </c>
      <c r="AK30">
        <v>10.71</v>
      </c>
      <c r="AL30">
        <v>0</v>
      </c>
      <c r="AM30">
        <v>6.25</v>
      </c>
      <c r="AN30">
        <v>0.82</v>
      </c>
      <c r="AO30">
        <v>1.21</v>
      </c>
      <c r="AP30">
        <v>0</v>
      </c>
      <c r="AQ30">
        <v>0.14199999999999999</v>
      </c>
      <c r="AR30">
        <v>7.0999999999999994E-2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19.29</v>
      </c>
      <c r="BB30">
        <v>19.29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53</v>
      </c>
      <c r="BM30">
        <v>700004</v>
      </c>
      <c r="BN30">
        <v>0</v>
      </c>
      <c r="BO30" t="s">
        <v>50</v>
      </c>
      <c r="BP30">
        <v>1</v>
      </c>
      <c r="BQ30">
        <v>19</v>
      </c>
      <c r="BR30">
        <v>0</v>
      </c>
      <c r="BS30">
        <v>19.29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0"/>
        <v>1301.55</v>
      </c>
      <c r="CQ30">
        <f t="shared" si="31"/>
        <v>0</v>
      </c>
      <c r="CR30">
        <f t="shared" si="32"/>
        <v>145.83239999999998</v>
      </c>
      <c r="CS30">
        <f t="shared" si="33"/>
        <v>41.087699999999998</v>
      </c>
      <c r="CT30">
        <f t="shared" si="34"/>
        <v>60.763499999999993</v>
      </c>
      <c r="CU30">
        <f t="shared" si="35"/>
        <v>0</v>
      </c>
      <c r="CV30">
        <f t="shared" si="36"/>
        <v>0.14199999999999999</v>
      </c>
      <c r="CW30">
        <f t="shared" si="37"/>
        <v>7.0999999999999994E-2</v>
      </c>
      <c r="CX30">
        <f t="shared" si="38"/>
        <v>0</v>
      </c>
      <c r="CY30">
        <f t="shared" si="39"/>
        <v>0</v>
      </c>
      <c r="CZ30">
        <f t="shared" si="40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52</v>
      </c>
      <c r="DW30" t="s">
        <v>52</v>
      </c>
      <c r="DX30">
        <v>1</v>
      </c>
      <c r="EE30">
        <v>29085701</v>
      </c>
      <c r="EF30">
        <v>19</v>
      </c>
      <c r="EG30" t="s">
        <v>54</v>
      </c>
      <c r="EH30">
        <v>0</v>
      </c>
      <c r="EI30" t="s">
        <v>3</v>
      </c>
      <c r="EJ30">
        <v>1</v>
      </c>
      <c r="EK30">
        <v>700004</v>
      </c>
      <c r="EL30" t="s">
        <v>55</v>
      </c>
      <c r="EM30" t="s">
        <v>56</v>
      </c>
      <c r="EO30" t="s">
        <v>3</v>
      </c>
      <c r="EQ30">
        <v>1024</v>
      </c>
      <c r="ER30">
        <v>10.71</v>
      </c>
      <c r="ES30">
        <v>0</v>
      </c>
      <c r="ET30">
        <v>6.25</v>
      </c>
      <c r="EU30">
        <v>0.82</v>
      </c>
      <c r="EV30">
        <v>1.21</v>
      </c>
      <c r="EW30">
        <v>0.14199999999999999</v>
      </c>
      <c r="EX30">
        <v>7.0999999999999994E-2</v>
      </c>
      <c r="EY30">
        <v>0</v>
      </c>
      <c r="FQ30">
        <v>0</v>
      </c>
      <c r="FR30">
        <f t="shared" si="41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-269083322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2"/>
        <v>0</v>
      </c>
      <c r="GM30">
        <f t="shared" si="43"/>
        <v>1301.55</v>
      </c>
      <c r="GN30">
        <f t="shared" si="44"/>
        <v>1301.55</v>
      </c>
      <c r="GO30">
        <f t="shared" si="45"/>
        <v>0</v>
      </c>
      <c r="GP30">
        <f t="shared" si="46"/>
        <v>0</v>
      </c>
      <c r="GR30">
        <v>0</v>
      </c>
      <c r="GS30">
        <v>0</v>
      </c>
      <c r="GT30">
        <v>0</v>
      </c>
      <c r="GU30" t="s">
        <v>3</v>
      </c>
      <c r="GV30">
        <f t="shared" si="47"/>
        <v>0</v>
      </c>
      <c r="GW30">
        <v>1</v>
      </c>
      <c r="GX30">
        <f t="shared" si="48"/>
        <v>0</v>
      </c>
      <c r="HA30">
        <v>0</v>
      </c>
      <c r="HB30">
        <v>0</v>
      </c>
      <c r="HC30">
        <f t="shared" si="49"/>
        <v>0</v>
      </c>
      <c r="IK30">
        <v>0</v>
      </c>
    </row>
    <row r="31" spans="1:245">
      <c r="A31">
        <v>17</v>
      </c>
      <c r="B31">
        <v>0</v>
      </c>
      <c r="C31">
        <f>ROW(SmtRes!A34)</f>
        <v>34</v>
      </c>
      <c r="D31">
        <f>ROW(EtalonRes!A34)</f>
        <v>34</v>
      </c>
      <c r="E31" t="s">
        <v>3</v>
      </c>
      <c r="F31" t="s">
        <v>57</v>
      </c>
      <c r="G31" t="s">
        <v>58</v>
      </c>
      <c r="H31" t="s">
        <v>52</v>
      </c>
      <c r="I31">
        <v>0</v>
      </c>
      <c r="J31">
        <v>0</v>
      </c>
      <c r="O31">
        <f t="shared" si="14"/>
        <v>0</v>
      </c>
      <c r="P31">
        <f t="shared" si="15"/>
        <v>0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-1</v>
      </c>
      <c r="AB31">
        <f t="shared" si="25"/>
        <v>19.079999999999998</v>
      </c>
      <c r="AC31">
        <f t="shared" si="50"/>
        <v>0</v>
      </c>
      <c r="AD31">
        <f>ROUND(((ET31)+ROUND(((EU31)*1.6),2)),2)</f>
        <v>13.23</v>
      </c>
      <c r="AE31">
        <f t="shared" si="53"/>
        <v>2.99</v>
      </c>
      <c r="AF31">
        <f t="shared" si="53"/>
        <v>5.85</v>
      </c>
      <c r="AG31">
        <f t="shared" si="27"/>
        <v>0</v>
      </c>
      <c r="AH31">
        <f t="shared" si="51"/>
        <v>0.28899999999999998</v>
      </c>
      <c r="AI31">
        <f t="shared" si="52"/>
        <v>0.114</v>
      </c>
      <c r="AJ31">
        <f t="shared" si="29"/>
        <v>0</v>
      </c>
      <c r="AK31">
        <v>19.079999999999998</v>
      </c>
      <c r="AL31">
        <v>0</v>
      </c>
      <c r="AM31">
        <v>11.39</v>
      </c>
      <c r="AN31">
        <v>1.1499999999999999</v>
      </c>
      <c r="AO31">
        <v>2.25</v>
      </c>
      <c r="AP31">
        <v>0</v>
      </c>
      <c r="AQ31">
        <v>0.28899999999999998</v>
      </c>
      <c r="AR31">
        <v>0.114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17.87</v>
      </c>
      <c r="BB31">
        <v>17.87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59</v>
      </c>
      <c r="BM31">
        <v>700004</v>
      </c>
      <c r="BN31">
        <v>0</v>
      </c>
      <c r="BO31" t="s">
        <v>57</v>
      </c>
      <c r="BP31">
        <v>1</v>
      </c>
      <c r="BQ31">
        <v>19</v>
      </c>
      <c r="BR31">
        <v>0</v>
      </c>
      <c r="BS31">
        <v>17.87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0</v>
      </c>
      <c r="CQ31">
        <f t="shared" si="31"/>
        <v>0</v>
      </c>
      <c r="CR31">
        <f t="shared" si="32"/>
        <v>236.42010000000002</v>
      </c>
      <c r="CS31">
        <f t="shared" si="33"/>
        <v>53.431300000000007</v>
      </c>
      <c r="CT31">
        <f t="shared" si="34"/>
        <v>104.5395</v>
      </c>
      <c r="CU31">
        <f t="shared" si="35"/>
        <v>0</v>
      </c>
      <c r="CV31">
        <f t="shared" si="36"/>
        <v>0.28899999999999998</v>
      </c>
      <c r="CW31">
        <f t="shared" si="37"/>
        <v>0.114</v>
      </c>
      <c r="CX31">
        <f t="shared" si="38"/>
        <v>0</v>
      </c>
      <c r="CY31">
        <f t="shared" si="39"/>
        <v>0</v>
      </c>
      <c r="CZ31">
        <f t="shared" si="40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52</v>
      </c>
      <c r="DW31" t="s">
        <v>52</v>
      </c>
      <c r="DX31">
        <v>1</v>
      </c>
      <c r="EE31">
        <v>29085701</v>
      </c>
      <c r="EF31">
        <v>19</v>
      </c>
      <c r="EG31" t="s">
        <v>54</v>
      </c>
      <c r="EH31">
        <v>0</v>
      </c>
      <c r="EI31" t="s">
        <v>3</v>
      </c>
      <c r="EJ31">
        <v>1</v>
      </c>
      <c r="EK31">
        <v>700004</v>
      </c>
      <c r="EL31" t="s">
        <v>55</v>
      </c>
      <c r="EM31" t="s">
        <v>56</v>
      </c>
      <c r="EO31" t="s">
        <v>3</v>
      </c>
      <c r="EQ31">
        <v>1024</v>
      </c>
      <c r="ER31">
        <v>19.079999999999998</v>
      </c>
      <c r="ES31">
        <v>0</v>
      </c>
      <c r="ET31">
        <v>11.39</v>
      </c>
      <c r="EU31">
        <v>1.1499999999999999</v>
      </c>
      <c r="EV31">
        <v>2.25</v>
      </c>
      <c r="EW31">
        <v>0.28899999999999998</v>
      </c>
      <c r="EX31">
        <v>0.114</v>
      </c>
      <c r="EY31">
        <v>0</v>
      </c>
      <c r="FQ31">
        <v>0</v>
      </c>
      <c r="FR31">
        <f t="shared" si="41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1054535502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2"/>
        <v>0</v>
      </c>
      <c r="GM31">
        <f t="shared" si="43"/>
        <v>0</v>
      </c>
      <c r="GN31">
        <f t="shared" si="44"/>
        <v>0</v>
      </c>
      <c r="GO31">
        <f t="shared" si="45"/>
        <v>0</v>
      </c>
      <c r="GP31">
        <f t="shared" si="46"/>
        <v>0</v>
      </c>
      <c r="GR31">
        <v>0</v>
      </c>
      <c r="GS31">
        <v>3</v>
      </c>
      <c r="GT31">
        <v>0</v>
      </c>
      <c r="GU31" t="s">
        <v>3</v>
      </c>
      <c r="GV31">
        <f t="shared" si="47"/>
        <v>0</v>
      </c>
      <c r="GW31">
        <v>1</v>
      </c>
      <c r="GX31">
        <f t="shared" si="48"/>
        <v>0</v>
      </c>
      <c r="HA31">
        <v>0</v>
      </c>
      <c r="HB31">
        <v>0</v>
      </c>
      <c r="HC31">
        <f t="shared" si="49"/>
        <v>0</v>
      </c>
      <c r="IK31">
        <v>0</v>
      </c>
    </row>
    <row r="32" spans="1:245">
      <c r="A32">
        <v>17</v>
      </c>
      <c r="B32">
        <v>0</v>
      </c>
      <c r="C32">
        <f>ROW(SmtRes!A36)</f>
        <v>36</v>
      </c>
      <c r="D32">
        <f>ROW(EtalonRes!A36)</f>
        <v>36</v>
      </c>
      <c r="E32" t="s">
        <v>3</v>
      </c>
      <c r="F32" t="s">
        <v>60</v>
      </c>
      <c r="G32" t="s">
        <v>61</v>
      </c>
      <c r="H32" t="s">
        <v>52</v>
      </c>
      <c r="I32">
        <f>ROUND(0.223*4*68/1000,9)</f>
        <v>6.0656000000000002E-2</v>
      </c>
      <c r="J32">
        <v>0</v>
      </c>
      <c r="O32">
        <f t="shared" si="14"/>
        <v>36.369999999999997</v>
      </c>
      <c r="P32">
        <f t="shared" si="15"/>
        <v>0</v>
      </c>
      <c r="Q32">
        <f t="shared" si="16"/>
        <v>27.24</v>
      </c>
      <c r="R32">
        <f t="shared" si="17"/>
        <v>0</v>
      </c>
      <c r="S32">
        <f t="shared" si="18"/>
        <v>9.1300000000000008</v>
      </c>
      <c r="T32">
        <f t="shared" si="19"/>
        <v>0</v>
      </c>
      <c r="U32">
        <f t="shared" si="20"/>
        <v>3.50409712E-2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-1</v>
      </c>
      <c r="AB32">
        <f t="shared" si="25"/>
        <v>42.98</v>
      </c>
      <c r="AC32">
        <f t="shared" si="50"/>
        <v>0</v>
      </c>
      <c r="AD32">
        <f>ROUND(((ET32)+ROUND(((EU32)*1.6),2)),2)</f>
        <v>32.19</v>
      </c>
      <c r="AE32">
        <f t="shared" si="53"/>
        <v>0</v>
      </c>
      <c r="AF32">
        <f t="shared" si="53"/>
        <v>10.79</v>
      </c>
      <c r="AG32">
        <f t="shared" si="27"/>
        <v>0</v>
      </c>
      <c r="AH32">
        <f t="shared" si="51"/>
        <v>0.57769999999999999</v>
      </c>
      <c r="AI32">
        <f t="shared" si="52"/>
        <v>0</v>
      </c>
      <c r="AJ32">
        <f t="shared" si="29"/>
        <v>0</v>
      </c>
      <c r="AK32">
        <v>42.98</v>
      </c>
      <c r="AL32">
        <v>0</v>
      </c>
      <c r="AM32">
        <v>32.19</v>
      </c>
      <c r="AN32">
        <v>0</v>
      </c>
      <c r="AO32">
        <v>4.1500000000000004</v>
      </c>
      <c r="AP32">
        <v>0</v>
      </c>
      <c r="AQ32">
        <v>0.57769999999999999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13.95</v>
      </c>
      <c r="BB32">
        <v>13.95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62</v>
      </c>
      <c r="BM32">
        <v>700004</v>
      </c>
      <c r="BN32">
        <v>0</v>
      </c>
      <c r="BO32" t="s">
        <v>60</v>
      </c>
      <c r="BP32">
        <v>1</v>
      </c>
      <c r="BQ32">
        <v>19</v>
      </c>
      <c r="BR32">
        <v>0</v>
      </c>
      <c r="BS32">
        <v>13.95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36.369999999999997</v>
      </c>
      <c r="CQ32">
        <f t="shared" si="31"/>
        <v>0</v>
      </c>
      <c r="CR32">
        <f t="shared" si="32"/>
        <v>449.05049999999994</v>
      </c>
      <c r="CS32">
        <f t="shared" si="33"/>
        <v>0</v>
      </c>
      <c r="CT32">
        <f t="shared" si="34"/>
        <v>150.52049999999997</v>
      </c>
      <c r="CU32">
        <f t="shared" si="35"/>
        <v>0</v>
      </c>
      <c r="CV32">
        <f t="shared" si="36"/>
        <v>0.57769999999999999</v>
      </c>
      <c r="CW32">
        <f t="shared" si="37"/>
        <v>0</v>
      </c>
      <c r="CX32">
        <f t="shared" si="38"/>
        <v>0</v>
      </c>
      <c r="CY32">
        <f t="shared" si="39"/>
        <v>0</v>
      </c>
      <c r="CZ32">
        <f t="shared" si="40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52</v>
      </c>
      <c r="DW32" t="s">
        <v>52</v>
      </c>
      <c r="DX32">
        <v>1</v>
      </c>
      <c r="EE32">
        <v>29085701</v>
      </c>
      <c r="EF32">
        <v>19</v>
      </c>
      <c r="EG32" t="s">
        <v>54</v>
      </c>
      <c r="EH32">
        <v>0</v>
      </c>
      <c r="EI32" t="s">
        <v>3</v>
      </c>
      <c r="EJ32">
        <v>1</v>
      </c>
      <c r="EK32">
        <v>700004</v>
      </c>
      <c r="EL32" t="s">
        <v>55</v>
      </c>
      <c r="EM32" t="s">
        <v>56</v>
      </c>
      <c r="EO32" t="s">
        <v>3</v>
      </c>
      <c r="EQ32">
        <v>1024</v>
      </c>
      <c r="ER32">
        <v>42.98</v>
      </c>
      <c r="ES32">
        <v>0</v>
      </c>
      <c r="ET32">
        <v>32.19</v>
      </c>
      <c r="EU32">
        <v>0</v>
      </c>
      <c r="EV32">
        <v>4.1500000000000004</v>
      </c>
      <c r="EW32">
        <v>0.57769999999999999</v>
      </c>
      <c r="EX32">
        <v>0</v>
      </c>
      <c r="EY32">
        <v>0</v>
      </c>
      <c r="FQ32">
        <v>0</v>
      </c>
      <c r="FR32">
        <f t="shared" si="41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560240545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2"/>
        <v>0</v>
      </c>
      <c r="GM32">
        <f t="shared" si="43"/>
        <v>36.369999999999997</v>
      </c>
      <c r="GN32">
        <f t="shared" si="44"/>
        <v>36.369999999999997</v>
      </c>
      <c r="GO32">
        <f t="shared" si="45"/>
        <v>0</v>
      </c>
      <c r="GP32">
        <f t="shared" si="46"/>
        <v>0</v>
      </c>
      <c r="GR32">
        <v>0</v>
      </c>
      <c r="GS32">
        <v>3</v>
      </c>
      <c r="GT32">
        <v>0</v>
      </c>
      <c r="GU32" t="s">
        <v>3</v>
      </c>
      <c r="GV32">
        <f t="shared" si="47"/>
        <v>0</v>
      </c>
      <c r="GW32">
        <v>1</v>
      </c>
      <c r="GX32">
        <f t="shared" si="48"/>
        <v>0</v>
      </c>
      <c r="HA32">
        <v>0</v>
      </c>
      <c r="HB32">
        <v>0</v>
      </c>
      <c r="HC32">
        <f t="shared" si="49"/>
        <v>0</v>
      </c>
      <c r="IK32">
        <v>0</v>
      </c>
    </row>
    <row r="33" spans="1:245">
      <c r="A33">
        <v>17</v>
      </c>
      <c r="B33">
        <v>0</v>
      </c>
      <c r="E33" t="s">
        <v>3</v>
      </c>
      <c r="F33" t="s">
        <v>63</v>
      </c>
      <c r="G33" t="s">
        <v>64</v>
      </c>
      <c r="H33" t="s">
        <v>52</v>
      </c>
      <c r="I33">
        <v>0</v>
      </c>
      <c r="J33">
        <v>0</v>
      </c>
      <c r="O33">
        <f t="shared" si="14"/>
        <v>0</v>
      </c>
      <c r="P33">
        <f t="shared" si="15"/>
        <v>0</v>
      </c>
      <c r="Q33">
        <f t="shared" si="16"/>
        <v>0</v>
      </c>
      <c r="R33">
        <f t="shared" si="17"/>
        <v>0</v>
      </c>
      <c r="S33">
        <f t="shared" si="18"/>
        <v>0</v>
      </c>
      <c r="T33">
        <f t="shared" si="19"/>
        <v>0</v>
      </c>
      <c r="U33">
        <f t="shared" si="20"/>
        <v>0</v>
      </c>
      <c r="V33">
        <f t="shared" si="21"/>
        <v>0</v>
      </c>
      <c r="W33">
        <f t="shared" si="22"/>
        <v>0</v>
      </c>
      <c r="X33">
        <f t="shared" si="23"/>
        <v>0</v>
      </c>
      <c r="Y33">
        <f t="shared" si="24"/>
        <v>0</v>
      </c>
      <c r="AA33">
        <v>-1</v>
      </c>
      <c r="AB33">
        <f t="shared" si="25"/>
        <v>0</v>
      </c>
      <c r="AC33">
        <f t="shared" si="50"/>
        <v>0</v>
      </c>
      <c r="AD33">
        <f>ROUND(((ET33)+ROUND(((EU33)*1.6),2)),2)</f>
        <v>0</v>
      </c>
      <c r="AE33">
        <f t="shared" si="53"/>
        <v>0</v>
      </c>
      <c r="AF33">
        <f t="shared" si="53"/>
        <v>0</v>
      </c>
      <c r="AG33">
        <f t="shared" si="27"/>
        <v>0</v>
      </c>
      <c r="AH33">
        <f t="shared" si="51"/>
        <v>0</v>
      </c>
      <c r="AI33">
        <f t="shared" si="52"/>
        <v>0</v>
      </c>
      <c r="AJ33">
        <f t="shared" si="29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65</v>
      </c>
      <c r="BM33">
        <v>700004</v>
      </c>
      <c r="BN33">
        <v>0</v>
      </c>
      <c r="BO33" t="s">
        <v>63</v>
      </c>
      <c r="BP33">
        <v>1</v>
      </c>
      <c r="BQ33">
        <v>19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0</v>
      </c>
      <c r="CQ33">
        <f t="shared" si="31"/>
        <v>0</v>
      </c>
      <c r="CR33">
        <f t="shared" si="32"/>
        <v>0</v>
      </c>
      <c r="CS33">
        <f t="shared" si="33"/>
        <v>0</v>
      </c>
      <c r="CT33">
        <f t="shared" si="34"/>
        <v>0</v>
      </c>
      <c r="CU33">
        <f t="shared" si="35"/>
        <v>0</v>
      </c>
      <c r="CV33">
        <f t="shared" si="36"/>
        <v>0</v>
      </c>
      <c r="CW33">
        <f t="shared" si="37"/>
        <v>0</v>
      </c>
      <c r="CX33">
        <f t="shared" si="38"/>
        <v>0</v>
      </c>
      <c r="CY33">
        <f t="shared" si="39"/>
        <v>0</v>
      </c>
      <c r="CZ33">
        <f t="shared" si="40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52</v>
      </c>
      <c r="DW33" t="s">
        <v>52</v>
      </c>
      <c r="DX33">
        <v>1</v>
      </c>
      <c r="EE33">
        <v>29085701</v>
      </c>
      <c r="EF33">
        <v>19</v>
      </c>
      <c r="EG33" t="s">
        <v>54</v>
      </c>
      <c r="EH33">
        <v>0</v>
      </c>
      <c r="EI33" t="s">
        <v>3</v>
      </c>
      <c r="EJ33">
        <v>1</v>
      </c>
      <c r="EK33">
        <v>700004</v>
      </c>
      <c r="EL33" t="s">
        <v>55</v>
      </c>
      <c r="EM33" t="s">
        <v>56</v>
      </c>
      <c r="EO33" t="s">
        <v>3</v>
      </c>
      <c r="EQ33">
        <v>1024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1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-1420814034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2"/>
        <v>0</v>
      </c>
      <c r="GM33">
        <f t="shared" si="43"/>
        <v>0</v>
      </c>
      <c r="GN33">
        <f t="shared" si="44"/>
        <v>0</v>
      </c>
      <c r="GO33">
        <f t="shared" si="45"/>
        <v>0</v>
      </c>
      <c r="GP33">
        <f t="shared" si="46"/>
        <v>0</v>
      </c>
      <c r="GR33">
        <v>0</v>
      </c>
      <c r="GS33">
        <v>3</v>
      </c>
      <c r="GT33">
        <v>0</v>
      </c>
      <c r="GU33" t="s">
        <v>3</v>
      </c>
      <c r="GV33">
        <f t="shared" si="47"/>
        <v>0</v>
      </c>
      <c r="GW33">
        <v>1</v>
      </c>
      <c r="GX33">
        <f t="shared" si="48"/>
        <v>0</v>
      </c>
      <c r="HA33">
        <v>0</v>
      </c>
      <c r="HB33">
        <v>0</v>
      </c>
      <c r="HC33">
        <f t="shared" si="49"/>
        <v>0</v>
      </c>
      <c r="IK33">
        <v>0</v>
      </c>
    </row>
    <row r="34" spans="1:245">
      <c r="A34">
        <v>17</v>
      </c>
      <c r="B34">
        <v>0</v>
      </c>
      <c r="C34">
        <f>ROW(SmtRes!A37)</f>
        <v>37</v>
      </c>
      <c r="D34">
        <f>ROW(EtalonRes!A37)</f>
        <v>37</v>
      </c>
      <c r="E34" t="s">
        <v>3</v>
      </c>
      <c r="F34" t="s">
        <v>66</v>
      </c>
      <c r="G34" t="s">
        <v>67</v>
      </c>
      <c r="H34" t="s">
        <v>52</v>
      </c>
      <c r="I34">
        <v>6.3</v>
      </c>
      <c r="J34">
        <v>0</v>
      </c>
      <c r="O34">
        <f t="shared" si="14"/>
        <v>410.05</v>
      </c>
      <c r="P34">
        <f t="shared" si="15"/>
        <v>0</v>
      </c>
      <c r="Q34">
        <f t="shared" si="16"/>
        <v>410.05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-1</v>
      </c>
      <c r="AB34">
        <f t="shared" si="25"/>
        <v>6.71</v>
      </c>
      <c r="AC34">
        <f t="shared" si="50"/>
        <v>0</v>
      </c>
      <c r="AD34">
        <f>ROUND(((ET34)+ROUND(((EU34)*1.85),2)),2)</f>
        <v>6.71</v>
      </c>
      <c r="AE34">
        <f>ROUND(((EU34)+ROUND(((EU34)*1.85),2)),2)</f>
        <v>0</v>
      </c>
      <c r="AF34">
        <f>ROUND(((EV34)+ROUND(((EV34)*1.85),2)),2)</f>
        <v>0</v>
      </c>
      <c r="AG34">
        <f t="shared" si="27"/>
        <v>0</v>
      </c>
      <c r="AH34">
        <f t="shared" si="51"/>
        <v>0</v>
      </c>
      <c r="AI34">
        <f t="shared" si="52"/>
        <v>0</v>
      </c>
      <c r="AJ34">
        <f t="shared" si="29"/>
        <v>0</v>
      </c>
      <c r="AK34">
        <v>6.71</v>
      </c>
      <c r="AL34">
        <v>0</v>
      </c>
      <c r="AM34">
        <v>6.71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1</v>
      </c>
      <c r="AZ34">
        <v>1</v>
      </c>
      <c r="BA34">
        <v>9.6999999999999993</v>
      </c>
      <c r="BB34">
        <v>9.6999999999999993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68</v>
      </c>
      <c r="BM34">
        <v>700001</v>
      </c>
      <c r="BN34">
        <v>0</v>
      </c>
      <c r="BO34" t="s">
        <v>3</v>
      </c>
      <c r="BP34">
        <v>0</v>
      </c>
      <c r="BQ34">
        <v>10</v>
      </c>
      <c r="BR34">
        <v>0</v>
      </c>
      <c r="BS34">
        <v>9.6999999999999993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0</v>
      </c>
      <c r="CA34">
        <v>0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410.05</v>
      </c>
      <c r="CQ34">
        <f t="shared" si="31"/>
        <v>0</v>
      </c>
      <c r="CR34">
        <f t="shared" si="32"/>
        <v>65.086999999999989</v>
      </c>
      <c r="CS34">
        <f t="shared" si="33"/>
        <v>0</v>
      </c>
      <c r="CT34">
        <f t="shared" si="34"/>
        <v>0</v>
      </c>
      <c r="CU34">
        <f t="shared" si="35"/>
        <v>0</v>
      </c>
      <c r="CV34">
        <f t="shared" si="36"/>
        <v>0</v>
      </c>
      <c r="CW34">
        <f t="shared" si="37"/>
        <v>0</v>
      </c>
      <c r="CX34">
        <f t="shared" si="38"/>
        <v>0</v>
      </c>
      <c r="CY34">
        <f t="shared" si="39"/>
        <v>0</v>
      </c>
      <c r="CZ34">
        <f t="shared" si="40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52</v>
      </c>
      <c r="DW34" t="s">
        <v>52</v>
      </c>
      <c r="DX34">
        <v>1</v>
      </c>
      <c r="EE34">
        <v>29085448</v>
      </c>
      <c r="EF34">
        <v>10</v>
      </c>
      <c r="EG34" t="s">
        <v>69</v>
      </c>
      <c r="EH34">
        <v>0</v>
      </c>
      <c r="EI34" t="s">
        <v>3</v>
      </c>
      <c r="EJ34">
        <v>1</v>
      </c>
      <c r="EK34">
        <v>700001</v>
      </c>
      <c r="EL34" t="s">
        <v>70</v>
      </c>
      <c r="EM34" t="s">
        <v>71</v>
      </c>
      <c r="EO34" t="s">
        <v>3</v>
      </c>
      <c r="EQ34">
        <v>1024</v>
      </c>
      <c r="ER34">
        <v>6.71</v>
      </c>
      <c r="ES34">
        <v>0</v>
      </c>
      <c r="ET34">
        <v>6.71</v>
      </c>
      <c r="EU34">
        <v>0</v>
      </c>
      <c r="EV34">
        <v>0</v>
      </c>
      <c r="EW34">
        <v>0</v>
      </c>
      <c r="EX34">
        <v>0</v>
      </c>
      <c r="EY34">
        <v>0</v>
      </c>
      <c r="FQ34">
        <v>0</v>
      </c>
      <c r="FR34">
        <f t="shared" si="41"/>
        <v>0</v>
      </c>
      <c r="FS34">
        <v>0</v>
      </c>
      <c r="FX34">
        <v>0</v>
      </c>
      <c r="FY34">
        <v>0</v>
      </c>
      <c r="GA34" t="s">
        <v>3</v>
      </c>
      <c r="GD34">
        <v>1</v>
      </c>
      <c r="GF34">
        <v>866220405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2"/>
        <v>0</v>
      </c>
      <c r="GM34">
        <f t="shared" si="43"/>
        <v>410.05</v>
      </c>
      <c r="GN34">
        <f t="shared" si="44"/>
        <v>410.05</v>
      </c>
      <c r="GO34">
        <f t="shared" si="45"/>
        <v>0</v>
      </c>
      <c r="GP34">
        <f t="shared" si="46"/>
        <v>0</v>
      </c>
      <c r="GR34">
        <v>0</v>
      </c>
      <c r="GS34">
        <v>0</v>
      </c>
      <c r="GT34">
        <v>0</v>
      </c>
      <c r="GU34" t="s">
        <v>3</v>
      </c>
      <c r="GV34">
        <f t="shared" si="47"/>
        <v>0</v>
      </c>
      <c r="GW34">
        <v>1</v>
      </c>
      <c r="GX34">
        <f t="shared" si="48"/>
        <v>0</v>
      </c>
      <c r="HA34">
        <v>0</v>
      </c>
      <c r="HB34">
        <v>0</v>
      </c>
      <c r="HC34">
        <f t="shared" si="49"/>
        <v>0</v>
      </c>
      <c r="IK34">
        <v>0</v>
      </c>
    </row>
    <row r="35" spans="1:245">
      <c r="A35">
        <v>17</v>
      </c>
      <c r="B35">
        <v>0</v>
      </c>
      <c r="C35">
        <f>ROW(SmtRes!A40)</f>
        <v>40</v>
      </c>
      <c r="D35">
        <f>ROW(EtalonRes!A40)</f>
        <v>40</v>
      </c>
      <c r="E35" t="s">
        <v>3</v>
      </c>
      <c r="F35" t="s">
        <v>72</v>
      </c>
      <c r="G35" t="s">
        <v>73</v>
      </c>
      <c r="H35" t="s">
        <v>52</v>
      </c>
      <c r="I35">
        <v>6.3</v>
      </c>
      <c r="J35">
        <v>0</v>
      </c>
      <c r="O35">
        <f t="shared" si="14"/>
        <v>1301.55</v>
      </c>
      <c r="P35">
        <f t="shared" si="15"/>
        <v>0</v>
      </c>
      <c r="Q35">
        <f t="shared" si="16"/>
        <v>918.74</v>
      </c>
      <c r="R35">
        <f t="shared" si="17"/>
        <v>258.85000000000002</v>
      </c>
      <c r="S35">
        <f t="shared" si="18"/>
        <v>382.81</v>
      </c>
      <c r="T35">
        <f t="shared" si="19"/>
        <v>0</v>
      </c>
      <c r="U35">
        <f t="shared" si="20"/>
        <v>0.89459999999999984</v>
      </c>
      <c r="V35">
        <f t="shared" si="21"/>
        <v>0.44729999999999992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-1</v>
      </c>
      <c r="AB35">
        <f t="shared" si="25"/>
        <v>10.71</v>
      </c>
      <c r="AC35">
        <f t="shared" si="50"/>
        <v>0</v>
      </c>
      <c r="AD35">
        <f>ROUND(((ET35)+ROUND(((EU35)*1.6),2)),2)</f>
        <v>7.56</v>
      </c>
      <c r="AE35">
        <f>ROUND(((EU35)+ROUND(((EU35)*1.6),2)),2)</f>
        <v>2.13</v>
      </c>
      <c r="AF35">
        <f>ROUND(((EV35)+ROUND(((EV35)*1.6),2)),2)</f>
        <v>3.15</v>
      </c>
      <c r="AG35">
        <f t="shared" si="27"/>
        <v>0</v>
      </c>
      <c r="AH35">
        <f t="shared" si="51"/>
        <v>0.14199999999999999</v>
      </c>
      <c r="AI35">
        <f t="shared" si="52"/>
        <v>7.0999999999999994E-2</v>
      </c>
      <c r="AJ35">
        <f t="shared" si="29"/>
        <v>0</v>
      </c>
      <c r="AK35">
        <v>10.71</v>
      </c>
      <c r="AL35">
        <v>0</v>
      </c>
      <c r="AM35">
        <v>6.25</v>
      </c>
      <c r="AN35">
        <v>0.82</v>
      </c>
      <c r="AO35">
        <v>1.21</v>
      </c>
      <c r="AP35">
        <v>0</v>
      </c>
      <c r="AQ35">
        <v>0.14199999999999999</v>
      </c>
      <c r="AR35">
        <v>7.0999999999999994E-2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19.29</v>
      </c>
      <c r="BB35">
        <v>19.29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74</v>
      </c>
      <c r="BM35">
        <v>700004</v>
      </c>
      <c r="BN35">
        <v>0</v>
      </c>
      <c r="BO35" t="s">
        <v>72</v>
      </c>
      <c r="BP35">
        <v>1</v>
      </c>
      <c r="BQ35">
        <v>19</v>
      </c>
      <c r="BR35">
        <v>0</v>
      </c>
      <c r="BS35">
        <v>19.29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1301.55</v>
      </c>
      <c r="CQ35">
        <f t="shared" si="31"/>
        <v>0</v>
      </c>
      <c r="CR35">
        <f t="shared" si="32"/>
        <v>145.83239999999998</v>
      </c>
      <c r="CS35">
        <f t="shared" si="33"/>
        <v>41.087699999999998</v>
      </c>
      <c r="CT35">
        <f t="shared" si="34"/>
        <v>60.763499999999993</v>
      </c>
      <c r="CU35">
        <f t="shared" si="35"/>
        <v>0</v>
      </c>
      <c r="CV35">
        <f t="shared" si="36"/>
        <v>0.14199999999999999</v>
      </c>
      <c r="CW35">
        <f t="shared" si="37"/>
        <v>7.0999999999999994E-2</v>
      </c>
      <c r="CX35">
        <f t="shared" si="38"/>
        <v>0</v>
      </c>
      <c r="CY35">
        <f t="shared" si="39"/>
        <v>0</v>
      </c>
      <c r="CZ35">
        <f t="shared" si="40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52</v>
      </c>
      <c r="DW35" t="s">
        <v>52</v>
      </c>
      <c r="DX35">
        <v>1</v>
      </c>
      <c r="EE35">
        <v>29085701</v>
      </c>
      <c r="EF35">
        <v>19</v>
      </c>
      <c r="EG35" t="s">
        <v>54</v>
      </c>
      <c r="EH35">
        <v>0</v>
      </c>
      <c r="EI35" t="s">
        <v>3</v>
      </c>
      <c r="EJ35">
        <v>1</v>
      </c>
      <c r="EK35">
        <v>700004</v>
      </c>
      <c r="EL35" t="s">
        <v>55</v>
      </c>
      <c r="EM35" t="s">
        <v>56</v>
      </c>
      <c r="EO35" t="s">
        <v>3</v>
      </c>
      <c r="EQ35">
        <v>1024</v>
      </c>
      <c r="ER35">
        <v>10.71</v>
      </c>
      <c r="ES35">
        <v>0</v>
      </c>
      <c r="ET35">
        <v>6.25</v>
      </c>
      <c r="EU35">
        <v>0.82</v>
      </c>
      <c r="EV35">
        <v>1.21</v>
      </c>
      <c r="EW35">
        <v>0.14199999999999999</v>
      </c>
      <c r="EX35">
        <v>7.0999999999999994E-2</v>
      </c>
      <c r="EY35">
        <v>0</v>
      </c>
      <c r="FQ35">
        <v>0</v>
      </c>
      <c r="FR35">
        <f t="shared" si="41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-1389248136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2"/>
        <v>0</v>
      </c>
      <c r="GM35">
        <f t="shared" si="43"/>
        <v>1301.55</v>
      </c>
      <c r="GN35">
        <f t="shared" si="44"/>
        <v>1301.55</v>
      </c>
      <c r="GO35">
        <f t="shared" si="45"/>
        <v>0</v>
      </c>
      <c r="GP35">
        <f t="shared" si="46"/>
        <v>0</v>
      </c>
      <c r="GR35">
        <v>0</v>
      </c>
      <c r="GS35">
        <v>0</v>
      </c>
      <c r="GT35">
        <v>0</v>
      </c>
      <c r="GU35" t="s">
        <v>3</v>
      </c>
      <c r="GV35">
        <f t="shared" si="47"/>
        <v>0</v>
      </c>
      <c r="GW35">
        <v>1</v>
      </c>
      <c r="GX35">
        <f t="shared" si="48"/>
        <v>0</v>
      </c>
      <c r="HA35">
        <v>0</v>
      </c>
      <c r="HB35">
        <v>0</v>
      </c>
      <c r="HC35">
        <f t="shared" si="49"/>
        <v>0</v>
      </c>
      <c r="IK35">
        <v>0</v>
      </c>
    </row>
    <row r="36" spans="1:245">
      <c r="A36">
        <v>17</v>
      </c>
      <c r="B36">
        <v>0</v>
      </c>
      <c r="C36">
        <f>ROW(SmtRes!A48)</f>
        <v>48</v>
      </c>
      <c r="D36">
        <f>ROW(EtalonRes!A48)</f>
        <v>48</v>
      </c>
      <c r="E36" t="s">
        <v>3</v>
      </c>
      <c r="F36" t="s">
        <v>75</v>
      </c>
      <c r="G36" t="s">
        <v>76</v>
      </c>
      <c r="H36" t="s">
        <v>77</v>
      </c>
      <c r="I36">
        <v>2</v>
      </c>
      <c r="J36">
        <v>0</v>
      </c>
      <c r="O36">
        <f t="shared" si="14"/>
        <v>3972.67</v>
      </c>
      <c r="P36">
        <f t="shared" si="15"/>
        <v>113.23</v>
      </c>
      <c r="Q36">
        <f t="shared" si="16"/>
        <v>2170.46</v>
      </c>
      <c r="R36">
        <f t="shared" si="17"/>
        <v>924.37</v>
      </c>
      <c r="S36">
        <f t="shared" si="18"/>
        <v>1688.98</v>
      </c>
      <c r="T36">
        <f t="shared" si="19"/>
        <v>0</v>
      </c>
      <c r="U36">
        <f t="shared" si="20"/>
        <v>5.46</v>
      </c>
      <c r="V36">
        <f t="shared" si="21"/>
        <v>2.16</v>
      </c>
      <c r="W36">
        <f t="shared" si="22"/>
        <v>0</v>
      </c>
      <c r="X36">
        <f t="shared" si="23"/>
        <v>2482.6799999999998</v>
      </c>
      <c r="Y36">
        <f t="shared" si="24"/>
        <v>1698.68</v>
      </c>
      <c r="AA36">
        <v>-1</v>
      </c>
      <c r="AB36">
        <f t="shared" si="25"/>
        <v>198.11</v>
      </c>
      <c r="AC36">
        <f t="shared" si="50"/>
        <v>15.77</v>
      </c>
      <c r="AD36">
        <f>ROUND((((ET36)-(EU36))+AE36),2)</f>
        <v>155.69999999999999</v>
      </c>
      <c r="AE36">
        <f>ROUND((EU36),2)</f>
        <v>14.58</v>
      </c>
      <c r="AF36">
        <f>ROUND((EV36),2)</f>
        <v>26.64</v>
      </c>
      <c r="AG36">
        <f t="shared" si="27"/>
        <v>0</v>
      </c>
      <c r="AH36">
        <f t="shared" si="51"/>
        <v>2.73</v>
      </c>
      <c r="AI36">
        <f t="shared" si="52"/>
        <v>1.08</v>
      </c>
      <c r="AJ36">
        <f t="shared" si="29"/>
        <v>0</v>
      </c>
      <c r="AK36">
        <v>198.11</v>
      </c>
      <c r="AL36">
        <v>15.77</v>
      </c>
      <c r="AM36">
        <v>155.69999999999999</v>
      </c>
      <c r="AN36">
        <v>14.58</v>
      </c>
      <c r="AO36">
        <v>26.64</v>
      </c>
      <c r="AP36">
        <v>0</v>
      </c>
      <c r="AQ36">
        <v>2.73</v>
      </c>
      <c r="AR36">
        <v>1.08</v>
      </c>
      <c r="AS36">
        <v>0</v>
      </c>
      <c r="AT36">
        <v>95</v>
      </c>
      <c r="AU36">
        <v>65</v>
      </c>
      <c r="AV36">
        <v>1</v>
      </c>
      <c r="AW36">
        <v>1</v>
      </c>
      <c r="AZ36">
        <v>1</v>
      </c>
      <c r="BA36">
        <v>31.7</v>
      </c>
      <c r="BB36">
        <v>6.97</v>
      </c>
      <c r="BC36">
        <v>3.59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78</v>
      </c>
      <c r="BM36">
        <v>108001</v>
      </c>
      <c r="BN36">
        <v>0</v>
      </c>
      <c r="BO36" t="s">
        <v>75</v>
      </c>
      <c r="BP36">
        <v>1</v>
      </c>
      <c r="BQ36">
        <v>3</v>
      </c>
      <c r="BR36">
        <v>0</v>
      </c>
      <c r="BS36">
        <v>31.7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95</v>
      </c>
      <c r="CA36">
        <v>65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3972.67</v>
      </c>
      <c r="CQ36">
        <f t="shared" si="31"/>
        <v>56.614299999999993</v>
      </c>
      <c r="CR36">
        <f t="shared" si="32"/>
        <v>1085.2289999999998</v>
      </c>
      <c r="CS36">
        <f t="shared" si="33"/>
        <v>462.18599999999998</v>
      </c>
      <c r="CT36">
        <f t="shared" si="34"/>
        <v>844.48799999999994</v>
      </c>
      <c r="CU36">
        <f t="shared" si="35"/>
        <v>0</v>
      </c>
      <c r="CV36">
        <f t="shared" si="36"/>
        <v>2.73</v>
      </c>
      <c r="CW36">
        <f t="shared" si="37"/>
        <v>1.08</v>
      </c>
      <c r="CX36">
        <f t="shared" si="38"/>
        <v>0</v>
      </c>
      <c r="CY36">
        <f t="shared" si="39"/>
        <v>2482.6824999999999</v>
      </c>
      <c r="CZ36">
        <f t="shared" si="40"/>
        <v>1698.6775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77</v>
      </c>
      <c r="DW36" t="s">
        <v>77</v>
      </c>
      <c r="DX36">
        <v>1</v>
      </c>
      <c r="EE36">
        <v>29085386</v>
      </c>
      <c r="EF36">
        <v>3</v>
      </c>
      <c r="EG36" t="s">
        <v>44</v>
      </c>
      <c r="EH36">
        <v>0</v>
      </c>
      <c r="EI36" t="s">
        <v>3</v>
      </c>
      <c r="EJ36">
        <v>2</v>
      </c>
      <c r="EK36">
        <v>108001</v>
      </c>
      <c r="EL36" t="s">
        <v>45</v>
      </c>
      <c r="EM36" t="s">
        <v>46</v>
      </c>
      <c r="EO36" t="s">
        <v>3</v>
      </c>
      <c r="EQ36">
        <v>1024</v>
      </c>
      <c r="ER36">
        <v>198.11</v>
      </c>
      <c r="ES36">
        <v>15.77</v>
      </c>
      <c r="ET36">
        <v>155.69999999999999</v>
      </c>
      <c r="EU36">
        <v>14.58</v>
      </c>
      <c r="EV36">
        <v>26.64</v>
      </c>
      <c r="EW36">
        <v>2.73</v>
      </c>
      <c r="EX36">
        <v>1.08</v>
      </c>
      <c r="EY36">
        <v>0</v>
      </c>
      <c r="FQ36">
        <v>0</v>
      </c>
      <c r="FR36">
        <f t="shared" si="41"/>
        <v>0</v>
      </c>
      <c r="FS36">
        <v>0</v>
      </c>
      <c r="FX36">
        <v>95</v>
      </c>
      <c r="FY36">
        <v>65</v>
      </c>
      <c r="GA36" t="s">
        <v>3</v>
      </c>
      <c r="GD36">
        <v>1</v>
      </c>
      <c r="GF36">
        <v>-489507538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2"/>
        <v>0</v>
      </c>
      <c r="GM36">
        <f t="shared" si="43"/>
        <v>8154.03</v>
      </c>
      <c r="GN36">
        <f t="shared" si="44"/>
        <v>0</v>
      </c>
      <c r="GO36">
        <f t="shared" si="45"/>
        <v>8154.03</v>
      </c>
      <c r="GP36">
        <f t="shared" si="46"/>
        <v>0</v>
      </c>
      <c r="GR36">
        <v>0</v>
      </c>
      <c r="GS36">
        <v>3</v>
      </c>
      <c r="GT36">
        <v>0</v>
      </c>
      <c r="GU36" t="s">
        <v>3</v>
      </c>
      <c r="GV36">
        <f t="shared" si="47"/>
        <v>0</v>
      </c>
      <c r="GW36">
        <v>1</v>
      </c>
      <c r="GX36">
        <f t="shared" si="48"/>
        <v>0</v>
      </c>
      <c r="HA36">
        <v>0</v>
      </c>
      <c r="HB36">
        <v>0</v>
      </c>
      <c r="HC36">
        <f t="shared" si="49"/>
        <v>0</v>
      </c>
      <c r="IK36">
        <v>0</v>
      </c>
    </row>
    <row r="37" spans="1:245">
      <c r="A37">
        <v>17</v>
      </c>
      <c r="B37">
        <v>0</v>
      </c>
      <c r="C37">
        <f>ROW(SmtRes!A55)</f>
        <v>55</v>
      </c>
      <c r="D37">
        <f>ROW(EtalonRes!A55)</f>
        <v>55</v>
      </c>
      <c r="E37" t="s">
        <v>3</v>
      </c>
      <c r="F37" t="s">
        <v>79</v>
      </c>
      <c r="G37" t="s">
        <v>80</v>
      </c>
      <c r="H37" t="s">
        <v>40</v>
      </c>
      <c r="I37">
        <f>ROUND(2/100,9)</f>
        <v>0.02</v>
      </c>
      <c r="J37">
        <v>0</v>
      </c>
      <c r="O37">
        <f t="shared" si="14"/>
        <v>925.34</v>
      </c>
      <c r="P37">
        <f t="shared" si="15"/>
        <v>26.79</v>
      </c>
      <c r="Q37">
        <f t="shared" si="16"/>
        <v>7.99</v>
      </c>
      <c r="R37">
        <f t="shared" si="17"/>
        <v>1.71</v>
      </c>
      <c r="S37">
        <f t="shared" si="18"/>
        <v>890.56</v>
      </c>
      <c r="T37">
        <f t="shared" si="19"/>
        <v>0</v>
      </c>
      <c r="U37">
        <f t="shared" si="20"/>
        <v>2.8319999999999999</v>
      </c>
      <c r="V37">
        <f t="shared" si="21"/>
        <v>4.0000000000000001E-3</v>
      </c>
      <c r="W37">
        <f t="shared" si="22"/>
        <v>0</v>
      </c>
      <c r="X37">
        <f t="shared" si="23"/>
        <v>847.66</v>
      </c>
      <c r="Y37">
        <f t="shared" si="24"/>
        <v>579.98</v>
      </c>
      <c r="AA37">
        <v>-1</v>
      </c>
      <c r="AB37">
        <f t="shared" si="25"/>
        <v>1590.04</v>
      </c>
      <c r="AC37">
        <f t="shared" si="50"/>
        <v>141.01</v>
      </c>
      <c r="AD37">
        <f>ROUND((((ET37)-(EU37))+AE37),2)</f>
        <v>44.36</v>
      </c>
      <c r="AE37">
        <f>ROUND((EU37),2)</f>
        <v>2.7</v>
      </c>
      <c r="AF37">
        <f>ROUND((EV37),2)</f>
        <v>1404.67</v>
      </c>
      <c r="AG37">
        <f t="shared" si="27"/>
        <v>0</v>
      </c>
      <c r="AH37">
        <f t="shared" si="51"/>
        <v>141.6</v>
      </c>
      <c r="AI37">
        <f t="shared" si="52"/>
        <v>0.2</v>
      </c>
      <c r="AJ37">
        <f t="shared" si="29"/>
        <v>0</v>
      </c>
      <c r="AK37">
        <v>1590.04</v>
      </c>
      <c r="AL37">
        <v>141.01</v>
      </c>
      <c r="AM37">
        <v>44.36</v>
      </c>
      <c r="AN37">
        <v>2.7</v>
      </c>
      <c r="AO37">
        <v>1404.67</v>
      </c>
      <c r="AP37">
        <v>0</v>
      </c>
      <c r="AQ37">
        <v>141.6</v>
      </c>
      <c r="AR37">
        <v>0.2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31.7</v>
      </c>
      <c r="BB37">
        <v>9.01</v>
      </c>
      <c r="BC37">
        <v>9.5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81</v>
      </c>
      <c r="BM37">
        <v>108001</v>
      </c>
      <c r="BN37">
        <v>0</v>
      </c>
      <c r="BO37" t="s">
        <v>79</v>
      </c>
      <c r="BP37">
        <v>1</v>
      </c>
      <c r="BQ37">
        <v>3</v>
      </c>
      <c r="BR37">
        <v>0</v>
      </c>
      <c r="BS37">
        <v>31.7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95</v>
      </c>
      <c r="CA37">
        <v>65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925.33999999999992</v>
      </c>
      <c r="CQ37">
        <f t="shared" si="31"/>
        <v>1339.5949999999998</v>
      </c>
      <c r="CR37">
        <f t="shared" si="32"/>
        <v>399.68360000000001</v>
      </c>
      <c r="CS37">
        <f t="shared" si="33"/>
        <v>85.59</v>
      </c>
      <c r="CT37">
        <f t="shared" si="34"/>
        <v>44528.039000000004</v>
      </c>
      <c r="CU37">
        <f t="shared" si="35"/>
        <v>0</v>
      </c>
      <c r="CV37">
        <f t="shared" si="36"/>
        <v>141.6</v>
      </c>
      <c r="CW37">
        <f t="shared" si="37"/>
        <v>0.2</v>
      </c>
      <c r="CX37">
        <f t="shared" si="38"/>
        <v>0</v>
      </c>
      <c r="CY37">
        <f t="shared" si="39"/>
        <v>847.65649999999994</v>
      </c>
      <c r="CZ37">
        <f t="shared" si="40"/>
        <v>579.97550000000001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40</v>
      </c>
      <c r="DW37" t="s">
        <v>40</v>
      </c>
      <c r="DX37">
        <v>100</v>
      </c>
      <c r="EE37">
        <v>29085386</v>
      </c>
      <c r="EF37">
        <v>3</v>
      </c>
      <c r="EG37" t="s">
        <v>44</v>
      </c>
      <c r="EH37">
        <v>0</v>
      </c>
      <c r="EI37" t="s">
        <v>3</v>
      </c>
      <c r="EJ37">
        <v>2</v>
      </c>
      <c r="EK37">
        <v>108001</v>
      </c>
      <c r="EL37" t="s">
        <v>45</v>
      </c>
      <c r="EM37" t="s">
        <v>46</v>
      </c>
      <c r="EO37" t="s">
        <v>3</v>
      </c>
      <c r="EQ37">
        <v>1024</v>
      </c>
      <c r="ER37">
        <v>1590.04</v>
      </c>
      <c r="ES37">
        <v>141.01</v>
      </c>
      <c r="ET37">
        <v>44.36</v>
      </c>
      <c r="EU37">
        <v>2.7</v>
      </c>
      <c r="EV37">
        <v>1404.67</v>
      </c>
      <c r="EW37">
        <v>141.6</v>
      </c>
      <c r="EX37">
        <v>0.2</v>
      </c>
      <c r="EY37">
        <v>0</v>
      </c>
      <c r="FQ37">
        <v>0</v>
      </c>
      <c r="FR37">
        <f t="shared" si="41"/>
        <v>0</v>
      </c>
      <c r="FS37">
        <v>0</v>
      </c>
      <c r="FX37">
        <v>95</v>
      </c>
      <c r="FY37">
        <v>65</v>
      </c>
      <c r="GA37" t="s">
        <v>3</v>
      </c>
      <c r="GD37">
        <v>1</v>
      </c>
      <c r="GF37">
        <v>-1428703904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2"/>
        <v>0</v>
      </c>
      <c r="GM37">
        <f t="shared" si="43"/>
        <v>2352.98</v>
      </c>
      <c r="GN37">
        <f t="shared" si="44"/>
        <v>0</v>
      </c>
      <c r="GO37">
        <f t="shared" si="45"/>
        <v>2352.98</v>
      </c>
      <c r="GP37">
        <f t="shared" si="46"/>
        <v>0</v>
      </c>
      <c r="GR37">
        <v>0</v>
      </c>
      <c r="GS37">
        <v>3</v>
      </c>
      <c r="GT37">
        <v>0</v>
      </c>
      <c r="GU37" t="s">
        <v>3</v>
      </c>
      <c r="GV37">
        <f t="shared" si="47"/>
        <v>0</v>
      </c>
      <c r="GW37">
        <v>1</v>
      </c>
      <c r="GX37">
        <f t="shared" si="48"/>
        <v>0</v>
      </c>
      <c r="HA37">
        <v>0</v>
      </c>
      <c r="HB37">
        <v>0</v>
      </c>
      <c r="HC37">
        <f t="shared" si="49"/>
        <v>0</v>
      </c>
      <c r="IK37">
        <v>0</v>
      </c>
    </row>
    <row r="39" spans="1:245">
      <c r="A39" s="2">
        <v>51</v>
      </c>
      <c r="B39" s="2">
        <f>B20</f>
        <v>0</v>
      </c>
      <c r="C39" s="2">
        <f>A20</f>
        <v>3</v>
      </c>
      <c r="D39" s="2">
        <f>ROW(A20)</f>
        <v>20</v>
      </c>
      <c r="E39" s="2"/>
      <c r="F39" s="2" t="str">
        <f>IF(F20&lt;&gt;"",F20,"")</f>
        <v>01-01-01</v>
      </c>
      <c r="G39" s="2" t="str">
        <f>IF(G20&lt;&gt;"",G20,"")</f>
        <v>Демонтажные работы ВЛ-0,38 кВ</v>
      </c>
      <c r="H39" s="2">
        <v>0</v>
      </c>
      <c r="I39" s="2"/>
      <c r="J39" s="2"/>
      <c r="K39" s="2"/>
      <c r="L39" s="2"/>
      <c r="M39" s="2"/>
      <c r="N39" s="2"/>
      <c r="O39" s="2">
        <f t="shared" ref="O39:T39" si="54">ROUND(AB39,2)</f>
        <v>0</v>
      </c>
      <c r="P39" s="2">
        <f t="shared" si="54"/>
        <v>0</v>
      </c>
      <c r="Q39" s="2">
        <f t="shared" si="54"/>
        <v>0</v>
      </c>
      <c r="R39" s="2">
        <f t="shared" si="54"/>
        <v>0</v>
      </c>
      <c r="S39" s="2">
        <f t="shared" si="54"/>
        <v>0</v>
      </c>
      <c r="T39" s="2">
        <f t="shared" si="54"/>
        <v>0</v>
      </c>
      <c r="U39" s="2">
        <f>AH39</f>
        <v>0</v>
      </c>
      <c r="V39" s="2">
        <f>AI39</f>
        <v>0</v>
      </c>
      <c r="W39" s="2">
        <f>ROUND(AJ39,2)</f>
        <v>0</v>
      </c>
      <c r="X39" s="2">
        <f>ROUND(AK39,2)</f>
        <v>0</v>
      </c>
      <c r="Y39" s="2">
        <f>ROUND(AL39,2)</f>
        <v>0</v>
      </c>
      <c r="Z39" s="2"/>
      <c r="AA39" s="2"/>
      <c r="AB39" s="2">
        <f>ROUND(SUMIF(AA24:AA37,"=37008144",O24:O37),2)</f>
        <v>0</v>
      </c>
      <c r="AC39" s="2">
        <f>ROUND(SUMIF(AA24:AA37,"=37008144",P24:P37),2)</f>
        <v>0</v>
      </c>
      <c r="AD39" s="2">
        <f>ROUND(SUMIF(AA24:AA37,"=37008144",Q24:Q37),2)</f>
        <v>0</v>
      </c>
      <c r="AE39" s="2">
        <f>ROUND(SUMIF(AA24:AA37,"=37008144",R24:R37),2)</f>
        <v>0</v>
      </c>
      <c r="AF39" s="2">
        <f>ROUND(SUMIF(AA24:AA37,"=37008144",S24:S37),2)</f>
        <v>0</v>
      </c>
      <c r="AG39" s="2">
        <f>ROUND(SUMIF(AA24:AA37,"=37008144",T24:T37),2)</f>
        <v>0</v>
      </c>
      <c r="AH39" s="2">
        <f>SUMIF(AA24:AA37,"=37008144",U24:U37)</f>
        <v>0</v>
      </c>
      <c r="AI39" s="2">
        <f>SUMIF(AA24:AA37,"=37008144",V24:V37)</f>
        <v>0</v>
      </c>
      <c r="AJ39" s="2">
        <f>ROUND(SUMIF(AA24:AA37,"=37008144",W24:W37),2)</f>
        <v>0</v>
      </c>
      <c r="AK39" s="2">
        <f>ROUND(SUMIF(AA24:AA37,"=37008144",X24:X37),2)</f>
        <v>0</v>
      </c>
      <c r="AL39" s="2">
        <f>ROUND(SUMIF(AA24:AA37,"=37008144",Y24:Y37),2)</f>
        <v>0</v>
      </c>
      <c r="AM39" s="2"/>
      <c r="AN39" s="2"/>
      <c r="AO39" s="2">
        <f t="shared" ref="AO39:BC39" si="55">ROUND(BX39,2)</f>
        <v>0</v>
      </c>
      <c r="AP39" s="2">
        <f t="shared" si="55"/>
        <v>0</v>
      </c>
      <c r="AQ39" s="2">
        <f t="shared" si="55"/>
        <v>0</v>
      </c>
      <c r="AR39" s="2">
        <f t="shared" si="55"/>
        <v>0</v>
      </c>
      <c r="AS39" s="2">
        <f t="shared" si="55"/>
        <v>0</v>
      </c>
      <c r="AT39" s="2">
        <f t="shared" si="55"/>
        <v>0</v>
      </c>
      <c r="AU39" s="2">
        <f t="shared" si="55"/>
        <v>0</v>
      </c>
      <c r="AV39" s="2">
        <f t="shared" si="55"/>
        <v>0</v>
      </c>
      <c r="AW39" s="2">
        <f t="shared" si="55"/>
        <v>0</v>
      </c>
      <c r="AX39" s="2">
        <f t="shared" si="55"/>
        <v>0</v>
      </c>
      <c r="AY39" s="2">
        <f t="shared" si="55"/>
        <v>0</v>
      </c>
      <c r="AZ39" s="2">
        <f t="shared" si="55"/>
        <v>0</v>
      </c>
      <c r="BA39" s="2">
        <f t="shared" si="55"/>
        <v>0</v>
      </c>
      <c r="BB39" s="2">
        <f t="shared" si="55"/>
        <v>0</v>
      </c>
      <c r="BC39" s="2">
        <f t="shared" si="55"/>
        <v>0</v>
      </c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>
        <f>ROUND(SUMIF(AA24:AA37,"=37008144",FQ24:FQ37),2)</f>
        <v>0</v>
      </c>
      <c r="BY39" s="2">
        <f>ROUND(SUMIF(AA24:AA37,"=37008144",FR24:FR37),2)</f>
        <v>0</v>
      </c>
      <c r="BZ39" s="2">
        <f>ROUND(SUMIF(AA24:AA37,"=37008144",GL24:GL37),2)</f>
        <v>0</v>
      </c>
      <c r="CA39" s="2">
        <f>ROUND(SUMIF(AA24:AA37,"=37008144",GM24:GM37),2)</f>
        <v>0</v>
      </c>
      <c r="CB39" s="2">
        <f>ROUND(SUMIF(AA24:AA37,"=37008144",GN24:GN37),2)</f>
        <v>0</v>
      </c>
      <c r="CC39" s="2">
        <f>ROUND(SUMIF(AA24:AA37,"=37008144",GO24:GO37),2)</f>
        <v>0</v>
      </c>
      <c r="CD39" s="2">
        <f>ROUND(SUMIF(AA24:AA37,"=37008144",GP24:GP37),2)</f>
        <v>0</v>
      </c>
      <c r="CE39" s="2">
        <f>AC39-BX39</f>
        <v>0</v>
      </c>
      <c r="CF39" s="2">
        <f>AC39-BY39</f>
        <v>0</v>
      </c>
      <c r="CG39" s="2">
        <f>BX39-BZ39</f>
        <v>0</v>
      </c>
      <c r="CH39" s="2">
        <f>AC39-BX39-BY39+BZ39</f>
        <v>0</v>
      </c>
      <c r="CI39" s="2">
        <f>BY39-BZ39</f>
        <v>0</v>
      </c>
      <c r="CJ39" s="2">
        <f>ROUND(SUMIF(AA24:AA37,"=37008144",GX24:GX37),2)</f>
        <v>0</v>
      </c>
      <c r="CK39" s="2">
        <f>ROUND(SUMIF(AA24:AA37,"=37008144",GY24:GY37),2)</f>
        <v>0</v>
      </c>
      <c r="CL39" s="2">
        <f>ROUND(SUMIF(AA24:AA37,"=37008144",GZ24:GZ37),2)</f>
        <v>0</v>
      </c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>
        <v>0</v>
      </c>
    </row>
    <row r="41" spans="1:245">
      <c r="A41" s="4">
        <v>50</v>
      </c>
      <c r="B41" s="4">
        <v>0</v>
      </c>
      <c r="C41" s="4">
        <v>0</v>
      </c>
      <c r="D41" s="4">
        <v>1</v>
      </c>
      <c r="E41" s="4">
        <v>201</v>
      </c>
      <c r="F41" s="4">
        <f>ROUND(Source!O39,O41)</f>
        <v>0</v>
      </c>
      <c r="G41" s="4" t="s">
        <v>82</v>
      </c>
      <c r="H41" s="4" t="s">
        <v>83</v>
      </c>
      <c r="I41" s="4"/>
      <c r="J41" s="4"/>
      <c r="K41" s="4">
        <v>201</v>
      </c>
      <c r="L41" s="4">
        <v>1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45">
      <c r="A42" s="4">
        <v>50</v>
      </c>
      <c r="B42" s="4">
        <v>0</v>
      </c>
      <c r="C42" s="4">
        <v>0</v>
      </c>
      <c r="D42" s="4">
        <v>1</v>
      </c>
      <c r="E42" s="4">
        <v>202</v>
      </c>
      <c r="F42" s="4">
        <f>ROUND(Source!P39,O42)</f>
        <v>0</v>
      </c>
      <c r="G42" s="4" t="s">
        <v>84</v>
      </c>
      <c r="H42" s="4" t="s">
        <v>85</v>
      </c>
      <c r="I42" s="4"/>
      <c r="J42" s="4"/>
      <c r="K42" s="4">
        <v>202</v>
      </c>
      <c r="L42" s="4">
        <v>2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45">
      <c r="A43" s="4">
        <v>50</v>
      </c>
      <c r="B43" s="4">
        <v>0</v>
      </c>
      <c r="C43" s="4">
        <v>0</v>
      </c>
      <c r="D43" s="4">
        <v>1</v>
      </c>
      <c r="E43" s="4">
        <v>222</v>
      </c>
      <c r="F43" s="4">
        <f>ROUND(Source!AO39,O43)</f>
        <v>0</v>
      </c>
      <c r="G43" s="4" t="s">
        <v>86</v>
      </c>
      <c r="H43" s="4" t="s">
        <v>87</v>
      </c>
      <c r="I43" s="4"/>
      <c r="J43" s="4"/>
      <c r="K43" s="4">
        <v>222</v>
      </c>
      <c r="L43" s="4">
        <v>3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45">
      <c r="A44" s="4">
        <v>50</v>
      </c>
      <c r="B44" s="4">
        <v>0</v>
      </c>
      <c r="C44" s="4">
        <v>0</v>
      </c>
      <c r="D44" s="4">
        <v>1</v>
      </c>
      <c r="E44" s="4">
        <v>225</v>
      </c>
      <c r="F44" s="4">
        <f>ROUND(Source!AV39,O44)</f>
        <v>0</v>
      </c>
      <c r="G44" s="4" t="s">
        <v>88</v>
      </c>
      <c r="H44" s="4" t="s">
        <v>89</v>
      </c>
      <c r="I44" s="4"/>
      <c r="J44" s="4"/>
      <c r="K44" s="4">
        <v>225</v>
      </c>
      <c r="L44" s="4">
        <v>4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45">
      <c r="A45" s="4">
        <v>50</v>
      </c>
      <c r="B45" s="4">
        <v>0</v>
      </c>
      <c r="C45" s="4">
        <v>0</v>
      </c>
      <c r="D45" s="4">
        <v>1</v>
      </c>
      <c r="E45" s="4">
        <v>226</v>
      </c>
      <c r="F45" s="4">
        <f>ROUND(Source!AW39,O45)</f>
        <v>0</v>
      </c>
      <c r="G45" s="4" t="s">
        <v>90</v>
      </c>
      <c r="H45" s="4" t="s">
        <v>91</v>
      </c>
      <c r="I45" s="4"/>
      <c r="J45" s="4"/>
      <c r="K45" s="4">
        <v>226</v>
      </c>
      <c r="L45" s="4">
        <v>5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45">
      <c r="A46" s="4">
        <v>50</v>
      </c>
      <c r="B46" s="4">
        <v>0</v>
      </c>
      <c r="C46" s="4">
        <v>0</v>
      </c>
      <c r="D46" s="4">
        <v>1</v>
      </c>
      <c r="E46" s="4">
        <v>227</v>
      </c>
      <c r="F46" s="4">
        <f>ROUND(Source!AX39,O46)</f>
        <v>0</v>
      </c>
      <c r="G46" s="4" t="s">
        <v>92</v>
      </c>
      <c r="H46" s="4" t="s">
        <v>93</v>
      </c>
      <c r="I46" s="4"/>
      <c r="J46" s="4"/>
      <c r="K46" s="4">
        <v>227</v>
      </c>
      <c r="L46" s="4">
        <v>6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45">
      <c r="A47" s="4">
        <v>50</v>
      </c>
      <c r="B47" s="4">
        <v>0</v>
      </c>
      <c r="C47" s="4">
        <v>0</v>
      </c>
      <c r="D47" s="4">
        <v>1</v>
      </c>
      <c r="E47" s="4">
        <v>228</v>
      </c>
      <c r="F47" s="4">
        <f>ROUND(Source!AY39,O47)</f>
        <v>0</v>
      </c>
      <c r="G47" s="4" t="s">
        <v>94</v>
      </c>
      <c r="H47" s="4" t="s">
        <v>95</v>
      </c>
      <c r="I47" s="4"/>
      <c r="J47" s="4"/>
      <c r="K47" s="4">
        <v>228</v>
      </c>
      <c r="L47" s="4">
        <v>7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45">
      <c r="A48" s="4">
        <v>50</v>
      </c>
      <c r="B48" s="4">
        <v>0</v>
      </c>
      <c r="C48" s="4">
        <v>0</v>
      </c>
      <c r="D48" s="4">
        <v>1</v>
      </c>
      <c r="E48" s="4">
        <v>216</v>
      </c>
      <c r="F48" s="4">
        <f>ROUND(Source!AP39,O48)</f>
        <v>0</v>
      </c>
      <c r="G48" s="4" t="s">
        <v>96</v>
      </c>
      <c r="H48" s="4" t="s">
        <v>97</v>
      </c>
      <c r="I48" s="4"/>
      <c r="J48" s="4"/>
      <c r="K48" s="4">
        <v>216</v>
      </c>
      <c r="L48" s="4">
        <v>8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3">
      <c r="A49" s="4">
        <v>50</v>
      </c>
      <c r="B49" s="4">
        <v>0</v>
      </c>
      <c r="C49" s="4">
        <v>0</v>
      </c>
      <c r="D49" s="4">
        <v>1</v>
      </c>
      <c r="E49" s="4">
        <v>223</v>
      </c>
      <c r="F49" s="4">
        <f>ROUND(Source!AQ39,O49)</f>
        <v>0</v>
      </c>
      <c r="G49" s="4" t="s">
        <v>98</v>
      </c>
      <c r="H49" s="4" t="s">
        <v>99</v>
      </c>
      <c r="I49" s="4"/>
      <c r="J49" s="4"/>
      <c r="K49" s="4">
        <v>223</v>
      </c>
      <c r="L49" s="4">
        <v>9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3">
      <c r="A50" s="4">
        <v>50</v>
      </c>
      <c r="B50" s="4">
        <v>0</v>
      </c>
      <c r="C50" s="4">
        <v>0</v>
      </c>
      <c r="D50" s="4">
        <v>1</v>
      </c>
      <c r="E50" s="4">
        <v>229</v>
      </c>
      <c r="F50" s="4">
        <f>ROUND(Source!AZ39,O50)</f>
        <v>0</v>
      </c>
      <c r="G50" s="4" t="s">
        <v>100</v>
      </c>
      <c r="H50" s="4" t="s">
        <v>101</v>
      </c>
      <c r="I50" s="4"/>
      <c r="J50" s="4"/>
      <c r="K50" s="4">
        <v>229</v>
      </c>
      <c r="L50" s="4">
        <v>10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3">
      <c r="A51" s="4">
        <v>50</v>
      </c>
      <c r="B51" s="4">
        <v>0</v>
      </c>
      <c r="C51" s="4">
        <v>0</v>
      </c>
      <c r="D51" s="4">
        <v>1</v>
      </c>
      <c r="E51" s="4">
        <v>203</v>
      </c>
      <c r="F51" s="4">
        <f>ROUND(Source!Q39,O51)</f>
        <v>0</v>
      </c>
      <c r="G51" s="4" t="s">
        <v>102</v>
      </c>
      <c r="H51" s="4" t="s">
        <v>103</v>
      </c>
      <c r="I51" s="4"/>
      <c r="J51" s="4"/>
      <c r="K51" s="4">
        <v>203</v>
      </c>
      <c r="L51" s="4">
        <v>11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3">
      <c r="A52" s="4">
        <v>50</v>
      </c>
      <c r="B52" s="4">
        <v>0</v>
      </c>
      <c r="C52" s="4">
        <v>0</v>
      </c>
      <c r="D52" s="4">
        <v>1</v>
      </c>
      <c r="E52" s="4">
        <v>231</v>
      </c>
      <c r="F52" s="4">
        <f>ROUND(Source!BB39,O52)</f>
        <v>0</v>
      </c>
      <c r="G52" s="4" t="s">
        <v>104</v>
      </c>
      <c r="H52" s="4" t="s">
        <v>105</v>
      </c>
      <c r="I52" s="4"/>
      <c r="J52" s="4"/>
      <c r="K52" s="4">
        <v>231</v>
      </c>
      <c r="L52" s="4">
        <v>12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3">
      <c r="A53" s="4">
        <v>50</v>
      </c>
      <c r="B53" s="4">
        <v>0</v>
      </c>
      <c r="C53" s="4">
        <v>0</v>
      </c>
      <c r="D53" s="4">
        <v>1</v>
      </c>
      <c r="E53" s="4">
        <v>204</v>
      </c>
      <c r="F53" s="4">
        <f>ROUND(Source!R39,O53)</f>
        <v>0</v>
      </c>
      <c r="G53" s="4" t="s">
        <v>106</v>
      </c>
      <c r="H53" s="4" t="s">
        <v>107</v>
      </c>
      <c r="I53" s="4"/>
      <c r="J53" s="4"/>
      <c r="K53" s="4">
        <v>204</v>
      </c>
      <c r="L53" s="4">
        <v>13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3">
      <c r="A54" s="4">
        <v>50</v>
      </c>
      <c r="B54" s="4">
        <v>0</v>
      </c>
      <c r="C54" s="4">
        <v>0</v>
      </c>
      <c r="D54" s="4">
        <v>1</v>
      </c>
      <c r="E54" s="4">
        <v>205</v>
      </c>
      <c r="F54" s="4">
        <f>ROUND(Source!S39,O54)</f>
        <v>0</v>
      </c>
      <c r="G54" s="4" t="s">
        <v>108</v>
      </c>
      <c r="H54" s="4" t="s">
        <v>109</v>
      </c>
      <c r="I54" s="4"/>
      <c r="J54" s="4"/>
      <c r="K54" s="4">
        <v>205</v>
      </c>
      <c r="L54" s="4">
        <v>14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/>
    </row>
    <row r="55" spans="1:23">
      <c r="A55" s="4">
        <v>50</v>
      </c>
      <c r="B55" s="4">
        <v>0</v>
      </c>
      <c r="C55" s="4">
        <v>0</v>
      </c>
      <c r="D55" s="4">
        <v>1</v>
      </c>
      <c r="E55" s="4">
        <v>232</v>
      </c>
      <c r="F55" s="4">
        <f>ROUND(Source!BC39,O55)</f>
        <v>0</v>
      </c>
      <c r="G55" s="4" t="s">
        <v>110</v>
      </c>
      <c r="H55" s="4" t="s">
        <v>111</v>
      </c>
      <c r="I55" s="4"/>
      <c r="J55" s="4"/>
      <c r="K55" s="4">
        <v>232</v>
      </c>
      <c r="L55" s="4">
        <v>15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/>
    </row>
    <row r="56" spans="1:23">
      <c r="A56" s="4">
        <v>50</v>
      </c>
      <c r="B56" s="4">
        <v>0</v>
      </c>
      <c r="C56" s="4">
        <v>0</v>
      </c>
      <c r="D56" s="4">
        <v>1</v>
      </c>
      <c r="E56" s="4">
        <v>214</v>
      </c>
      <c r="F56" s="4">
        <f>ROUND(Source!AS39,O56)</f>
        <v>0</v>
      </c>
      <c r="G56" s="4" t="s">
        <v>112</v>
      </c>
      <c r="H56" s="4" t="s">
        <v>113</v>
      </c>
      <c r="I56" s="4"/>
      <c r="J56" s="4"/>
      <c r="K56" s="4">
        <v>214</v>
      </c>
      <c r="L56" s="4">
        <v>16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3">
      <c r="A57" s="4">
        <v>50</v>
      </c>
      <c r="B57" s="4">
        <v>0</v>
      </c>
      <c r="C57" s="4">
        <v>0</v>
      </c>
      <c r="D57" s="4">
        <v>1</v>
      </c>
      <c r="E57" s="4">
        <v>215</v>
      </c>
      <c r="F57" s="4">
        <f>ROUND(Source!AT39,O57)</f>
        <v>0</v>
      </c>
      <c r="G57" s="4" t="s">
        <v>114</v>
      </c>
      <c r="H57" s="4" t="s">
        <v>115</v>
      </c>
      <c r="I57" s="4"/>
      <c r="J57" s="4"/>
      <c r="K57" s="4">
        <v>215</v>
      </c>
      <c r="L57" s="4">
        <v>17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3">
      <c r="A58" s="4">
        <v>50</v>
      </c>
      <c r="B58" s="4">
        <v>0</v>
      </c>
      <c r="C58" s="4">
        <v>0</v>
      </c>
      <c r="D58" s="4">
        <v>1</v>
      </c>
      <c r="E58" s="4">
        <v>217</v>
      </c>
      <c r="F58" s="4">
        <f>ROUND(Source!AU39,O58)</f>
        <v>0</v>
      </c>
      <c r="G58" s="4" t="s">
        <v>116</v>
      </c>
      <c r="H58" s="4" t="s">
        <v>117</v>
      </c>
      <c r="I58" s="4"/>
      <c r="J58" s="4"/>
      <c r="K58" s="4">
        <v>217</v>
      </c>
      <c r="L58" s="4">
        <v>18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3">
      <c r="A59" s="4">
        <v>50</v>
      </c>
      <c r="B59" s="4">
        <v>0</v>
      </c>
      <c r="C59" s="4">
        <v>0</v>
      </c>
      <c r="D59" s="4">
        <v>1</v>
      </c>
      <c r="E59" s="4">
        <v>230</v>
      </c>
      <c r="F59" s="4">
        <f>ROUND(Source!BA39,O59)</f>
        <v>0</v>
      </c>
      <c r="G59" s="4" t="s">
        <v>118</v>
      </c>
      <c r="H59" s="4" t="s">
        <v>119</v>
      </c>
      <c r="I59" s="4"/>
      <c r="J59" s="4"/>
      <c r="K59" s="4">
        <v>230</v>
      </c>
      <c r="L59" s="4">
        <v>19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0" spans="1:23">
      <c r="A60" s="4">
        <v>50</v>
      </c>
      <c r="B60" s="4">
        <v>0</v>
      </c>
      <c r="C60" s="4">
        <v>0</v>
      </c>
      <c r="D60" s="4">
        <v>1</v>
      </c>
      <c r="E60" s="4">
        <v>206</v>
      </c>
      <c r="F60" s="4">
        <f>ROUND(Source!T39,O60)</f>
        <v>0</v>
      </c>
      <c r="G60" s="4" t="s">
        <v>120</v>
      </c>
      <c r="H60" s="4" t="s">
        <v>121</v>
      </c>
      <c r="I60" s="4"/>
      <c r="J60" s="4"/>
      <c r="K60" s="4">
        <v>206</v>
      </c>
      <c r="L60" s="4">
        <v>20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/>
    </row>
    <row r="61" spans="1:23">
      <c r="A61" s="4">
        <v>50</v>
      </c>
      <c r="B61" s="4">
        <v>0</v>
      </c>
      <c r="C61" s="4">
        <v>0</v>
      </c>
      <c r="D61" s="4">
        <v>1</v>
      </c>
      <c r="E61" s="4">
        <v>207</v>
      </c>
      <c r="F61" s="4">
        <f>Source!U39</f>
        <v>0</v>
      </c>
      <c r="G61" s="4" t="s">
        <v>122</v>
      </c>
      <c r="H61" s="4" t="s">
        <v>123</v>
      </c>
      <c r="I61" s="4"/>
      <c r="J61" s="4"/>
      <c r="K61" s="4">
        <v>207</v>
      </c>
      <c r="L61" s="4">
        <v>21</v>
      </c>
      <c r="M61" s="4">
        <v>3</v>
      </c>
      <c r="N61" s="4" t="s">
        <v>3</v>
      </c>
      <c r="O61" s="4">
        <v>-1</v>
      </c>
      <c r="P61" s="4"/>
      <c r="Q61" s="4"/>
      <c r="R61" s="4"/>
      <c r="S61" s="4"/>
      <c r="T61" s="4"/>
      <c r="U61" s="4"/>
      <c r="V61" s="4"/>
      <c r="W61" s="4"/>
    </row>
    <row r="62" spans="1:23">
      <c r="A62" s="4">
        <v>50</v>
      </c>
      <c r="B62" s="4">
        <v>0</v>
      </c>
      <c r="C62" s="4">
        <v>0</v>
      </c>
      <c r="D62" s="4">
        <v>1</v>
      </c>
      <c r="E62" s="4">
        <v>208</v>
      </c>
      <c r="F62" s="4">
        <f>Source!V39</f>
        <v>0</v>
      </c>
      <c r="G62" s="4" t="s">
        <v>124</v>
      </c>
      <c r="H62" s="4" t="s">
        <v>125</v>
      </c>
      <c r="I62" s="4"/>
      <c r="J62" s="4"/>
      <c r="K62" s="4">
        <v>208</v>
      </c>
      <c r="L62" s="4">
        <v>22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/>
    </row>
    <row r="63" spans="1:23">
      <c r="A63" s="4">
        <v>50</v>
      </c>
      <c r="B63" s="4">
        <v>0</v>
      </c>
      <c r="C63" s="4">
        <v>0</v>
      </c>
      <c r="D63" s="4">
        <v>1</v>
      </c>
      <c r="E63" s="4">
        <v>209</v>
      </c>
      <c r="F63" s="4">
        <f>ROUND(Source!W39,O63)</f>
        <v>0</v>
      </c>
      <c r="G63" s="4" t="s">
        <v>126</v>
      </c>
      <c r="H63" s="4" t="s">
        <v>127</v>
      </c>
      <c r="I63" s="4"/>
      <c r="J63" s="4"/>
      <c r="K63" s="4">
        <v>209</v>
      </c>
      <c r="L63" s="4">
        <v>23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/>
    </row>
    <row r="64" spans="1:23">
      <c r="A64" s="4">
        <v>50</v>
      </c>
      <c r="B64" s="4">
        <v>0</v>
      </c>
      <c r="C64" s="4">
        <v>0</v>
      </c>
      <c r="D64" s="4">
        <v>1</v>
      </c>
      <c r="E64" s="4">
        <v>210</v>
      </c>
      <c r="F64" s="4">
        <f>ROUND(Source!X39,O64)</f>
        <v>0</v>
      </c>
      <c r="G64" s="4" t="s">
        <v>128</v>
      </c>
      <c r="H64" s="4" t="s">
        <v>129</v>
      </c>
      <c r="I64" s="4"/>
      <c r="J64" s="4"/>
      <c r="K64" s="4">
        <v>210</v>
      </c>
      <c r="L64" s="4">
        <v>24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/>
    </row>
    <row r="65" spans="1:245">
      <c r="A65" s="4">
        <v>50</v>
      </c>
      <c r="B65" s="4">
        <v>0</v>
      </c>
      <c r="C65" s="4">
        <v>0</v>
      </c>
      <c r="D65" s="4">
        <v>1</v>
      </c>
      <c r="E65" s="4">
        <v>211</v>
      </c>
      <c r="F65" s="4">
        <f>ROUND(Source!Y39,O65)</f>
        <v>0</v>
      </c>
      <c r="G65" s="4" t="s">
        <v>130</v>
      </c>
      <c r="H65" s="4" t="s">
        <v>131</v>
      </c>
      <c r="I65" s="4"/>
      <c r="J65" s="4"/>
      <c r="K65" s="4">
        <v>211</v>
      </c>
      <c r="L65" s="4">
        <v>25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/>
    </row>
    <row r="66" spans="1:245">
      <c r="A66" s="4">
        <v>50</v>
      </c>
      <c r="B66" s="4">
        <v>0</v>
      </c>
      <c r="C66" s="4">
        <v>0</v>
      </c>
      <c r="D66" s="4">
        <v>1</v>
      </c>
      <c r="E66" s="4">
        <v>224</v>
      </c>
      <c r="F66" s="4">
        <f>ROUND(Source!AR39,O66)</f>
        <v>0</v>
      </c>
      <c r="G66" s="4" t="s">
        <v>132</v>
      </c>
      <c r="H66" s="4" t="s">
        <v>133</v>
      </c>
      <c r="I66" s="4"/>
      <c r="J66" s="4"/>
      <c r="K66" s="4">
        <v>224</v>
      </c>
      <c r="L66" s="4">
        <v>26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/>
    </row>
    <row r="68" spans="1:245">
      <c r="A68" s="5">
        <v>60</v>
      </c>
      <c r="B68" s="5">
        <f>IF(Source!F68&lt;&gt;0,1,0)</f>
        <v>0</v>
      </c>
      <c r="C68" s="5"/>
      <c r="D68" s="5">
        <f>ROW(A20)</f>
        <v>20</v>
      </c>
      <c r="E68" s="5">
        <v>1</v>
      </c>
      <c r="F68" s="5">
        <v>0</v>
      </c>
      <c r="G68" s="5" t="s">
        <v>3</v>
      </c>
      <c r="H68" s="5" t="s">
        <v>3</v>
      </c>
    </row>
    <row r="70" spans="1:245">
      <c r="A70" s="1">
        <v>3</v>
      </c>
      <c r="B70" s="1">
        <v>1</v>
      </c>
      <c r="C70" s="1"/>
      <c r="D70" s="1">
        <f>ROW(A229)</f>
        <v>229</v>
      </c>
      <c r="E70" s="1"/>
      <c r="F70" s="1" t="s">
        <v>134</v>
      </c>
      <c r="G70" s="1" t="s">
        <v>135</v>
      </c>
      <c r="H70" s="1" t="s">
        <v>3</v>
      </c>
      <c r="I70" s="1">
        <v>0</v>
      </c>
      <c r="J70" s="1" t="s">
        <v>3</v>
      </c>
      <c r="K70" s="1">
        <v>-1</v>
      </c>
      <c r="L70" s="1" t="s">
        <v>3</v>
      </c>
      <c r="M70" s="1"/>
      <c r="N70" s="1"/>
      <c r="O70" s="1"/>
      <c r="P70" s="1"/>
      <c r="Q70" s="1"/>
      <c r="R70" s="1"/>
      <c r="S70" s="1"/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>
        <v>0</v>
      </c>
      <c r="CG70" s="1">
        <v>0</v>
      </c>
      <c r="CH70" s="1"/>
      <c r="CI70" s="1" t="s">
        <v>3</v>
      </c>
      <c r="CJ70" s="1" t="s">
        <v>3</v>
      </c>
    </row>
    <row r="72" spans="1:245">
      <c r="A72" s="2">
        <v>52</v>
      </c>
      <c r="B72" s="2">
        <f t="shared" ref="B72:G72" si="56">B229</f>
        <v>1</v>
      </c>
      <c r="C72" s="2">
        <f t="shared" si="56"/>
        <v>3</v>
      </c>
      <c r="D72" s="2">
        <f t="shared" si="56"/>
        <v>70</v>
      </c>
      <c r="E72" s="2">
        <f t="shared" si="56"/>
        <v>0</v>
      </c>
      <c r="F72" s="2" t="str">
        <f t="shared" si="56"/>
        <v>02-01-01</v>
      </c>
      <c r="G72" s="2" t="str">
        <f t="shared" si="56"/>
        <v>Строительно-монтажные работы ВЛИ-0,38 кВ</v>
      </c>
      <c r="H72" s="2"/>
      <c r="I72" s="2"/>
      <c r="J72" s="2"/>
      <c r="K72" s="2"/>
      <c r="L72" s="2"/>
      <c r="M72" s="2"/>
      <c r="N72" s="2"/>
      <c r="O72" s="2">
        <f t="shared" ref="O72:AT72" si="57">O229</f>
        <v>256084.91</v>
      </c>
      <c r="P72" s="2">
        <f t="shared" si="57"/>
        <v>197445.53</v>
      </c>
      <c r="Q72" s="2">
        <f t="shared" si="57"/>
        <v>20632.8</v>
      </c>
      <c r="R72" s="2">
        <f t="shared" si="57"/>
        <v>8074.08</v>
      </c>
      <c r="S72" s="2">
        <f t="shared" si="57"/>
        <v>38006.58</v>
      </c>
      <c r="T72" s="2">
        <f t="shared" si="57"/>
        <v>0</v>
      </c>
      <c r="U72" s="2">
        <f t="shared" si="57"/>
        <v>130.819468</v>
      </c>
      <c r="V72" s="2">
        <f t="shared" si="57"/>
        <v>20.744839999999996</v>
      </c>
      <c r="W72" s="2">
        <f t="shared" si="57"/>
        <v>179.75</v>
      </c>
      <c r="X72" s="2">
        <f t="shared" si="57"/>
        <v>47407.54</v>
      </c>
      <c r="Y72" s="2">
        <f t="shared" si="57"/>
        <v>27884.58</v>
      </c>
      <c r="Z72" s="2">
        <f t="shared" si="57"/>
        <v>0</v>
      </c>
      <c r="AA72" s="2">
        <f t="shared" si="57"/>
        <v>0</v>
      </c>
      <c r="AB72" s="2">
        <f t="shared" si="57"/>
        <v>0</v>
      </c>
      <c r="AC72" s="2">
        <f t="shared" si="57"/>
        <v>0</v>
      </c>
      <c r="AD72" s="2">
        <f t="shared" si="57"/>
        <v>0</v>
      </c>
      <c r="AE72" s="2">
        <f t="shared" si="57"/>
        <v>0</v>
      </c>
      <c r="AF72" s="2">
        <f t="shared" si="57"/>
        <v>0</v>
      </c>
      <c r="AG72" s="2">
        <f t="shared" si="57"/>
        <v>0</v>
      </c>
      <c r="AH72" s="2">
        <f t="shared" si="57"/>
        <v>0</v>
      </c>
      <c r="AI72" s="2">
        <f t="shared" si="57"/>
        <v>0</v>
      </c>
      <c r="AJ72" s="2">
        <f t="shared" si="57"/>
        <v>0</v>
      </c>
      <c r="AK72" s="2">
        <f t="shared" si="57"/>
        <v>0</v>
      </c>
      <c r="AL72" s="2">
        <f t="shared" si="57"/>
        <v>0</v>
      </c>
      <c r="AM72" s="2">
        <f t="shared" si="57"/>
        <v>0</v>
      </c>
      <c r="AN72" s="2">
        <f t="shared" si="57"/>
        <v>0</v>
      </c>
      <c r="AO72" s="2">
        <f t="shared" si="57"/>
        <v>0</v>
      </c>
      <c r="AP72" s="2">
        <f t="shared" si="57"/>
        <v>0</v>
      </c>
      <c r="AQ72" s="2">
        <f t="shared" si="57"/>
        <v>0</v>
      </c>
      <c r="AR72" s="2">
        <f t="shared" si="57"/>
        <v>331377.03000000003</v>
      </c>
      <c r="AS72" s="2">
        <f t="shared" si="57"/>
        <v>311025.63</v>
      </c>
      <c r="AT72" s="2">
        <f t="shared" si="57"/>
        <v>20351.400000000001</v>
      </c>
      <c r="AU72" s="2">
        <f t="shared" ref="AU72:BZ72" si="58">AU229</f>
        <v>0</v>
      </c>
      <c r="AV72" s="2">
        <f t="shared" si="58"/>
        <v>197445.53</v>
      </c>
      <c r="AW72" s="2">
        <f t="shared" si="58"/>
        <v>197445.53</v>
      </c>
      <c r="AX72" s="2">
        <f t="shared" si="58"/>
        <v>0</v>
      </c>
      <c r="AY72" s="2">
        <f t="shared" si="58"/>
        <v>197445.53</v>
      </c>
      <c r="AZ72" s="2">
        <f t="shared" si="58"/>
        <v>0</v>
      </c>
      <c r="BA72" s="2">
        <f t="shared" si="58"/>
        <v>0</v>
      </c>
      <c r="BB72" s="2">
        <f t="shared" si="58"/>
        <v>0</v>
      </c>
      <c r="BC72" s="2">
        <f t="shared" si="58"/>
        <v>0</v>
      </c>
      <c r="BD72" s="2">
        <f t="shared" si="58"/>
        <v>0</v>
      </c>
      <c r="BE72" s="2">
        <f t="shared" si="58"/>
        <v>0</v>
      </c>
      <c r="BF72" s="2">
        <f t="shared" si="58"/>
        <v>0</v>
      </c>
      <c r="BG72" s="2">
        <f t="shared" si="58"/>
        <v>0</v>
      </c>
      <c r="BH72" s="2">
        <f t="shared" si="58"/>
        <v>0</v>
      </c>
      <c r="BI72" s="2">
        <f t="shared" si="58"/>
        <v>0</v>
      </c>
      <c r="BJ72" s="2">
        <f t="shared" si="58"/>
        <v>0</v>
      </c>
      <c r="BK72" s="2">
        <f t="shared" si="58"/>
        <v>0</v>
      </c>
      <c r="BL72" s="2">
        <f t="shared" si="58"/>
        <v>0</v>
      </c>
      <c r="BM72" s="2">
        <f t="shared" si="58"/>
        <v>0</v>
      </c>
      <c r="BN72" s="2">
        <f t="shared" si="58"/>
        <v>0</v>
      </c>
      <c r="BO72" s="2">
        <f t="shared" si="58"/>
        <v>0</v>
      </c>
      <c r="BP72" s="2">
        <f t="shared" si="58"/>
        <v>0</v>
      </c>
      <c r="BQ72" s="2">
        <f t="shared" si="58"/>
        <v>0</v>
      </c>
      <c r="BR72" s="2">
        <f t="shared" si="58"/>
        <v>0</v>
      </c>
      <c r="BS72" s="2">
        <f t="shared" si="58"/>
        <v>0</v>
      </c>
      <c r="BT72" s="2">
        <f t="shared" si="58"/>
        <v>0</v>
      </c>
      <c r="BU72" s="2">
        <f t="shared" si="58"/>
        <v>0</v>
      </c>
      <c r="BV72" s="2">
        <f t="shared" si="58"/>
        <v>0</v>
      </c>
      <c r="BW72" s="2">
        <f t="shared" si="58"/>
        <v>0</v>
      </c>
      <c r="BX72" s="2">
        <f t="shared" si="58"/>
        <v>0</v>
      </c>
      <c r="BY72" s="2">
        <f t="shared" si="58"/>
        <v>0</v>
      </c>
      <c r="BZ72" s="2">
        <f t="shared" si="58"/>
        <v>0</v>
      </c>
      <c r="CA72" s="2">
        <f t="shared" ref="CA72:DF72" si="59">CA229</f>
        <v>0</v>
      </c>
      <c r="CB72" s="2">
        <f t="shared" si="59"/>
        <v>0</v>
      </c>
      <c r="CC72" s="2">
        <f t="shared" si="59"/>
        <v>0</v>
      </c>
      <c r="CD72" s="2">
        <f t="shared" si="59"/>
        <v>0</v>
      </c>
      <c r="CE72" s="2">
        <f t="shared" si="59"/>
        <v>0</v>
      </c>
      <c r="CF72" s="2">
        <f t="shared" si="59"/>
        <v>0</v>
      </c>
      <c r="CG72" s="2">
        <f t="shared" si="59"/>
        <v>0</v>
      </c>
      <c r="CH72" s="2">
        <f t="shared" si="59"/>
        <v>0</v>
      </c>
      <c r="CI72" s="2">
        <f t="shared" si="59"/>
        <v>0</v>
      </c>
      <c r="CJ72" s="2">
        <f t="shared" si="59"/>
        <v>0</v>
      </c>
      <c r="CK72" s="2">
        <f t="shared" si="59"/>
        <v>0</v>
      </c>
      <c r="CL72" s="2">
        <f t="shared" si="59"/>
        <v>0</v>
      </c>
      <c r="CM72" s="2">
        <f t="shared" si="59"/>
        <v>0</v>
      </c>
      <c r="CN72" s="2">
        <f t="shared" si="59"/>
        <v>0</v>
      </c>
      <c r="CO72" s="2">
        <f t="shared" si="59"/>
        <v>0</v>
      </c>
      <c r="CP72" s="2">
        <f t="shared" si="59"/>
        <v>0</v>
      </c>
      <c r="CQ72" s="2">
        <f t="shared" si="59"/>
        <v>0</v>
      </c>
      <c r="CR72" s="2">
        <f t="shared" si="59"/>
        <v>0</v>
      </c>
      <c r="CS72" s="2">
        <f t="shared" si="59"/>
        <v>0</v>
      </c>
      <c r="CT72" s="2">
        <f t="shared" si="59"/>
        <v>0</v>
      </c>
      <c r="CU72" s="2">
        <f t="shared" si="59"/>
        <v>0</v>
      </c>
      <c r="CV72" s="2">
        <f t="shared" si="59"/>
        <v>0</v>
      </c>
      <c r="CW72" s="2">
        <f t="shared" si="59"/>
        <v>0</v>
      </c>
      <c r="CX72" s="2">
        <f t="shared" si="59"/>
        <v>0</v>
      </c>
      <c r="CY72" s="2">
        <f t="shared" si="59"/>
        <v>0</v>
      </c>
      <c r="CZ72" s="2">
        <f t="shared" si="59"/>
        <v>0</v>
      </c>
      <c r="DA72" s="2">
        <f t="shared" si="59"/>
        <v>0</v>
      </c>
      <c r="DB72" s="2">
        <f t="shared" si="59"/>
        <v>0</v>
      </c>
      <c r="DC72" s="2">
        <f t="shared" si="59"/>
        <v>0</v>
      </c>
      <c r="DD72" s="2">
        <f t="shared" si="59"/>
        <v>0</v>
      </c>
      <c r="DE72" s="2">
        <f t="shared" si="59"/>
        <v>0</v>
      </c>
      <c r="DF72" s="2">
        <f t="shared" si="59"/>
        <v>0</v>
      </c>
      <c r="DG72" s="3">
        <f t="shared" ref="DG72:EL72" si="60">DG229</f>
        <v>0</v>
      </c>
      <c r="DH72" s="3">
        <f t="shared" si="60"/>
        <v>0</v>
      </c>
      <c r="DI72" s="3">
        <f t="shared" si="60"/>
        <v>0</v>
      </c>
      <c r="DJ72" s="3">
        <f t="shared" si="60"/>
        <v>0</v>
      </c>
      <c r="DK72" s="3">
        <f t="shared" si="60"/>
        <v>0</v>
      </c>
      <c r="DL72" s="3">
        <f t="shared" si="60"/>
        <v>0</v>
      </c>
      <c r="DM72" s="3">
        <f t="shared" si="60"/>
        <v>0</v>
      </c>
      <c r="DN72" s="3">
        <f t="shared" si="60"/>
        <v>0</v>
      </c>
      <c r="DO72" s="3">
        <f t="shared" si="60"/>
        <v>0</v>
      </c>
      <c r="DP72" s="3">
        <f t="shared" si="60"/>
        <v>0</v>
      </c>
      <c r="DQ72" s="3">
        <f t="shared" si="60"/>
        <v>0</v>
      </c>
      <c r="DR72" s="3">
        <f t="shared" si="60"/>
        <v>0</v>
      </c>
      <c r="DS72" s="3">
        <f t="shared" si="60"/>
        <v>0</v>
      </c>
      <c r="DT72" s="3">
        <f t="shared" si="60"/>
        <v>0</v>
      </c>
      <c r="DU72" s="3">
        <f t="shared" si="60"/>
        <v>0</v>
      </c>
      <c r="DV72" s="3">
        <f t="shared" si="60"/>
        <v>0</v>
      </c>
      <c r="DW72" s="3">
        <f t="shared" si="60"/>
        <v>0</v>
      </c>
      <c r="DX72" s="3">
        <f t="shared" si="60"/>
        <v>0</v>
      </c>
      <c r="DY72" s="3">
        <f t="shared" si="60"/>
        <v>0</v>
      </c>
      <c r="DZ72" s="3">
        <f t="shared" si="60"/>
        <v>0</v>
      </c>
      <c r="EA72" s="3">
        <f t="shared" si="60"/>
        <v>0</v>
      </c>
      <c r="EB72" s="3">
        <f t="shared" si="60"/>
        <v>0</v>
      </c>
      <c r="EC72" s="3">
        <f t="shared" si="60"/>
        <v>0</v>
      </c>
      <c r="ED72" s="3">
        <f t="shared" si="60"/>
        <v>0</v>
      </c>
      <c r="EE72" s="3">
        <f t="shared" si="60"/>
        <v>0</v>
      </c>
      <c r="EF72" s="3">
        <f t="shared" si="60"/>
        <v>0</v>
      </c>
      <c r="EG72" s="3">
        <f t="shared" si="60"/>
        <v>0</v>
      </c>
      <c r="EH72" s="3">
        <f t="shared" si="60"/>
        <v>0</v>
      </c>
      <c r="EI72" s="3">
        <f t="shared" si="60"/>
        <v>0</v>
      </c>
      <c r="EJ72" s="3">
        <f t="shared" si="60"/>
        <v>0</v>
      </c>
      <c r="EK72" s="3">
        <f t="shared" si="60"/>
        <v>0</v>
      </c>
      <c r="EL72" s="3">
        <f t="shared" si="60"/>
        <v>0</v>
      </c>
      <c r="EM72" s="3">
        <f t="shared" ref="EM72:FR72" si="61">EM229</f>
        <v>0</v>
      </c>
      <c r="EN72" s="3">
        <f t="shared" si="61"/>
        <v>0</v>
      </c>
      <c r="EO72" s="3">
        <f t="shared" si="61"/>
        <v>0</v>
      </c>
      <c r="EP72" s="3">
        <f t="shared" si="61"/>
        <v>0</v>
      </c>
      <c r="EQ72" s="3">
        <f t="shared" si="61"/>
        <v>0</v>
      </c>
      <c r="ER72" s="3">
        <f t="shared" si="61"/>
        <v>0</v>
      </c>
      <c r="ES72" s="3">
        <f t="shared" si="61"/>
        <v>0</v>
      </c>
      <c r="ET72" s="3">
        <f t="shared" si="61"/>
        <v>0</v>
      </c>
      <c r="EU72" s="3">
        <f t="shared" si="61"/>
        <v>0</v>
      </c>
      <c r="EV72" s="3">
        <f t="shared" si="61"/>
        <v>0</v>
      </c>
      <c r="EW72" s="3">
        <f t="shared" si="61"/>
        <v>0</v>
      </c>
      <c r="EX72" s="3">
        <f t="shared" si="61"/>
        <v>0</v>
      </c>
      <c r="EY72" s="3">
        <f t="shared" si="61"/>
        <v>0</v>
      </c>
      <c r="EZ72" s="3">
        <f t="shared" si="61"/>
        <v>0</v>
      </c>
      <c r="FA72" s="3">
        <f t="shared" si="61"/>
        <v>0</v>
      </c>
      <c r="FB72" s="3">
        <f t="shared" si="61"/>
        <v>0</v>
      </c>
      <c r="FC72" s="3">
        <f t="shared" si="61"/>
        <v>0</v>
      </c>
      <c r="FD72" s="3">
        <f t="shared" si="61"/>
        <v>0</v>
      </c>
      <c r="FE72" s="3">
        <f t="shared" si="61"/>
        <v>0</v>
      </c>
      <c r="FF72" s="3">
        <f t="shared" si="61"/>
        <v>0</v>
      </c>
      <c r="FG72" s="3">
        <f t="shared" si="61"/>
        <v>0</v>
      </c>
      <c r="FH72" s="3">
        <f t="shared" si="61"/>
        <v>0</v>
      </c>
      <c r="FI72" s="3">
        <f t="shared" si="61"/>
        <v>0</v>
      </c>
      <c r="FJ72" s="3">
        <f t="shared" si="61"/>
        <v>0</v>
      </c>
      <c r="FK72" s="3">
        <f t="shared" si="61"/>
        <v>0</v>
      </c>
      <c r="FL72" s="3">
        <f t="shared" si="61"/>
        <v>0</v>
      </c>
      <c r="FM72" s="3">
        <f t="shared" si="61"/>
        <v>0</v>
      </c>
      <c r="FN72" s="3">
        <f t="shared" si="61"/>
        <v>0</v>
      </c>
      <c r="FO72" s="3">
        <f t="shared" si="61"/>
        <v>0</v>
      </c>
      <c r="FP72" s="3">
        <f t="shared" si="61"/>
        <v>0</v>
      </c>
      <c r="FQ72" s="3">
        <f t="shared" si="61"/>
        <v>0</v>
      </c>
      <c r="FR72" s="3">
        <f t="shared" si="61"/>
        <v>0</v>
      </c>
      <c r="FS72" s="3">
        <f t="shared" ref="FS72:GX72" si="62">FS229</f>
        <v>0</v>
      </c>
      <c r="FT72" s="3">
        <f t="shared" si="62"/>
        <v>0</v>
      </c>
      <c r="FU72" s="3">
        <f t="shared" si="62"/>
        <v>0</v>
      </c>
      <c r="FV72" s="3">
        <f t="shared" si="62"/>
        <v>0</v>
      </c>
      <c r="FW72" s="3">
        <f t="shared" si="62"/>
        <v>0</v>
      </c>
      <c r="FX72" s="3">
        <f t="shared" si="62"/>
        <v>0</v>
      </c>
      <c r="FY72" s="3">
        <f t="shared" si="62"/>
        <v>0</v>
      </c>
      <c r="FZ72" s="3">
        <f t="shared" si="62"/>
        <v>0</v>
      </c>
      <c r="GA72" s="3">
        <f t="shared" si="62"/>
        <v>0</v>
      </c>
      <c r="GB72" s="3">
        <f t="shared" si="62"/>
        <v>0</v>
      </c>
      <c r="GC72" s="3">
        <f t="shared" si="62"/>
        <v>0</v>
      </c>
      <c r="GD72" s="3">
        <f t="shared" si="62"/>
        <v>0</v>
      </c>
      <c r="GE72" s="3">
        <f t="shared" si="62"/>
        <v>0</v>
      </c>
      <c r="GF72" s="3">
        <f t="shared" si="62"/>
        <v>0</v>
      </c>
      <c r="GG72" s="3">
        <f t="shared" si="62"/>
        <v>0</v>
      </c>
      <c r="GH72" s="3">
        <f t="shared" si="62"/>
        <v>0</v>
      </c>
      <c r="GI72" s="3">
        <f t="shared" si="62"/>
        <v>0</v>
      </c>
      <c r="GJ72" s="3">
        <f t="shared" si="62"/>
        <v>0</v>
      </c>
      <c r="GK72" s="3">
        <f t="shared" si="62"/>
        <v>0</v>
      </c>
      <c r="GL72" s="3">
        <f t="shared" si="62"/>
        <v>0</v>
      </c>
      <c r="GM72" s="3">
        <f t="shared" si="62"/>
        <v>0</v>
      </c>
      <c r="GN72" s="3">
        <f t="shared" si="62"/>
        <v>0</v>
      </c>
      <c r="GO72" s="3">
        <f t="shared" si="62"/>
        <v>0</v>
      </c>
      <c r="GP72" s="3">
        <f t="shared" si="62"/>
        <v>0</v>
      </c>
      <c r="GQ72" s="3">
        <f t="shared" si="62"/>
        <v>0</v>
      </c>
      <c r="GR72" s="3">
        <f t="shared" si="62"/>
        <v>0</v>
      </c>
      <c r="GS72" s="3">
        <f t="shared" si="62"/>
        <v>0</v>
      </c>
      <c r="GT72" s="3">
        <f t="shared" si="62"/>
        <v>0</v>
      </c>
      <c r="GU72" s="3">
        <f t="shared" si="62"/>
        <v>0</v>
      </c>
      <c r="GV72" s="3">
        <f t="shared" si="62"/>
        <v>0</v>
      </c>
      <c r="GW72" s="3">
        <f t="shared" si="62"/>
        <v>0</v>
      </c>
      <c r="GX72" s="3">
        <f t="shared" si="62"/>
        <v>0</v>
      </c>
    </row>
    <row r="74" spans="1:245">
      <c r="A74" s="1">
        <v>4</v>
      </c>
      <c r="B74" s="1">
        <v>1</v>
      </c>
      <c r="C74" s="1"/>
      <c r="D74" s="1">
        <f>ROW(A115)</f>
        <v>115</v>
      </c>
      <c r="E74" s="1"/>
      <c r="F74" s="1" t="s">
        <v>3</v>
      </c>
      <c r="G74" s="1" t="s">
        <v>136</v>
      </c>
      <c r="H74" s="1" t="s">
        <v>3</v>
      </c>
      <c r="I74" s="1">
        <v>0</v>
      </c>
      <c r="J74" s="1"/>
      <c r="K74" s="1">
        <v>-1</v>
      </c>
      <c r="L74" s="1"/>
      <c r="M74" s="1"/>
      <c r="N74" s="1"/>
      <c r="O74" s="1"/>
      <c r="P74" s="1"/>
      <c r="Q74" s="1"/>
      <c r="R74" s="1"/>
      <c r="S74" s="1"/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>
      <c r="A76" s="2">
        <v>52</v>
      </c>
      <c r="B76" s="2">
        <f t="shared" ref="B76:G76" si="63">B115</f>
        <v>1</v>
      </c>
      <c r="C76" s="2">
        <f t="shared" si="63"/>
        <v>4</v>
      </c>
      <c r="D76" s="2">
        <f t="shared" si="63"/>
        <v>74</v>
      </c>
      <c r="E76" s="2">
        <f t="shared" si="63"/>
        <v>0</v>
      </c>
      <c r="F76" s="2" t="str">
        <f t="shared" si="63"/>
        <v/>
      </c>
      <c r="G76" s="2" t="str">
        <f t="shared" si="63"/>
        <v>Строительно-монтажные работы ВЛИ-0,38кВ</v>
      </c>
      <c r="H76" s="2"/>
      <c r="I76" s="2"/>
      <c r="J76" s="2"/>
      <c r="K76" s="2"/>
      <c r="L76" s="2"/>
      <c r="M76" s="2"/>
      <c r="N76" s="2"/>
      <c r="O76" s="2">
        <f t="shared" ref="O76:AT76" si="64">O115</f>
        <v>59649.23</v>
      </c>
      <c r="P76" s="2">
        <f t="shared" si="64"/>
        <v>1009.85</v>
      </c>
      <c r="Q76" s="2">
        <f t="shared" si="64"/>
        <v>20632.8</v>
      </c>
      <c r="R76" s="2">
        <f t="shared" si="64"/>
        <v>8074.08</v>
      </c>
      <c r="S76" s="2">
        <f t="shared" si="64"/>
        <v>38006.58</v>
      </c>
      <c r="T76" s="2">
        <f t="shared" si="64"/>
        <v>0</v>
      </c>
      <c r="U76" s="2">
        <f t="shared" si="64"/>
        <v>130.819468</v>
      </c>
      <c r="V76" s="2">
        <f t="shared" si="64"/>
        <v>20.744839999999996</v>
      </c>
      <c r="W76" s="2">
        <f t="shared" si="64"/>
        <v>0</v>
      </c>
      <c r="X76" s="2">
        <f t="shared" si="64"/>
        <v>47407.54</v>
      </c>
      <c r="Y76" s="2">
        <f t="shared" si="64"/>
        <v>27884.58</v>
      </c>
      <c r="Z76" s="2">
        <f t="shared" si="64"/>
        <v>0</v>
      </c>
      <c r="AA76" s="2">
        <f t="shared" si="64"/>
        <v>0</v>
      </c>
      <c r="AB76" s="2">
        <f t="shared" si="64"/>
        <v>59649.23</v>
      </c>
      <c r="AC76" s="2">
        <f t="shared" si="64"/>
        <v>1009.85</v>
      </c>
      <c r="AD76" s="2">
        <f t="shared" si="64"/>
        <v>20632.8</v>
      </c>
      <c r="AE76" s="2">
        <f t="shared" si="64"/>
        <v>8074.08</v>
      </c>
      <c r="AF76" s="2">
        <f t="shared" si="64"/>
        <v>38006.58</v>
      </c>
      <c r="AG76" s="2">
        <f t="shared" si="64"/>
        <v>0</v>
      </c>
      <c r="AH76" s="2">
        <f t="shared" si="64"/>
        <v>130.819468</v>
      </c>
      <c r="AI76" s="2">
        <f t="shared" si="64"/>
        <v>20.744839999999996</v>
      </c>
      <c r="AJ76" s="2">
        <f t="shared" si="64"/>
        <v>0</v>
      </c>
      <c r="AK76" s="2">
        <f t="shared" si="64"/>
        <v>47407.54</v>
      </c>
      <c r="AL76" s="2">
        <f t="shared" si="64"/>
        <v>27884.58</v>
      </c>
      <c r="AM76" s="2">
        <f t="shared" si="64"/>
        <v>0</v>
      </c>
      <c r="AN76" s="2">
        <f t="shared" si="64"/>
        <v>0</v>
      </c>
      <c r="AO76" s="2">
        <f t="shared" si="64"/>
        <v>0</v>
      </c>
      <c r="AP76" s="2">
        <f t="shared" si="64"/>
        <v>0</v>
      </c>
      <c r="AQ76" s="2">
        <f t="shared" si="64"/>
        <v>0</v>
      </c>
      <c r="AR76" s="2">
        <f t="shared" si="64"/>
        <v>134941.35</v>
      </c>
      <c r="AS76" s="2">
        <f t="shared" si="64"/>
        <v>114589.95</v>
      </c>
      <c r="AT76" s="2">
        <f t="shared" si="64"/>
        <v>20351.400000000001</v>
      </c>
      <c r="AU76" s="2">
        <f t="shared" ref="AU76:BZ76" si="65">AU115</f>
        <v>0</v>
      </c>
      <c r="AV76" s="2">
        <f t="shared" si="65"/>
        <v>1009.85</v>
      </c>
      <c r="AW76" s="2">
        <f t="shared" si="65"/>
        <v>1009.85</v>
      </c>
      <c r="AX76" s="2">
        <f t="shared" si="65"/>
        <v>0</v>
      </c>
      <c r="AY76" s="2">
        <f t="shared" si="65"/>
        <v>1009.85</v>
      </c>
      <c r="AZ76" s="2">
        <f t="shared" si="65"/>
        <v>0</v>
      </c>
      <c r="BA76" s="2">
        <f t="shared" si="65"/>
        <v>0</v>
      </c>
      <c r="BB76" s="2">
        <f t="shared" si="65"/>
        <v>0</v>
      </c>
      <c r="BC76" s="2">
        <f t="shared" si="65"/>
        <v>0</v>
      </c>
      <c r="BD76" s="2">
        <f t="shared" si="65"/>
        <v>0</v>
      </c>
      <c r="BE76" s="2">
        <f t="shared" si="65"/>
        <v>0</v>
      </c>
      <c r="BF76" s="2">
        <f t="shared" si="65"/>
        <v>0</v>
      </c>
      <c r="BG76" s="2">
        <f t="shared" si="65"/>
        <v>0</v>
      </c>
      <c r="BH76" s="2">
        <f t="shared" si="65"/>
        <v>0</v>
      </c>
      <c r="BI76" s="2">
        <f t="shared" si="65"/>
        <v>0</v>
      </c>
      <c r="BJ76" s="2">
        <f t="shared" si="65"/>
        <v>0</v>
      </c>
      <c r="BK76" s="2">
        <f t="shared" si="65"/>
        <v>0</v>
      </c>
      <c r="BL76" s="2">
        <f t="shared" si="65"/>
        <v>0</v>
      </c>
      <c r="BM76" s="2">
        <f t="shared" si="65"/>
        <v>0</v>
      </c>
      <c r="BN76" s="2">
        <f t="shared" si="65"/>
        <v>0</v>
      </c>
      <c r="BO76" s="2">
        <f t="shared" si="65"/>
        <v>0</v>
      </c>
      <c r="BP76" s="2">
        <f t="shared" si="65"/>
        <v>0</v>
      </c>
      <c r="BQ76" s="2">
        <f t="shared" si="65"/>
        <v>0</v>
      </c>
      <c r="BR76" s="2">
        <f t="shared" si="65"/>
        <v>0</v>
      </c>
      <c r="BS76" s="2">
        <f t="shared" si="65"/>
        <v>0</v>
      </c>
      <c r="BT76" s="2">
        <f t="shared" si="65"/>
        <v>0</v>
      </c>
      <c r="BU76" s="2">
        <f t="shared" si="65"/>
        <v>0</v>
      </c>
      <c r="BV76" s="2">
        <f t="shared" si="65"/>
        <v>0</v>
      </c>
      <c r="BW76" s="2">
        <f t="shared" si="65"/>
        <v>0</v>
      </c>
      <c r="BX76" s="2">
        <f t="shared" si="65"/>
        <v>0</v>
      </c>
      <c r="BY76" s="2">
        <f t="shared" si="65"/>
        <v>0</v>
      </c>
      <c r="BZ76" s="2">
        <f t="shared" si="65"/>
        <v>0</v>
      </c>
      <c r="CA76" s="2">
        <f t="shared" ref="CA76:DF76" si="66">CA115</f>
        <v>134941.35</v>
      </c>
      <c r="CB76" s="2">
        <f t="shared" si="66"/>
        <v>114589.95</v>
      </c>
      <c r="CC76" s="2">
        <f t="shared" si="66"/>
        <v>20351.400000000001</v>
      </c>
      <c r="CD76" s="2">
        <f t="shared" si="66"/>
        <v>0</v>
      </c>
      <c r="CE76" s="2">
        <f t="shared" si="66"/>
        <v>1009.85</v>
      </c>
      <c r="CF76" s="2">
        <f t="shared" si="66"/>
        <v>1009.85</v>
      </c>
      <c r="CG76" s="2">
        <f t="shared" si="66"/>
        <v>0</v>
      </c>
      <c r="CH76" s="2">
        <f t="shared" si="66"/>
        <v>1009.85</v>
      </c>
      <c r="CI76" s="2">
        <f t="shared" si="66"/>
        <v>0</v>
      </c>
      <c r="CJ76" s="2">
        <f t="shared" si="66"/>
        <v>0</v>
      </c>
      <c r="CK76" s="2">
        <f t="shared" si="66"/>
        <v>0</v>
      </c>
      <c r="CL76" s="2">
        <f t="shared" si="66"/>
        <v>0</v>
      </c>
      <c r="CM76" s="2">
        <f t="shared" si="66"/>
        <v>0</v>
      </c>
      <c r="CN76" s="2">
        <f t="shared" si="66"/>
        <v>0</v>
      </c>
      <c r="CO76" s="2">
        <f t="shared" si="66"/>
        <v>0</v>
      </c>
      <c r="CP76" s="2">
        <f t="shared" si="66"/>
        <v>0</v>
      </c>
      <c r="CQ76" s="2">
        <f t="shared" si="66"/>
        <v>0</v>
      </c>
      <c r="CR76" s="2">
        <f t="shared" si="66"/>
        <v>0</v>
      </c>
      <c r="CS76" s="2">
        <f t="shared" si="66"/>
        <v>0</v>
      </c>
      <c r="CT76" s="2">
        <f t="shared" si="66"/>
        <v>0</v>
      </c>
      <c r="CU76" s="2">
        <f t="shared" si="66"/>
        <v>0</v>
      </c>
      <c r="CV76" s="2">
        <f t="shared" si="66"/>
        <v>0</v>
      </c>
      <c r="CW76" s="2">
        <f t="shared" si="66"/>
        <v>0</v>
      </c>
      <c r="CX76" s="2">
        <f t="shared" si="66"/>
        <v>0</v>
      </c>
      <c r="CY76" s="2">
        <f t="shared" si="66"/>
        <v>0</v>
      </c>
      <c r="CZ76" s="2">
        <f t="shared" si="66"/>
        <v>0</v>
      </c>
      <c r="DA76" s="2">
        <f t="shared" si="66"/>
        <v>0</v>
      </c>
      <c r="DB76" s="2">
        <f t="shared" si="66"/>
        <v>0</v>
      </c>
      <c r="DC76" s="2">
        <f t="shared" si="66"/>
        <v>0</v>
      </c>
      <c r="DD76" s="2">
        <f t="shared" si="66"/>
        <v>0</v>
      </c>
      <c r="DE76" s="2">
        <f t="shared" si="66"/>
        <v>0</v>
      </c>
      <c r="DF76" s="2">
        <f t="shared" si="66"/>
        <v>0</v>
      </c>
      <c r="DG76" s="3">
        <f t="shared" ref="DG76:EL76" si="67">DG115</f>
        <v>0</v>
      </c>
      <c r="DH76" s="3">
        <f t="shared" si="67"/>
        <v>0</v>
      </c>
      <c r="DI76" s="3">
        <f t="shared" si="67"/>
        <v>0</v>
      </c>
      <c r="DJ76" s="3">
        <f t="shared" si="67"/>
        <v>0</v>
      </c>
      <c r="DK76" s="3">
        <f t="shared" si="67"/>
        <v>0</v>
      </c>
      <c r="DL76" s="3">
        <f t="shared" si="67"/>
        <v>0</v>
      </c>
      <c r="DM76" s="3">
        <f t="shared" si="67"/>
        <v>0</v>
      </c>
      <c r="DN76" s="3">
        <f t="shared" si="67"/>
        <v>0</v>
      </c>
      <c r="DO76" s="3">
        <f t="shared" si="67"/>
        <v>0</v>
      </c>
      <c r="DP76" s="3">
        <f t="shared" si="67"/>
        <v>0</v>
      </c>
      <c r="DQ76" s="3">
        <f t="shared" si="67"/>
        <v>0</v>
      </c>
      <c r="DR76" s="3">
        <f t="shared" si="67"/>
        <v>0</v>
      </c>
      <c r="DS76" s="3">
        <f t="shared" si="67"/>
        <v>0</v>
      </c>
      <c r="DT76" s="3">
        <f t="shared" si="67"/>
        <v>0</v>
      </c>
      <c r="DU76" s="3">
        <f t="shared" si="67"/>
        <v>0</v>
      </c>
      <c r="DV76" s="3">
        <f t="shared" si="67"/>
        <v>0</v>
      </c>
      <c r="DW76" s="3">
        <f t="shared" si="67"/>
        <v>0</v>
      </c>
      <c r="DX76" s="3">
        <f t="shared" si="67"/>
        <v>0</v>
      </c>
      <c r="DY76" s="3">
        <f t="shared" si="67"/>
        <v>0</v>
      </c>
      <c r="DZ76" s="3">
        <f t="shared" si="67"/>
        <v>0</v>
      </c>
      <c r="EA76" s="3">
        <f t="shared" si="67"/>
        <v>0</v>
      </c>
      <c r="EB76" s="3">
        <f t="shared" si="67"/>
        <v>0</v>
      </c>
      <c r="EC76" s="3">
        <f t="shared" si="67"/>
        <v>0</v>
      </c>
      <c r="ED76" s="3">
        <f t="shared" si="67"/>
        <v>0</v>
      </c>
      <c r="EE76" s="3">
        <f t="shared" si="67"/>
        <v>0</v>
      </c>
      <c r="EF76" s="3">
        <f t="shared" si="67"/>
        <v>0</v>
      </c>
      <c r="EG76" s="3">
        <f t="shared" si="67"/>
        <v>0</v>
      </c>
      <c r="EH76" s="3">
        <f t="shared" si="67"/>
        <v>0</v>
      </c>
      <c r="EI76" s="3">
        <f t="shared" si="67"/>
        <v>0</v>
      </c>
      <c r="EJ76" s="3">
        <f t="shared" si="67"/>
        <v>0</v>
      </c>
      <c r="EK76" s="3">
        <f t="shared" si="67"/>
        <v>0</v>
      </c>
      <c r="EL76" s="3">
        <f t="shared" si="67"/>
        <v>0</v>
      </c>
      <c r="EM76" s="3">
        <f t="shared" ref="EM76:FR76" si="68">EM115</f>
        <v>0</v>
      </c>
      <c r="EN76" s="3">
        <f t="shared" si="68"/>
        <v>0</v>
      </c>
      <c r="EO76" s="3">
        <f t="shared" si="68"/>
        <v>0</v>
      </c>
      <c r="EP76" s="3">
        <f t="shared" si="68"/>
        <v>0</v>
      </c>
      <c r="EQ76" s="3">
        <f t="shared" si="68"/>
        <v>0</v>
      </c>
      <c r="ER76" s="3">
        <f t="shared" si="68"/>
        <v>0</v>
      </c>
      <c r="ES76" s="3">
        <f t="shared" si="68"/>
        <v>0</v>
      </c>
      <c r="ET76" s="3">
        <f t="shared" si="68"/>
        <v>0</v>
      </c>
      <c r="EU76" s="3">
        <f t="shared" si="68"/>
        <v>0</v>
      </c>
      <c r="EV76" s="3">
        <f t="shared" si="68"/>
        <v>0</v>
      </c>
      <c r="EW76" s="3">
        <f t="shared" si="68"/>
        <v>0</v>
      </c>
      <c r="EX76" s="3">
        <f t="shared" si="68"/>
        <v>0</v>
      </c>
      <c r="EY76" s="3">
        <f t="shared" si="68"/>
        <v>0</v>
      </c>
      <c r="EZ76" s="3">
        <f t="shared" si="68"/>
        <v>0</v>
      </c>
      <c r="FA76" s="3">
        <f t="shared" si="68"/>
        <v>0</v>
      </c>
      <c r="FB76" s="3">
        <f t="shared" si="68"/>
        <v>0</v>
      </c>
      <c r="FC76" s="3">
        <f t="shared" si="68"/>
        <v>0</v>
      </c>
      <c r="FD76" s="3">
        <f t="shared" si="68"/>
        <v>0</v>
      </c>
      <c r="FE76" s="3">
        <f t="shared" si="68"/>
        <v>0</v>
      </c>
      <c r="FF76" s="3">
        <f t="shared" si="68"/>
        <v>0</v>
      </c>
      <c r="FG76" s="3">
        <f t="shared" si="68"/>
        <v>0</v>
      </c>
      <c r="FH76" s="3">
        <f t="shared" si="68"/>
        <v>0</v>
      </c>
      <c r="FI76" s="3">
        <f t="shared" si="68"/>
        <v>0</v>
      </c>
      <c r="FJ76" s="3">
        <f t="shared" si="68"/>
        <v>0</v>
      </c>
      <c r="FK76" s="3">
        <f t="shared" si="68"/>
        <v>0</v>
      </c>
      <c r="FL76" s="3">
        <f t="shared" si="68"/>
        <v>0</v>
      </c>
      <c r="FM76" s="3">
        <f t="shared" si="68"/>
        <v>0</v>
      </c>
      <c r="FN76" s="3">
        <f t="shared" si="68"/>
        <v>0</v>
      </c>
      <c r="FO76" s="3">
        <f t="shared" si="68"/>
        <v>0</v>
      </c>
      <c r="FP76" s="3">
        <f t="shared" si="68"/>
        <v>0</v>
      </c>
      <c r="FQ76" s="3">
        <f t="shared" si="68"/>
        <v>0</v>
      </c>
      <c r="FR76" s="3">
        <f t="shared" si="68"/>
        <v>0</v>
      </c>
      <c r="FS76" s="3">
        <f t="shared" ref="FS76:GX76" si="69">FS115</f>
        <v>0</v>
      </c>
      <c r="FT76" s="3">
        <f t="shared" si="69"/>
        <v>0</v>
      </c>
      <c r="FU76" s="3">
        <f t="shared" si="69"/>
        <v>0</v>
      </c>
      <c r="FV76" s="3">
        <f t="shared" si="69"/>
        <v>0</v>
      </c>
      <c r="FW76" s="3">
        <f t="shared" si="69"/>
        <v>0</v>
      </c>
      <c r="FX76" s="3">
        <f t="shared" si="69"/>
        <v>0</v>
      </c>
      <c r="FY76" s="3">
        <f t="shared" si="69"/>
        <v>0</v>
      </c>
      <c r="FZ76" s="3">
        <f t="shared" si="69"/>
        <v>0</v>
      </c>
      <c r="GA76" s="3">
        <f t="shared" si="69"/>
        <v>0</v>
      </c>
      <c r="GB76" s="3">
        <f t="shared" si="69"/>
        <v>0</v>
      </c>
      <c r="GC76" s="3">
        <f t="shared" si="69"/>
        <v>0</v>
      </c>
      <c r="GD76" s="3">
        <f t="shared" si="69"/>
        <v>0</v>
      </c>
      <c r="GE76" s="3">
        <f t="shared" si="69"/>
        <v>0</v>
      </c>
      <c r="GF76" s="3">
        <f t="shared" si="69"/>
        <v>0</v>
      </c>
      <c r="GG76" s="3">
        <f t="shared" si="69"/>
        <v>0</v>
      </c>
      <c r="GH76" s="3">
        <f t="shared" si="69"/>
        <v>0</v>
      </c>
      <c r="GI76" s="3">
        <f t="shared" si="69"/>
        <v>0</v>
      </c>
      <c r="GJ76" s="3">
        <f t="shared" si="69"/>
        <v>0</v>
      </c>
      <c r="GK76" s="3">
        <f t="shared" si="69"/>
        <v>0</v>
      </c>
      <c r="GL76" s="3">
        <f t="shared" si="69"/>
        <v>0</v>
      </c>
      <c r="GM76" s="3">
        <f t="shared" si="69"/>
        <v>0</v>
      </c>
      <c r="GN76" s="3">
        <f t="shared" si="69"/>
        <v>0</v>
      </c>
      <c r="GO76" s="3">
        <f t="shared" si="69"/>
        <v>0</v>
      </c>
      <c r="GP76" s="3">
        <f t="shared" si="69"/>
        <v>0</v>
      </c>
      <c r="GQ76" s="3">
        <f t="shared" si="69"/>
        <v>0</v>
      </c>
      <c r="GR76" s="3">
        <f t="shared" si="69"/>
        <v>0</v>
      </c>
      <c r="GS76" s="3">
        <f t="shared" si="69"/>
        <v>0</v>
      </c>
      <c r="GT76" s="3">
        <f t="shared" si="69"/>
        <v>0</v>
      </c>
      <c r="GU76" s="3">
        <f t="shared" si="69"/>
        <v>0</v>
      </c>
      <c r="GV76" s="3">
        <f t="shared" si="69"/>
        <v>0</v>
      </c>
      <c r="GW76" s="3">
        <f t="shared" si="69"/>
        <v>0</v>
      </c>
      <c r="GX76" s="3">
        <f t="shared" si="69"/>
        <v>0</v>
      </c>
    </row>
    <row r="78" spans="1:245">
      <c r="A78">
        <v>17</v>
      </c>
      <c r="B78">
        <v>1</v>
      </c>
      <c r="C78">
        <f>ROW(SmtRes!A60)</f>
        <v>60</v>
      </c>
      <c r="D78">
        <f>ROW(EtalonRes!A60)</f>
        <v>60</v>
      </c>
      <c r="E78" t="s">
        <v>137</v>
      </c>
      <c r="F78" t="s">
        <v>138</v>
      </c>
      <c r="G78" t="s">
        <v>139</v>
      </c>
      <c r="H78" t="s">
        <v>36</v>
      </c>
      <c r="I78">
        <v>11</v>
      </c>
      <c r="J78">
        <v>0</v>
      </c>
      <c r="O78">
        <f t="shared" ref="O78:O113" si="70">ROUND(CP78,2)</f>
        <v>6349.75</v>
      </c>
      <c r="P78">
        <f t="shared" ref="P78:P113" si="71">ROUND(CQ78*I78,2)</f>
        <v>0</v>
      </c>
      <c r="Q78">
        <f t="shared" ref="Q78:Q113" si="72">ROUND(CR78*I78,2)</f>
        <v>5097.92</v>
      </c>
      <c r="R78">
        <f t="shared" ref="R78:R113" si="73">ROUND(CS78*I78,2)</f>
        <v>2259.58</v>
      </c>
      <c r="S78">
        <f t="shared" ref="S78:S113" si="74">ROUND(CT78*I78,2)</f>
        <v>1251.83</v>
      </c>
      <c r="T78">
        <f t="shared" ref="T78:T113" si="75">ROUND(CU78*I78,2)</f>
        <v>0</v>
      </c>
      <c r="U78">
        <f t="shared" ref="U78:U113" si="76">CV78*I78</f>
        <v>4.84</v>
      </c>
      <c r="V78">
        <f t="shared" ref="V78:V113" si="77">CW78*I78</f>
        <v>5.2799999999999994</v>
      </c>
      <c r="W78">
        <f t="shared" ref="W78:W113" si="78">ROUND(CX78*I78,2)</f>
        <v>0</v>
      </c>
      <c r="X78">
        <f t="shared" ref="X78:X113" si="79">ROUND(CY78,2)</f>
        <v>3686.98</v>
      </c>
      <c r="Y78">
        <f t="shared" ref="Y78:Y113" si="80">ROUND(CZ78,2)</f>
        <v>2106.85</v>
      </c>
      <c r="AA78">
        <v>37008144</v>
      </c>
      <c r="AB78">
        <f t="shared" ref="AB78:AB113" si="81">ROUND((AC78+AD78+AF78),2)</f>
        <v>49.34</v>
      </c>
      <c r="AC78">
        <f t="shared" ref="AC78:AC113" si="82">ROUND((ES78),2)</f>
        <v>0</v>
      </c>
      <c r="AD78">
        <f t="shared" ref="AD78:AD86" si="83">ROUND((((ET78)-(EU78))+AE78),2)</f>
        <v>45.75</v>
      </c>
      <c r="AE78">
        <f t="shared" ref="AE78:AE86" si="84">ROUND((EU78),2)</f>
        <v>6.48</v>
      </c>
      <c r="AF78">
        <f t="shared" ref="AF78:AF86" si="85">ROUND((EV78),2)</f>
        <v>3.59</v>
      </c>
      <c r="AG78">
        <f t="shared" ref="AG78:AG113" si="86">ROUND((AP78),2)</f>
        <v>0</v>
      </c>
      <c r="AH78">
        <f t="shared" ref="AH78:AH86" si="87">(EW78)</f>
        <v>0.44</v>
      </c>
      <c r="AI78">
        <f t="shared" ref="AI78:AI86" si="88">(EX78)</f>
        <v>0.48</v>
      </c>
      <c r="AJ78">
        <f t="shared" ref="AJ78:AJ113" si="89">(AS78)</f>
        <v>0</v>
      </c>
      <c r="AK78">
        <v>49.34</v>
      </c>
      <c r="AL78">
        <v>0</v>
      </c>
      <c r="AM78">
        <v>45.75</v>
      </c>
      <c r="AN78">
        <v>6.48</v>
      </c>
      <c r="AO78">
        <v>3.59</v>
      </c>
      <c r="AP78">
        <v>0</v>
      </c>
      <c r="AQ78">
        <v>0.44</v>
      </c>
      <c r="AR78">
        <v>0.48</v>
      </c>
      <c r="AS78">
        <v>0</v>
      </c>
      <c r="AT78">
        <v>105</v>
      </c>
      <c r="AU78">
        <v>60</v>
      </c>
      <c r="AV78">
        <v>1</v>
      </c>
      <c r="AW78">
        <v>1</v>
      </c>
      <c r="AZ78">
        <v>1</v>
      </c>
      <c r="BA78">
        <v>31.7</v>
      </c>
      <c r="BB78">
        <v>10.130000000000001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140</v>
      </c>
      <c r="BM78">
        <v>33001</v>
      </c>
      <c r="BN78">
        <v>0</v>
      </c>
      <c r="BO78" t="s">
        <v>138</v>
      </c>
      <c r="BP78">
        <v>1</v>
      </c>
      <c r="BQ78">
        <v>2</v>
      </c>
      <c r="BR78">
        <v>0</v>
      </c>
      <c r="BS78">
        <v>31.7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105</v>
      </c>
      <c r="CA78">
        <v>60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ref="CP78:CP113" si="90">(P78+Q78+S78)</f>
        <v>6349.75</v>
      </c>
      <c r="CQ78">
        <f t="shared" ref="CQ78:CQ113" si="91">AC78*BC78</f>
        <v>0</v>
      </c>
      <c r="CR78">
        <f t="shared" ref="CR78:CR113" si="92">AD78*BB78</f>
        <v>463.44750000000005</v>
      </c>
      <c r="CS78">
        <f t="shared" ref="CS78:CS113" si="93">AE78*BS78</f>
        <v>205.416</v>
      </c>
      <c r="CT78">
        <f t="shared" ref="CT78:CT113" si="94">AF78*BA78</f>
        <v>113.803</v>
      </c>
      <c r="CU78">
        <f t="shared" ref="CU78:CU113" si="95">AG78</f>
        <v>0</v>
      </c>
      <c r="CV78">
        <f t="shared" ref="CV78:CV113" si="96">AH78</f>
        <v>0.44</v>
      </c>
      <c r="CW78">
        <f t="shared" ref="CW78:CW113" si="97">AI78</f>
        <v>0.48</v>
      </c>
      <c r="CX78">
        <f t="shared" ref="CX78:CX113" si="98">AJ78</f>
        <v>0</v>
      </c>
      <c r="CY78">
        <f t="shared" ref="CY78:CY113" si="99">(((S78+R78)*AT78)/100)</f>
        <v>3686.9804999999997</v>
      </c>
      <c r="CZ78">
        <f t="shared" ref="CZ78:CZ113" si="100">(((S78+R78)*AU78)/100)</f>
        <v>2106.8459999999995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36</v>
      </c>
      <c r="DW78" t="s">
        <v>36</v>
      </c>
      <c r="DX78">
        <v>1</v>
      </c>
      <c r="EE78">
        <v>29085566</v>
      </c>
      <c r="EF78">
        <v>2</v>
      </c>
      <c r="EG78" t="s">
        <v>24</v>
      </c>
      <c r="EH78">
        <v>0</v>
      </c>
      <c r="EI78" t="s">
        <v>3</v>
      </c>
      <c r="EJ78">
        <v>1</v>
      </c>
      <c r="EK78">
        <v>33001</v>
      </c>
      <c r="EL78" t="s">
        <v>25</v>
      </c>
      <c r="EM78" t="s">
        <v>26</v>
      </c>
      <c r="EO78" t="s">
        <v>3</v>
      </c>
      <c r="EQ78">
        <v>0</v>
      </c>
      <c r="ER78">
        <v>49.34</v>
      </c>
      <c r="ES78">
        <v>0</v>
      </c>
      <c r="ET78">
        <v>45.75</v>
      </c>
      <c r="EU78">
        <v>6.48</v>
      </c>
      <c r="EV78">
        <v>3.59</v>
      </c>
      <c r="EW78">
        <v>0.44</v>
      </c>
      <c r="EX78">
        <v>0.48</v>
      </c>
      <c r="EY78">
        <v>0</v>
      </c>
      <c r="FQ78">
        <v>0</v>
      </c>
      <c r="FR78">
        <f t="shared" ref="FR78:FR113" si="101">ROUND(IF(AND(BH78=3,BI78=3),P78,0),2)</f>
        <v>0</v>
      </c>
      <c r="FS78">
        <v>0</v>
      </c>
      <c r="FX78">
        <v>105</v>
      </c>
      <c r="FY78">
        <v>60</v>
      </c>
      <c r="GA78" t="s">
        <v>3</v>
      </c>
      <c r="GD78">
        <v>1</v>
      </c>
      <c r="GF78">
        <v>1417232953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113" si="102">ROUND(IF(AND(BH78=3,BI78=3,FS78&lt;&gt;0),P78,0),2)</f>
        <v>0</v>
      </c>
      <c r="GM78">
        <f t="shared" ref="GM78:GM113" si="103">ROUND(O78+X78+Y78,2)+GX78</f>
        <v>12143.58</v>
      </c>
      <c r="GN78">
        <f t="shared" ref="GN78:GN113" si="104">IF(OR(BI78=0,BI78=1),ROUND(O78+X78+Y78,2),0)</f>
        <v>12143.58</v>
      </c>
      <c r="GO78">
        <f t="shared" ref="GO78:GO113" si="105">IF(BI78=2,ROUND(O78+X78+Y78,2),0)</f>
        <v>0</v>
      </c>
      <c r="GP78">
        <f t="shared" ref="GP78:GP113" si="106">IF(BI78=4,ROUND(O78+X78+Y78,2)+GX78,0)</f>
        <v>0</v>
      </c>
      <c r="GR78">
        <v>0</v>
      </c>
      <c r="GS78">
        <v>0</v>
      </c>
      <c r="GT78">
        <v>0</v>
      </c>
      <c r="GU78" t="s">
        <v>3</v>
      </c>
      <c r="GV78">
        <f t="shared" ref="GV78:GV113" si="107">ROUND((GT78),2)</f>
        <v>0</v>
      </c>
      <c r="GW78">
        <v>1</v>
      </c>
      <c r="GX78">
        <f t="shared" ref="GX78:GX113" si="108">ROUND(HC78*I78,2)</f>
        <v>0</v>
      </c>
      <c r="HA78">
        <v>0</v>
      </c>
      <c r="HB78">
        <v>0</v>
      </c>
      <c r="HC78">
        <f t="shared" ref="HC78:HC113" si="109">GV78*GW78</f>
        <v>0</v>
      </c>
      <c r="IK78">
        <v>0</v>
      </c>
    </row>
    <row r="79" spans="1:245">
      <c r="A79">
        <v>17</v>
      </c>
      <c r="B79">
        <v>1</v>
      </c>
      <c r="C79">
        <f>ROW(SmtRes!A64)</f>
        <v>64</v>
      </c>
      <c r="D79">
        <f>ROW(EtalonRes!A64)</f>
        <v>64</v>
      </c>
      <c r="E79" t="s">
        <v>141</v>
      </c>
      <c r="F79" t="s">
        <v>142</v>
      </c>
      <c r="G79" t="s">
        <v>143</v>
      </c>
      <c r="H79" t="s">
        <v>36</v>
      </c>
      <c r="I79">
        <v>9</v>
      </c>
      <c r="J79">
        <v>0</v>
      </c>
      <c r="O79">
        <f t="shared" si="70"/>
        <v>1660.11</v>
      </c>
      <c r="P79">
        <f t="shared" si="71"/>
        <v>0</v>
      </c>
      <c r="Q79">
        <f t="shared" si="72"/>
        <v>1078.0999999999999</v>
      </c>
      <c r="R79">
        <f t="shared" si="73"/>
        <v>539.22</v>
      </c>
      <c r="S79">
        <f t="shared" si="74"/>
        <v>582.01</v>
      </c>
      <c r="T79">
        <f t="shared" si="75"/>
        <v>0</v>
      </c>
      <c r="U79">
        <f t="shared" si="76"/>
        <v>2.25</v>
      </c>
      <c r="V79">
        <f t="shared" si="77"/>
        <v>1.2600000000000002</v>
      </c>
      <c r="W79">
        <f t="shared" si="78"/>
        <v>0</v>
      </c>
      <c r="X79">
        <f t="shared" si="79"/>
        <v>1177.29</v>
      </c>
      <c r="Y79">
        <f t="shared" si="80"/>
        <v>672.74</v>
      </c>
      <c r="AA79">
        <v>37008144</v>
      </c>
      <c r="AB79">
        <f t="shared" si="81"/>
        <v>13.05</v>
      </c>
      <c r="AC79">
        <f t="shared" si="82"/>
        <v>0</v>
      </c>
      <c r="AD79">
        <f t="shared" si="83"/>
        <v>11.01</v>
      </c>
      <c r="AE79">
        <f t="shared" si="84"/>
        <v>1.89</v>
      </c>
      <c r="AF79">
        <f t="shared" si="85"/>
        <v>2.04</v>
      </c>
      <c r="AG79">
        <f t="shared" si="86"/>
        <v>0</v>
      </c>
      <c r="AH79">
        <f t="shared" si="87"/>
        <v>0.25</v>
      </c>
      <c r="AI79">
        <f t="shared" si="88"/>
        <v>0.14000000000000001</v>
      </c>
      <c r="AJ79">
        <f t="shared" si="89"/>
        <v>0</v>
      </c>
      <c r="AK79">
        <v>13.05</v>
      </c>
      <c r="AL79">
        <v>0</v>
      </c>
      <c r="AM79">
        <v>11.01</v>
      </c>
      <c r="AN79">
        <v>1.89</v>
      </c>
      <c r="AO79">
        <v>2.04</v>
      </c>
      <c r="AP79">
        <v>0</v>
      </c>
      <c r="AQ79">
        <v>0.25</v>
      </c>
      <c r="AR79">
        <v>0.14000000000000001</v>
      </c>
      <c r="AS79">
        <v>0</v>
      </c>
      <c r="AT79">
        <v>105</v>
      </c>
      <c r="AU79">
        <v>60</v>
      </c>
      <c r="AV79">
        <v>1</v>
      </c>
      <c r="AW79">
        <v>1</v>
      </c>
      <c r="AZ79">
        <v>1</v>
      </c>
      <c r="BA79">
        <v>31.7</v>
      </c>
      <c r="BB79">
        <v>10.88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144</v>
      </c>
      <c r="BM79">
        <v>33001</v>
      </c>
      <c r="BN79">
        <v>0</v>
      </c>
      <c r="BO79" t="s">
        <v>142</v>
      </c>
      <c r="BP79">
        <v>1</v>
      </c>
      <c r="BQ79">
        <v>2</v>
      </c>
      <c r="BR79">
        <v>0</v>
      </c>
      <c r="BS79">
        <v>31.7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105</v>
      </c>
      <c r="CA79">
        <v>60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90"/>
        <v>1660.11</v>
      </c>
      <c r="CQ79">
        <f t="shared" si="91"/>
        <v>0</v>
      </c>
      <c r="CR79">
        <f t="shared" si="92"/>
        <v>119.78880000000001</v>
      </c>
      <c r="CS79">
        <f t="shared" si="93"/>
        <v>59.912999999999997</v>
      </c>
      <c r="CT79">
        <f t="shared" si="94"/>
        <v>64.668000000000006</v>
      </c>
      <c r="CU79">
        <f t="shared" si="95"/>
        <v>0</v>
      </c>
      <c r="CV79">
        <f t="shared" si="96"/>
        <v>0.25</v>
      </c>
      <c r="CW79">
        <f t="shared" si="97"/>
        <v>0.14000000000000001</v>
      </c>
      <c r="CX79">
        <f t="shared" si="98"/>
        <v>0</v>
      </c>
      <c r="CY79">
        <f t="shared" si="99"/>
        <v>1177.2915</v>
      </c>
      <c r="CZ79">
        <f t="shared" si="100"/>
        <v>672.73800000000006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36</v>
      </c>
      <c r="DW79" t="s">
        <v>36</v>
      </c>
      <c r="DX79">
        <v>1</v>
      </c>
      <c r="EE79">
        <v>29085566</v>
      </c>
      <c r="EF79">
        <v>2</v>
      </c>
      <c r="EG79" t="s">
        <v>24</v>
      </c>
      <c r="EH79">
        <v>0</v>
      </c>
      <c r="EI79" t="s">
        <v>3</v>
      </c>
      <c r="EJ79">
        <v>1</v>
      </c>
      <c r="EK79">
        <v>33001</v>
      </c>
      <c r="EL79" t="s">
        <v>25</v>
      </c>
      <c r="EM79" t="s">
        <v>26</v>
      </c>
      <c r="EO79" t="s">
        <v>3</v>
      </c>
      <c r="EQ79">
        <v>0</v>
      </c>
      <c r="ER79">
        <v>13.05</v>
      </c>
      <c r="ES79">
        <v>0</v>
      </c>
      <c r="ET79">
        <v>11.01</v>
      </c>
      <c r="EU79">
        <v>1.89</v>
      </c>
      <c r="EV79">
        <v>2.04</v>
      </c>
      <c r="EW79">
        <v>0.25</v>
      </c>
      <c r="EX79">
        <v>0.14000000000000001</v>
      </c>
      <c r="EY79">
        <v>0</v>
      </c>
      <c r="FQ79">
        <v>0</v>
      </c>
      <c r="FR79">
        <f t="shared" si="101"/>
        <v>0</v>
      </c>
      <c r="FS79">
        <v>0</v>
      </c>
      <c r="FX79">
        <v>105</v>
      </c>
      <c r="FY79">
        <v>60</v>
      </c>
      <c r="GA79" t="s">
        <v>3</v>
      </c>
      <c r="GD79">
        <v>1</v>
      </c>
      <c r="GF79">
        <v>-783756787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102"/>
        <v>0</v>
      </c>
      <c r="GM79">
        <f t="shared" si="103"/>
        <v>3510.14</v>
      </c>
      <c r="GN79">
        <f t="shared" si="104"/>
        <v>3510.14</v>
      </c>
      <c r="GO79">
        <f t="shared" si="105"/>
        <v>0</v>
      </c>
      <c r="GP79">
        <f t="shared" si="106"/>
        <v>0</v>
      </c>
      <c r="GR79">
        <v>0</v>
      </c>
      <c r="GS79">
        <v>0</v>
      </c>
      <c r="GT79">
        <v>0</v>
      </c>
      <c r="GU79" t="s">
        <v>3</v>
      </c>
      <c r="GV79">
        <f t="shared" si="107"/>
        <v>0</v>
      </c>
      <c r="GW79">
        <v>1</v>
      </c>
      <c r="GX79">
        <f t="shared" si="108"/>
        <v>0</v>
      </c>
      <c r="HA79">
        <v>0</v>
      </c>
      <c r="HB79">
        <v>0</v>
      </c>
      <c r="HC79">
        <f t="shared" si="109"/>
        <v>0</v>
      </c>
      <c r="IK79">
        <v>0</v>
      </c>
    </row>
    <row r="80" spans="1:245">
      <c r="A80">
        <v>17</v>
      </c>
      <c r="B80">
        <v>1</v>
      </c>
      <c r="C80">
        <f>ROW(SmtRes!A68)</f>
        <v>68</v>
      </c>
      <c r="D80">
        <f>ROW(EtalonRes!A68)</f>
        <v>68</v>
      </c>
      <c r="E80" t="s">
        <v>145</v>
      </c>
      <c r="F80" t="s">
        <v>146</v>
      </c>
      <c r="G80" t="s">
        <v>147</v>
      </c>
      <c r="H80" t="s">
        <v>36</v>
      </c>
      <c r="I80">
        <v>2</v>
      </c>
      <c r="J80">
        <v>0</v>
      </c>
      <c r="O80">
        <f t="shared" si="70"/>
        <v>429.07</v>
      </c>
      <c r="P80">
        <f t="shared" si="71"/>
        <v>0</v>
      </c>
      <c r="Q80">
        <f t="shared" si="72"/>
        <v>273.74</v>
      </c>
      <c r="R80">
        <f t="shared" si="73"/>
        <v>136.94</v>
      </c>
      <c r="S80">
        <f t="shared" si="74"/>
        <v>155.33000000000001</v>
      </c>
      <c r="T80">
        <f t="shared" si="75"/>
        <v>0</v>
      </c>
      <c r="U80">
        <f t="shared" si="76"/>
        <v>0.6</v>
      </c>
      <c r="V80">
        <f t="shared" si="77"/>
        <v>0.32</v>
      </c>
      <c r="W80">
        <f t="shared" si="78"/>
        <v>0</v>
      </c>
      <c r="X80">
        <f t="shared" si="79"/>
        <v>306.88</v>
      </c>
      <c r="Y80">
        <f t="shared" si="80"/>
        <v>175.36</v>
      </c>
      <c r="AA80">
        <v>37008144</v>
      </c>
      <c r="AB80">
        <f t="shared" si="81"/>
        <v>15.03</v>
      </c>
      <c r="AC80">
        <f t="shared" si="82"/>
        <v>0</v>
      </c>
      <c r="AD80">
        <f t="shared" si="83"/>
        <v>12.58</v>
      </c>
      <c r="AE80">
        <f t="shared" si="84"/>
        <v>2.16</v>
      </c>
      <c r="AF80">
        <f t="shared" si="85"/>
        <v>2.4500000000000002</v>
      </c>
      <c r="AG80">
        <f t="shared" si="86"/>
        <v>0</v>
      </c>
      <c r="AH80">
        <f t="shared" si="87"/>
        <v>0.3</v>
      </c>
      <c r="AI80">
        <f t="shared" si="88"/>
        <v>0.16</v>
      </c>
      <c r="AJ80">
        <f t="shared" si="89"/>
        <v>0</v>
      </c>
      <c r="AK80">
        <v>15.03</v>
      </c>
      <c r="AL80">
        <v>0</v>
      </c>
      <c r="AM80">
        <v>12.58</v>
      </c>
      <c r="AN80">
        <v>2.16</v>
      </c>
      <c r="AO80">
        <v>2.4500000000000002</v>
      </c>
      <c r="AP80">
        <v>0</v>
      </c>
      <c r="AQ80">
        <v>0.3</v>
      </c>
      <c r="AR80">
        <v>0.16</v>
      </c>
      <c r="AS80">
        <v>0</v>
      </c>
      <c r="AT80">
        <v>105</v>
      </c>
      <c r="AU80">
        <v>60</v>
      </c>
      <c r="AV80">
        <v>1</v>
      </c>
      <c r="AW80">
        <v>1</v>
      </c>
      <c r="AZ80">
        <v>1</v>
      </c>
      <c r="BA80">
        <v>31.7</v>
      </c>
      <c r="BB80">
        <v>10.88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148</v>
      </c>
      <c r="BM80">
        <v>33001</v>
      </c>
      <c r="BN80">
        <v>0</v>
      </c>
      <c r="BO80" t="s">
        <v>146</v>
      </c>
      <c r="BP80">
        <v>1</v>
      </c>
      <c r="BQ80">
        <v>2</v>
      </c>
      <c r="BR80">
        <v>0</v>
      </c>
      <c r="BS80">
        <v>31.7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105</v>
      </c>
      <c r="CA80">
        <v>60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90"/>
        <v>429.07000000000005</v>
      </c>
      <c r="CQ80">
        <f t="shared" si="91"/>
        <v>0</v>
      </c>
      <c r="CR80">
        <f t="shared" si="92"/>
        <v>136.87040000000002</v>
      </c>
      <c r="CS80">
        <f t="shared" si="93"/>
        <v>68.472000000000008</v>
      </c>
      <c r="CT80">
        <f t="shared" si="94"/>
        <v>77.665000000000006</v>
      </c>
      <c r="CU80">
        <f t="shared" si="95"/>
        <v>0</v>
      </c>
      <c r="CV80">
        <f t="shared" si="96"/>
        <v>0.3</v>
      </c>
      <c r="CW80">
        <f t="shared" si="97"/>
        <v>0.16</v>
      </c>
      <c r="CX80">
        <f t="shared" si="98"/>
        <v>0</v>
      </c>
      <c r="CY80">
        <f t="shared" si="99"/>
        <v>306.88349999999997</v>
      </c>
      <c r="CZ80">
        <f t="shared" si="100"/>
        <v>175.36199999999997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36</v>
      </c>
      <c r="DW80" t="s">
        <v>36</v>
      </c>
      <c r="DX80">
        <v>1</v>
      </c>
      <c r="EE80">
        <v>29085566</v>
      </c>
      <c r="EF80">
        <v>2</v>
      </c>
      <c r="EG80" t="s">
        <v>24</v>
      </c>
      <c r="EH80">
        <v>0</v>
      </c>
      <c r="EI80" t="s">
        <v>3</v>
      </c>
      <c r="EJ80">
        <v>1</v>
      </c>
      <c r="EK80">
        <v>33001</v>
      </c>
      <c r="EL80" t="s">
        <v>25</v>
      </c>
      <c r="EM80" t="s">
        <v>26</v>
      </c>
      <c r="EO80" t="s">
        <v>3</v>
      </c>
      <c r="EQ80">
        <v>0</v>
      </c>
      <c r="ER80">
        <v>15.03</v>
      </c>
      <c r="ES80">
        <v>0</v>
      </c>
      <c r="ET80">
        <v>12.58</v>
      </c>
      <c r="EU80">
        <v>2.16</v>
      </c>
      <c r="EV80">
        <v>2.4500000000000002</v>
      </c>
      <c r="EW80">
        <v>0.3</v>
      </c>
      <c r="EX80">
        <v>0.16</v>
      </c>
      <c r="EY80">
        <v>0</v>
      </c>
      <c r="FQ80">
        <v>0</v>
      </c>
      <c r="FR80">
        <f t="shared" si="101"/>
        <v>0</v>
      </c>
      <c r="FS80">
        <v>0</v>
      </c>
      <c r="FX80">
        <v>105</v>
      </c>
      <c r="FY80">
        <v>60</v>
      </c>
      <c r="GA80" t="s">
        <v>3</v>
      </c>
      <c r="GD80">
        <v>1</v>
      </c>
      <c r="GF80">
        <v>-866164577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102"/>
        <v>0</v>
      </c>
      <c r="GM80">
        <f t="shared" si="103"/>
        <v>911.31</v>
      </c>
      <c r="GN80">
        <f t="shared" si="104"/>
        <v>911.31</v>
      </c>
      <c r="GO80">
        <f t="shared" si="105"/>
        <v>0</v>
      </c>
      <c r="GP80">
        <f t="shared" si="106"/>
        <v>0</v>
      </c>
      <c r="GR80">
        <v>0</v>
      </c>
      <c r="GS80">
        <v>0</v>
      </c>
      <c r="GT80">
        <v>0</v>
      </c>
      <c r="GU80" t="s">
        <v>3</v>
      </c>
      <c r="GV80">
        <f t="shared" si="107"/>
        <v>0</v>
      </c>
      <c r="GW80">
        <v>1</v>
      </c>
      <c r="GX80">
        <f t="shared" si="108"/>
        <v>0</v>
      </c>
      <c r="HA80">
        <v>0</v>
      </c>
      <c r="HB80">
        <v>0</v>
      </c>
      <c r="HC80">
        <f t="shared" si="109"/>
        <v>0</v>
      </c>
      <c r="IK80">
        <v>0</v>
      </c>
    </row>
    <row r="81" spans="1:245">
      <c r="A81">
        <v>17</v>
      </c>
      <c r="B81">
        <v>1</v>
      </c>
      <c r="C81">
        <f>ROW(SmtRes!A86)</f>
        <v>86</v>
      </c>
      <c r="D81">
        <f>ROW(EtalonRes!A86)</f>
        <v>86</v>
      </c>
      <c r="E81" t="s">
        <v>149</v>
      </c>
      <c r="F81" t="s">
        <v>150</v>
      </c>
      <c r="G81" t="s">
        <v>151</v>
      </c>
      <c r="H81" t="s">
        <v>36</v>
      </c>
      <c r="I81">
        <v>9</v>
      </c>
      <c r="J81">
        <v>0</v>
      </c>
      <c r="O81">
        <f t="shared" si="70"/>
        <v>19494.189999999999</v>
      </c>
      <c r="P81">
        <f t="shared" si="71"/>
        <v>1364.13</v>
      </c>
      <c r="Q81">
        <f t="shared" si="72"/>
        <v>8524.01</v>
      </c>
      <c r="R81">
        <f t="shared" si="73"/>
        <v>2581.9699999999998</v>
      </c>
      <c r="S81">
        <f t="shared" si="74"/>
        <v>9606.0499999999993</v>
      </c>
      <c r="T81">
        <f t="shared" si="75"/>
        <v>0</v>
      </c>
      <c r="U81">
        <f t="shared" si="76"/>
        <v>34.199999999999996</v>
      </c>
      <c r="V81">
        <f t="shared" si="77"/>
        <v>7.0200000000000005</v>
      </c>
      <c r="W81">
        <f t="shared" si="78"/>
        <v>0</v>
      </c>
      <c r="X81">
        <f t="shared" si="79"/>
        <v>12797.42</v>
      </c>
      <c r="Y81">
        <f t="shared" si="80"/>
        <v>7312.81</v>
      </c>
      <c r="AA81">
        <v>37008144</v>
      </c>
      <c r="AB81">
        <f t="shared" si="81"/>
        <v>203.4</v>
      </c>
      <c r="AC81">
        <f t="shared" si="82"/>
        <v>45.11</v>
      </c>
      <c r="AD81">
        <f t="shared" si="83"/>
        <v>124.62</v>
      </c>
      <c r="AE81">
        <f t="shared" si="84"/>
        <v>9.0500000000000007</v>
      </c>
      <c r="AF81">
        <f t="shared" si="85"/>
        <v>33.67</v>
      </c>
      <c r="AG81">
        <f t="shared" si="86"/>
        <v>0</v>
      </c>
      <c r="AH81">
        <f t="shared" si="87"/>
        <v>3.8</v>
      </c>
      <c r="AI81">
        <f t="shared" si="88"/>
        <v>0.78</v>
      </c>
      <c r="AJ81">
        <f t="shared" si="89"/>
        <v>0</v>
      </c>
      <c r="AK81">
        <v>203.4</v>
      </c>
      <c r="AL81">
        <v>45.11</v>
      </c>
      <c r="AM81">
        <v>124.62</v>
      </c>
      <c r="AN81">
        <v>9.0500000000000007</v>
      </c>
      <c r="AO81">
        <v>33.67</v>
      </c>
      <c r="AP81">
        <v>0</v>
      </c>
      <c r="AQ81">
        <v>3.8</v>
      </c>
      <c r="AR81">
        <v>0.78</v>
      </c>
      <c r="AS81">
        <v>0</v>
      </c>
      <c r="AT81">
        <v>105</v>
      </c>
      <c r="AU81">
        <v>60</v>
      </c>
      <c r="AV81">
        <v>1</v>
      </c>
      <c r="AW81">
        <v>1</v>
      </c>
      <c r="AZ81">
        <v>1</v>
      </c>
      <c r="BA81">
        <v>31.7</v>
      </c>
      <c r="BB81">
        <v>7.6</v>
      </c>
      <c r="BC81">
        <v>3.36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152</v>
      </c>
      <c r="BM81">
        <v>33001</v>
      </c>
      <c r="BN81">
        <v>0</v>
      </c>
      <c r="BO81" t="s">
        <v>150</v>
      </c>
      <c r="BP81">
        <v>1</v>
      </c>
      <c r="BQ81">
        <v>2</v>
      </c>
      <c r="BR81">
        <v>0</v>
      </c>
      <c r="BS81">
        <v>31.7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105</v>
      </c>
      <c r="CA81">
        <v>60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90"/>
        <v>19494.189999999999</v>
      </c>
      <c r="CQ81">
        <f t="shared" si="91"/>
        <v>151.56959999999998</v>
      </c>
      <c r="CR81">
        <f t="shared" si="92"/>
        <v>947.11199999999997</v>
      </c>
      <c r="CS81">
        <f t="shared" si="93"/>
        <v>286.88499999999999</v>
      </c>
      <c r="CT81">
        <f t="shared" si="94"/>
        <v>1067.3389999999999</v>
      </c>
      <c r="CU81">
        <f t="shared" si="95"/>
        <v>0</v>
      </c>
      <c r="CV81">
        <f t="shared" si="96"/>
        <v>3.8</v>
      </c>
      <c r="CW81">
        <f t="shared" si="97"/>
        <v>0.78</v>
      </c>
      <c r="CX81">
        <f t="shared" si="98"/>
        <v>0</v>
      </c>
      <c r="CY81">
        <f t="shared" si="99"/>
        <v>12797.420999999998</v>
      </c>
      <c r="CZ81">
        <f t="shared" si="100"/>
        <v>7312.8119999999999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36</v>
      </c>
      <c r="DW81" t="s">
        <v>36</v>
      </c>
      <c r="DX81">
        <v>1</v>
      </c>
      <c r="EE81">
        <v>29085566</v>
      </c>
      <c r="EF81">
        <v>2</v>
      </c>
      <c r="EG81" t="s">
        <v>24</v>
      </c>
      <c r="EH81">
        <v>0</v>
      </c>
      <c r="EI81" t="s">
        <v>3</v>
      </c>
      <c r="EJ81">
        <v>1</v>
      </c>
      <c r="EK81">
        <v>33001</v>
      </c>
      <c r="EL81" t="s">
        <v>25</v>
      </c>
      <c r="EM81" t="s">
        <v>26</v>
      </c>
      <c r="EO81" t="s">
        <v>3</v>
      </c>
      <c r="EQ81">
        <v>0</v>
      </c>
      <c r="ER81">
        <v>203.4</v>
      </c>
      <c r="ES81">
        <v>45.11</v>
      </c>
      <c r="ET81">
        <v>124.62</v>
      </c>
      <c r="EU81">
        <v>9.0500000000000007</v>
      </c>
      <c r="EV81">
        <v>33.67</v>
      </c>
      <c r="EW81">
        <v>3.8</v>
      </c>
      <c r="EX81">
        <v>0.78</v>
      </c>
      <c r="EY81">
        <v>0</v>
      </c>
      <c r="FQ81">
        <v>0</v>
      </c>
      <c r="FR81">
        <f t="shared" si="101"/>
        <v>0</v>
      </c>
      <c r="FS81">
        <v>0</v>
      </c>
      <c r="FX81">
        <v>105</v>
      </c>
      <c r="FY81">
        <v>60</v>
      </c>
      <c r="GA81" t="s">
        <v>3</v>
      </c>
      <c r="GD81">
        <v>1</v>
      </c>
      <c r="GF81">
        <v>-1187364684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102"/>
        <v>0</v>
      </c>
      <c r="GM81">
        <f t="shared" si="103"/>
        <v>39604.42</v>
      </c>
      <c r="GN81">
        <f t="shared" si="104"/>
        <v>39604.42</v>
      </c>
      <c r="GO81">
        <f t="shared" si="105"/>
        <v>0</v>
      </c>
      <c r="GP81">
        <f t="shared" si="106"/>
        <v>0</v>
      </c>
      <c r="GR81">
        <v>0</v>
      </c>
      <c r="GS81">
        <v>3</v>
      </c>
      <c r="GT81">
        <v>0</v>
      </c>
      <c r="GU81" t="s">
        <v>3</v>
      </c>
      <c r="GV81">
        <f t="shared" si="107"/>
        <v>0</v>
      </c>
      <c r="GW81">
        <v>1</v>
      </c>
      <c r="GX81">
        <f t="shared" si="108"/>
        <v>0</v>
      </c>
      <c r="HA81">
        <v>0</v>
      </c>
      <c r="HB81">
        <v>0</v>
      </c>
      <c r="HC81">
        <f t="shared" si="109"/>
        <v>0</v>
      </c>
      <c r="IK81">
        <v>0</v>
      </c>
    </row>
    <row r="82" spans="1:245">
      <c r="A82">
        <v>18</v>
      </c>
      <c r="B82">
        <v>1</v>
      </c>
      <c r="C82">
        <v>86</v>
      </c>
      <c r="E82" t="s">
        <v>153</v>
      </c>
      <c r="F82" t="s">
        <v>154</v>
      </c>
      <c r="G82" t="s">
        <v>155</v>
      </c>
      <c r="H82" t="s">
        <v>40</v>
      </c>
      <c r="I82">
        <f>I81*J82</f>
        <v>-0.54</v>
      </c>
      <c r="J82">
        <v>-6.0000000000000005E-2</v>
      </c>
      <c r="O82">
        <f t="shared" si="70"/>
        <v>-863.28</v>
      </c>
      <c r="P82">
        <f t="shared" si="71"/>
        <v>-863.28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</v>
      </c>
      <c r="X82">
        <f t="shared" si="79"/>
        <v>0</v>
      </c>
      <c r="Y82">
        <f t="shared" si="80"/>
        <v>0</v>
      </c>
      <c r="AA82">
        <v>37008144</v>
      </c>
      <c r="AB82">
        <f t="shared" si="81"/>
        <v>601</v>
      </c>
      <c r="AC82">
        <f t="shared" si="82"/>
        <v>601</v>
      </c>
      <c r="AD82">
        <f t="shared" si="83"/>
        <v>0</v>
      </c>
      <c r="AE82">
        <f t="shared" si="84"/>
        <v>0</v>
      </c>
      <c r="AF82">
        <f t="shared" si="85"/>
        <v>0</v>
      </c>
      <c r="AG82">
        <f t="shared" si="86"/>
        <v>0</v>
      </c>
      <c r="AH82">
        <f t="shared" si="87"/>
        <v>0</v>
      </c>
      <c r="AI82">
        <f t="shared" si="88"/>
        <v>0</v>
      </c>
      <c r="AJ82">
        <f t="shared" si="89"/>
        <v>0</v>
      </c>
      <c r="AK82">
        <v>601</v>
      </c>
      <c r="AL82">
        <v>601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105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2.66</v>
      </c>
      <c r="BD82" t="s">
        <v>3</v>
      </c>
      <c r="BE82" t="s">
        <v>3</v>
      </c>
      <c r="BF82" t="s">
        <v>3</v>
      </c>
      <c r="BG82" t="s">
        <v>3</v>
      </c>
      <c r="BH82">
        <v>3</v>
      </c>
      <c r="BI82">
        <v>1</v>
      </c>
      <c r="BJ82" t="s">
        <v>156</v>
      </c>
      <c r="BM82">
        <v>33001</v>
      </c>
      <c r="BN82">
        <v>0</v>
      </c>
      <c r="BO82" t="s">
        <v>154</v>
      </c>
      <c r="BP82">
        <v>1</v>
      </c>
      <c r="BQ82">
        <v>2</v>
      </c>
      <c r="BR82">
        <v>1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105</v>
      </c>
      <c r="CA82">
        <v>60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90"/>
        <v>-863.28</v>
      </c>
      <c r="CQ82">
        <f t="shared" si="91"/>
        <v>1598.66</v>
      </c>
      <c r="CR82">
        <f t="shared" si="92"/>
        <v>0</v>
      </c>
      <c r="CS82">
        <f t="shared" si="93"/>
        <v>0</v>
      </c>
      <c r="CT82">
        <f t="shared" si="94"/>
        <v>0</v>
      </c>
      <c r="CU82">
        <f t="shared" si="95"/>
        <v>0</v>
      </c>
      <c r="CV82">
        <f t="shared" si="96"/>
        <v>0</v>
      </c>
      <c r="CW82">
        <f t="shared" si="97"/>
        <v>0</v>
      </c>
      <c r="CX82">
        <f t="shared" si="98"/>
        <v>0</v>
      </c>
      <c r="CY82">
        <f t="shared" si="99"/>
        <v>0</v>
      </c>
      <c r="CZ82">
        <f t="shared" si="100"/>
        <v>0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1010</v>
      </c>
      <c r="DV82" t="s">
        <v>40</v>
      </c>
      <c r="DW82" t="s">
        <v>40</v>
      </c>
      <c r="DX82">
        <v>100</v>
      </c>
      <c r="EE82">
        <v>29085566</v>
      </c>
      <c r="EF82">
        <v>2</v>
      </c>
      <c r="EG82" t="s">
        <v>24</v>
      </c>
      <c r="EH82">
        <v>0</v>
      </c>
      <c r="EI82" t="s">
        <v>3</v>
      </c>
      <c r="EJ82">
        <v>1</v>
      </c>
      <c r="EK82">
        <v>33001</v>
      </c>
      <c r="EL82" t="s">
        <v>25</v>
      </c>
      <c r="EM82" t="s">
        <v>26</v>
      </c>
      <c r="EO82" t="s">
        <v>3</v>
      </c>
      <c r="EQ82">
        <v>0</v>
      </c>
      <c r="ER82">
        <v>601</v>
      </c>
      <c r="ES82">
        <v>601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101"/>
        <v>0</v>
      </c>
      <c r="FS82">
        <v>0</v>
      </c>
      <c r="FX82">
        <v>105</v>
      </c>
      <c r="FY82">
        <v>60</v>
      </c>
      <c r="GA82" t="s">
        <v>3</v>
      </c>
      <c r="GD82">
        <v>1</v>
      </c>
      <c r="GF82">
        <v>1044355548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102"/>
        <v>0</v>
      </c>
      <c r="GM82">
        <f t="shared" si="103"/>
        <v>-863.28</v>
      </c>
      <c r="GN82">
        <f t="shared" si="104"/>
        <v>-863.28</v>
      </c>
      <c r="GO82">
        <f t="shared" si="105"/>
        <v>0</v>
      </c>
      <c r="GP82">
        <f t="shared" si="106"/>
        <v>0</v>
      </c>
      <c r="GR82">
        <v>0</v>
      </c>
      <c r="GS82">
        <v>3</v>
      </c>
      <c r="GT82">
        <v>0</v>
      </c>
      <c r="GU82" t="s">
        <v>3</v>
      </c>
      <c r="GV82">
        <f t="shared" si="107"/>
        <v>0</v>
      </c>
      <c r="GW82">
        <v>1</v>
      </c>
      <c r="GX82">
        <f t="shared" si="108"/>
        <v>0</v>
      </c>
      <c r="HA82">
        <v>0</v>
      </c>
      <c r="HB82">
        <v>0</v>
      </c>
      <c r="HC82">
        <f t="shared" si="109"/>
        <v>0</v>
      </c>
      <c r="IK82">
        <v>0</v>
      </c>
    </row>
    <row r="83" spans="1:245">
      <c r="A83">
        <v>17</v>
      </c>
      <c r="B83">
        <v>1</v>
      </c>
      <c r="C83">
        <f>ROW(SmtRes!A105)</f>
        <v>105</v>
      </c>
      <c r="D83">
        <f>ROW(EtalonRes!A105)</f>
        <v>105</v>
      </c>
      <c r="E83" t="s">
        <v>157</v>
      </c>
      <c r="F83" t="s">
        <v>158</v>
      </c>
      <c r="G83" t="s">
        <v>159</v>
      </c>
      <c r="H83" t="s">
        <v>36</v>
      </c>
      <c r="I83">
        <v>1</v>
      </c>
      <c r="J83">
        <v>0</v>
      </c>
      <c r="O83">
        <f t="shared" si="70"/>
        <v>4581.93</v>
      </c>
      <c r="P83">
        <f t="shared" si="71"/>
        <v>151.57</v>
      </c>
      <c r="Q83">
        <f t="shared" si="72"/>
        <v>2211.6799999999998</v>
      </c>
      <c r="R83">
        <f t="shared" si="73"/>
        <v>684.09</v>
      </c>
      <c r="S83">
        <f t="shared" si="74"/>
        <v>2218.6799999999998</v>
      </c>
      <c r="T83">
        <f t="shared" si="75"/>
        <v>0</v>
      </c>
      <c r="U83">
        <f t="shared" si="76"/>
        <v>7.9</v>
      </c>
      <c r="V83">
        <f t="shared" si="77"/>
        <v>1.86</v>
      </c>
      <c r="W83">
        <f t="shared" si="78"/>
        <v>0</v>
      </c>
      <c r="X83">
        <f t="shared" si="79"/>
        <v>3047.91</v>
      </c>
      <c r="Y83">
        <f t="shared" si="80"/>
        <v>1741.66</v>
      </c>
      <c r="AA83">
        <v>37008144</v>
      </c>
      <c r="AB83">
        <f t="shared" si="81"/>
        <v>407.65</v>
      </c>
      <c r="AC83">
        <f t="shared" si="82"/>
        <v>45.11</v>
      </c>
      <c r="AD83">
        <f t="shared" si="83"/>
        <v>292.55</v>
      </c>
      <c r="AE83">
        <f t="shared" si="84"/>
        <v>21.58</v>
      </c>
      <c r="AF83">
        <f t="shared" si="85"/>
        <v>69.989999999999995</v>
      </c>
      <c r="AG83">
        <f t="shared" si="86"/>
        <v>0</v>
      </c>
      <c r="AH83">
        <f t="shared" si="87"/>
        <v>7.9</v>
      </c>
      <c r="AI83">
        <f t="shared" si="88"/>
        <v>1.86</v>
      </c>
      <c r="AJ83">
        <f t="shared" si="89"/>
        <v>0</v>
      </c>
      <c r="AK83">
        <v>407.65</v>
      </c>
      <c r="AL83">
        <v>45.11</v>
      </c>
      <c r="AM83">
        <v>292.55</v>
      </c>
      <c r="AN83">
        <v>21.58</v>
      </c>
      <c r="AO83">
        <v>69.989999999999995</v>
      </c>
      <c r="AP83">
        <v>0</v>
      </c>
      <c r="AQ83">
        <v>7.9</v>
      </c>
      <c r="AR83">
        <v>1.86</v>
      </c>
      <c r="AS83">
        <v>0</v>
      </c>
      <c r="AT83">
        <v>105</v>
      </c>
      <c r="AU83">
        <v>60</v>
      </c>
      <c r="AV83">
        <v>1</v>
      </c>
      <c r="AW83">
        <v>1</v>
      </c>
      <c r="AZ83">
        <v>1</v>
      </c>
      <c r="BA83">
        <v>31.7</v>
      </c>
      <c r="BB83">
        <v>7.56</v>
      </c>
      <c r="BC83">
        <v>3.36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160</v>
      </c>
      <c r="BM83">
        <v>33001</v>
      </c>
      <c r="BN83">
        <v>0</v>
      </c>
      <c r="BO83" t="s">
        <v>158</v>
      </c>
      <c r="BP83">
        <v>1</v>
      </c>
      <c r="BQ83">
        <v>2</v>
      </c>
      <c r="BR83">
        <v>0</v>
      </c>
      <c r="BS83">
        <v>31.7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105</v>
      </c>
      <c r="CA83">
        <v>60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90"/>
        <v>4581.93</v>
      </c>
      <c r="CQ83">
        <f t="shared" si="91"/>
        <v>151.56959999999998</v>
      </c>
      <c r="CR83">
        <f t="shared" si="92"/>
        <v>2211.6779999999999</v>
      </c>
      <c r="CS83">
        <f t="shared" si="93"/>
        <v>684.0859999999999</v>
      </c>
      <c r="CT83">
        <f t="shared" si="94"/>
        <v>2218.683</v>
      </c>
      <c r="CU83">
        <f t="shared" si="95"/>
        <v>0</v>
      </c>
      <c r="CV83">
        <f t="shared" si="96"/>
        <v>7.9</v>
      </c>
      <c r="CW83">
        <f t="shared" si="97"/>
        <v>1.86</v>
      </c>
      <c r="CX83">
        <f t="shared" si="98"/>
        <v>0</v>
      </c>
      <c r="CY83">
        <f t="shared" si="99"/>
        <v>3047.9084999999995</v>
      </c>
      <c r="CZ83">
        <f t="shared" si="100"/>
        <v>1741.662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36</v>
      </c>
      <c r="DW83" t="s">
        <v>36</v>
      </c>
      <c r="DX83">
        <v>1</v>
      </c>
      <c r="EE83">
        <v>29085566</v>
      </c>
      <c r="EF83">
        <v>2</v>
      </c>
      <c r="EG83" t="s">
        <v>24</v>
      </c>
      <c r="EH83">
        <v>0</v>
      </c>
      <c r="EI83" t="s">
        <v>3</v>
      </c>
      <c r="EJ83">
        <v>1</v>
      </c>
      <c r="EK83">
        <v>33001</v>
      </c>
      <c r="EL83" t="s">
        <v>25</v>
      </c>
      <c r="EM83" t="s">
        <v>26</v>
      </c>
      <c r="EO83" t="s">
        <v>3</v>
      </c>
      <c r="EQ83">
        <v>0</v>
      </c>
      <c r="ER83">
        <v>407.65</v>
      </c>
      <c r="ES83">
        <v>45.11</v>
      </c>
      <c r="ET83">
        <v>292.55</v>
      </c>
      <c r="EU83">
        <v>21.58</v>
      </c>
      <c r="EV83">
        <v>69.989999999999995</v>
      </c>
      <c r="EW83">
        <v>7.9</v>
      </c>
      <c r="EX83">
        <v>1.86</v>
      </c>
      <c r="EY83">
        <v>0</v>
      </c>
      <c r="FQ83">
        <v>0</v>
      </c>
      <c r="FR83">
        <f t="shared" si="101"/>
        <v>0</v>
      </c>
      <c r="FS83">
        <v>0</v>
      </c>
      <c r="FX83">
        <v>105</v>
      </c>
      <c r="FY83">
        <v>60</v>
      </c>
      <c r="GA83" t="s">
        <v>3</v>
      </c>
      <c r="GD83">
        <v>1</v>
      </c>
      <c r="GF83">
        <v>-337035507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102"/>
        <v>0</v>
      </c>
      <c r="GM83">
        <f t="shared" si="103"/>
        <v>9371.5</v>
      </c>
      <c r="GN83">
        <f t="shared" si="104"/>
        <v>9371.5</v>
      </c>
      <c r="GO83">
        <f t="shared" si="105"/>
        <v>0</v>
      </c>
      <c r="GP83">
        <f t="shared" si="106"/>
        <v>0</v>
      </c>
      <c r="GR83">
        <v>0</v>
      </c>
      <c r="GS83">
        <v>3</v>
      </c>
      <c r="GT83">
        <v>0</v>
      </c>
      <c r="GU83" t="s">
        <v>3</v>
      </c>
      <c r="GV83">
        <f t="shared" si="107"/>
        <v>0</v>
      </c>
      <c r="GW83">
        <v>1</v>
      </c>
      <c r="GX83">
        <f t="shared" si="108"/>
        <v>0</v>
      </c>
      <c r="HA83">
        <v>0</v>
      </c>
      <c r="HB83">
        <v>0</v>
      </c>
      <c r="HC83">
        <f t="shared" si="109"/>
        <v>0</v>
      </c>
      <c r="IK83">
        <v>0</v>
      </c>
    </row>
    <row r="84" spans="1:245">
      <c r="A84">
        <v>18</v>
      </c>
      <c r="B84">
        <v>1</v>
      </c>
      <c r="C84">
        <v>105</v>
      </c>
      <c r="E84" t="s">
        <v>161</v>
      </c>
      <c r="F84" t="s">
        <v>154</v>
      </c>
      <c r="G84" t="s">
        <v>155</v>
      </c>
      <c r="H84" t="s">
        <v>40</v>
      </c>
      <c r="I84">
        <f>I83*J84</f>
        <v>-0.06</v>
      </c>
      <c r="J84">
        <v>-0.06</v>
      </c>
      <c r="O84">
        <f t="shared" si="70"/>
        <v>-95.92</v>
      </c>
      <c r="P84">
        <f t="shared" si="71"/>
        <v>-95.92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</v>
      </c>
      <c r="X84">
        <f t="shared" si="79"/>
        <v>0</v>
      </c>
      <c r="Y84">
        <f t="shared" si="80"/>
        <v>0</v>
      </c>
      <c r="AA84">
        <v>37008144</v>
      </c>
      <c r="AB84">
        <f t="shared" si="81"/>
        <v>601</v>
      </c>
      <c r="AC84">
        <f t="shared" si="82"/>
        <v>601</v>
      </c>
      <c r="AD84">
        <f t="shared" si="83"/>
        <v>0</v>
      </c>
      <c r="AE84">
        <f t="shared" si="84"/>
        <v>0</v>
      </c>
      <c r="AF84">
        <f t="shared" si="85"/>
        <v>0</v>
      </c>
      <c r="AG84">
        <f t="shared" si="86"/>
        <v>0</v>
      </c>
      <c r="AH84">
        <f t="shared" si="87"/>
        <v>0</v>
      </c>
      <c r="AI84">
        <f t="shared" si="88"/>
        <v>0</v>
      </c>
      <c r="AJ84">
        <f t="shared" si="89"/>
        <v>0</v>
      </c>
      <c r="AK84">
        <v>601</v>
      </c>
      <c r="AL84">
        <v>601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105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2.66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156</v>
      </c>
      <c r="BM84">
        <v>33001</v>
      </c>
      <c r="BN84">
        <v>0</v>
      </c>
      <c r="BO84" t="s">
        <v>154</v>
      </c>
      <c r="BP84">
        <v>1</v>
      </c>
      <c r="BQ84">
        <v>2</v>
      </c>
      <c r="BR84">
        <v>1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105</v>
      </c>
      <c r="CA84">
        <v>60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90"/>
        <v>-95.92</v>
      </c>
      <c r="CQ84">
        <f t="shared" si="91"/>
        <v>1598.66</v>
      </c>
      <c r="CR84">
        <f t="shared" si="92"/>
        <v>0</v>
      </c>
      <c r="CS84">
        <f t="shared" si="93"/>
        <v>0</v>
      </c>
      <c r="CT84">
        <f t="shared" si="94"/>
        <v>0</v>
      </c>
      <c r="CU84">
        <f t="shared" si="95"/>
        <v>0</v>
      </c>
      <c r="CV84">
        <f t="shared" si="96"/>
        <v>0</v>
      </c>
      <c r="CW84">
        <f t="shared" si="97"/>
        <v>0</v>
      </c>
      <c r="CX84">
        <f t="shared" si="98"/>
        <v>0</v>
      </c>
      <c r="CY84">
        <f t="shared" si="99"/>
        <v>0</v>
      </c>
      <c r="CZ84">
        <f t="shared" si="100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40</v>
      </c>
      <c r="DW84" t="s">
        <v>40</v>
      </c>
      <c r="DX84">
        <v>100</v>
      </c>
      <c r="EE84">
        <v>29085566</v>
      </c>
      <c r="EF84">
        <v>2</v>
      </c>
      <c r="EG84" t="s">
        <v>24</v>
      </c>
      <c r="EH84">
        <v>0</v>
      </c>
      <c r="EI84" t="s">
        <v>3</v>
      </c>
      <c r="EJ84">
        <v>1</v>
      </c>
      <c r="EK84">
        <v>33001</v>
      </c>
      <c r="EL84" t="s">
        <v>25</v>
      </c>
      <c r="EM84" t="s">
        <v>26</v>
      </c>
      <c r="EO84" t="s">
        <v>3</v>
      </c>
      <c r="EQ84">
        <v>0</v>
      </c>
      <c r="ER84">
        <v>601</v>
      </c>
      <c r="ES84">
        <v>601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101"/>
        <v>0</v>
      </c>
      <c r="FS84">
        <v>0</v>
      </c>
      <c r="FX84">
        <v>105</v>
      </c>
      <c r="FY84">
        <v>60</v>
      </c>
      <c r="GA84" t="s">
        <v>3</v>
      </c>
      <c r="GD84">
        <v>1</v>
      </c>
      <c r="GF84">
        <v>1044355548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2"/>
        <v>0</v>
      </c>
      <c r="GM84">
        <f t="shared" si="103"/>
        <v>-95.92</v>
      </c>
      <c r="GN84">
        <f t="shared" si="104"/>
        <v>-95.92</v>
      </c>
      <c r="GO84">
        <f t="shared" si="105"/>
        <v>0</v>
      </c>
      <c r="GP84">
        <f t="shared" si="106"/>
        <v>0</v>
      </c>
      <c r="GR84">
        <v>0</v>
      </c>
      <c r="GS84">
        <v>3</v>
      </c>
      <c r="GT84">
        <v>0</v>
      </c>
      <c r="GU84" t="s">
        <v>3</v>
      </c>
      <c r="GV84">
        <f t="shared" si="107"/>
        <v>0</v>
      </c>
      <c r="GW84">
        <v>1</v>
      </c>
      <c r="GX84">
        <f t="shared" si="108"/>
        <v>0</v>
      </c>
      <c r="HA84">
        <v>0</v>
      </c>
      <c r="HB84">
        <v>0</v>
      </c>
      <c r="HC84">
        <f t="shared" si="109"/>
        <v>0</v>
      </c>
      <c r="IK84">
        <v>0</v>
      </c>
    </row>
    <row r="85" spans="1:245">
      <c r="A85">
        <v>17</v>
      </c>
      <c r="B85">
        <v>1</v>
      </c>
      <c r="C85">
        <f>ROW(SmtRes!A124)</f>
        <v>124</v>
      </c>
      <c r="D85">
        <f>ROW(EtalonRes!A124)</f>
        <v>124</v>
      </c>
      <c r="E85" t="s">
        <v>3</v>
      </c>
      <c r="F85" t="s">
        <v>162</v>
      </c>
      <c r="G85" t="s">
        <v>163</v>
      </c>
      <c r="H85" t="s">
        <v>36</v>
      </c>
      <c r="I85">
        <v>1</v>
      </c>
      <c r="J85">
        <v>0</v>
      </c>
      <c r="O85">
        <f t="shared" si="70"/>
        <v>7097.82</v>
      </c>
      <c r="P85">
        <f t="shared" si="71"/>
        <v>151.57</v>
      </c>
      <c r="Q85">
        <f t="shared" si="72"/>
        <v>3545.16</v>
      </c>
      <c r="R85">
        <f t="shared" si="73"/>
        <v>1106.96</v>
      </c>
      <c r="S85">
        <f t="shared" si="74"/>
        <v>3401.09</v>
      </c>
      <c r="T85">
        <f t="shared" si="75"/>
        <v>0</v>
      </c>
      <c r="U85">
        <f t="shared" si="76"/>
        <v>12.11</v>
      </c>
      <c r="V85">
        <f t="shared" si="77"/>
        <v>3.01</v>
      </c>
      <c r="W85">
        <f t="shared" si="78"/>
        <v>0</v>
      </c>
      <c r="X85">
        <f t="shared" si="79"/>
        <v>4733.45</v>
      </c>
      <c r="Y85">
        <f t="shared" si="80"/>
        <v>2704.83</v>
      </c>
      <c r="AA85">
        <v>-1</v>
      </c>
      <c r="AB85">
        <f t="shared" si="81"/>
        <v>622.58000000000004</v>
      </c>
      <c r="AC85">
        <f t="shared" si="82"/>
        <v>45.11</v>
      </c>
      <c r="AD85">
        <f t="shared" si="83"/>
        <v>470.18</v>
      </c>
      <c r="AE85">
        <f t="shared" si="84"/>
        <v>34.92</v>
      </c>
      <c r="AF85">
        <f t="shared" si="85"/>
        <v>107.29</v>
      </c>
      <c r="AG85">
        <f t="shared" si="86"/>
        <v>0</v>
      </c>
      <c r="AH85">
        <f t="shared" si="87"/>
        <v>12.11</v>
      </c>
      <c r="AI85">
        <f t="shared" si="88"/>
        <v>3.01</v>
      </c>
      <c r="AJ85">
        <f t="shared" si="89"/>
        <v>0</v>
      </c>
      <c r="AK85">
        <v>622.58000000000004</v>
      </c>
      <c r="AL85">
        <v>45.11</v>
      </c>
      <c r="AM85">
        <v>470.18</v>
      </c>
      <c r="AN85">
        <v>34.92</v>
      </c>
      <c r="AO85">
        <v>107.29</v>
      </c>
      <c r="AP85">
        <v>0</v>
      </c>
      <c r="AQ85">
        <v>12.11</v>
      </c>
      <c r="AR85">
        <v>3.01</v>
      </c>
      <c r="AS85">
        <v>0</v>
      </c>
      <c r="AT85">
        <v>105</v>
      </c>
      <c r="AU85">
        <v>60</v>
      </c>
      <c r="AV85">
        <v>1</v>
      </c>
      <c r="AW85">
        <v>1</v>
      </c>
      <c r="AZ85">
        <v>1</v>
      </c>
      <c r="BA85">
        <v>31.7</v>
      </c>
      <c r="BB85">
        <v>7.54</v>
      </c>
      <c r="BC85">
        <v>3.36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164</v>
      </c>
      <c r="BM85">
        <v>33001</v>
      </c>
      <c r="BN85">
        <v>0</v>
      </c>
      <c r="BO85" t="s">
        <v>162</v>
      </c>
      <c r="BP85">
        <v>1</v>
      </c>
      <c r="BQ85">
        <v>2</v>
      </c>
      <c r="BR85">
        <v>0</v>
      </c>
      <c r="BS85">
        <v>31.7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105</v>
      </c>
      <c r="CA85">
        <v>60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90"/>
        <v>7097.82</v>
      </c>
      <c r="CQ85">
        <f t="shared" si="91"/>
        <v>151.56959999999998</v>
      </c>
      <c r="CR85">
        <f t="shared" si="92"/>
        <v>3545.1572000000001</v>
      </c>
      <c r="CS85">
        <f t="shared" si="93"/>
        <v>1106.9639999999999</v>
      </c>
      <c r="CT85">
        <f t="shared" si="94"/>
        <v>3401.0930000000003</v>
      </c>
      <c r="CU85">
        <f t="shared" si="95"/>
        <v>0</v>
      </c>
      <c r="CV85">
        <f t="shared" si="96"/>
        <v>12.11</v>
      </c>
      <c r="CW85">
        <f t="shared" si="97"/>
        <v>3.01</v>
      </c>
      <c r="CX85">
        <f t="shared" si="98"/>
        <v>0</v>
      </c>
      <c r="CY85">
        <f t="shared" si="99"/>
        <v>4733.4525000000003</v>
      </c>
      <c r="CZ85">
        <f t="shared" si="100"/>
        <v>2704.83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36</v>
      </c>
      <c r="DW85" t="s">
        <v>36</v>
      </c>
      <c r="DX85">
        <v>1</v>
      </c>
      <c r="EE85">
        <v>29085566</v>
      </c>
      <c r="EF85">
        <v>2</v>
      </c>
      <c r="EG85" t="s">
        <v>24</v>
      </c>
      <c r="EH85">
        <v>0</v>
      </c>
      <c r="EI85" t="s">
        <v>3</v>
      </c>
      <c r="EJ85">
        <v>1</v>
      </c>
      <c r="EK85">
        <v>33001</v>
      </c>
      <c r="EL85" t="s">
        <v>25</v>
      </c>
      <c r="EM85" t="s">
        <v>26</v>
      </c>
      <c r="EO85" t="s">
        <v>3</v>
      </c>
      <c r="EQ85">
        <v>1024</v>
      </c>
      <c r="ER85">
        <v>622.58000000000004</v>
      </c>
      <c r="ES85">
        <v>45.11</v>
      </c>
      <c r="ET85">
        <v>470.18</v>
      </c>
      <c r="EU85">
        <v>34.92</v>
      </c>
      <c r="EV85">
        <v>107.29</v>
      </c>
      <c r="EW85">
        <v>12.11</v>
      </c>
      <c r="EX85">
        <v>3.01</v>
      </c>
      <c r="EY85">
        <v>0</v>
      </c>
      <c r="FQ85">
        <v>0</v>
      </c>
      <c r="FR85">
        <f t="shared" si="101"/>
        <v>0</v>
      </c>
      <c r="FS85">
        <v>0</v>
      </c>
      <c r="FX85">
        <v>105</v>
      </c>
      <c r="FY85">
        <v>60</v>
      </c>
      <c r="GA85" t="s">
        <v>3</v>
      </c>
      <c r="GD85">
        <v>1</v>
      </c>
      <c r="GF85">
        <v>1096414730</v>
      </c>
      <c r="GG85">
        <v>2</v>
      </c>
      <c r="GH85">
        <v>1</v>
      </c>
      <c r="GI85">
        <v>2</v>
      </c>
      <c r="GJ85">
        <v>0</v>
      </c>
      <c r="GK85">
        <v>0</v>
      </c>
      <c r="GL85">
        <f t="shared" si="102"/>
        <v>0</v>
      </c>
      <c r="GM85">
        <f t="shared" si="103"/>
        <v>14536.1</v>
      </c>
      <c r="GN85">
        <f t="shared" si="104"/>
        <v>14536.1</v>
      </c>
      <c r="GO85">
        <f t="shared" si="105"/>
        <v>0</v>
      </c>
      <c r="GP85">
        <f t="shared" si="106"/>
        <v>0</v>
      </c>
      <c r="GR85">
        <v>0</v>
      </c>
      <c r="GS85">
        <v>3</v>
      </c>
      <c r="GT85">
        <v>0</v>
      </c>
      <c r="GU85" t="s">
        <v>3</v>
      </c>
      <c r="GV85">
        <f t="shared" si="107"/>
        <v>0</v>
      </c>
      <c r="GW85">
        <v>1</v>
      </c>
      <c r="GX85">
        <f t="shared" si="108"/>
        <v>0</v>
      </c>
      <c r="HA85">
        <v>0</v>
      </c>
      <c r="HB85">
        <v>0</v>
      </c>
      <c r="HC85">
        <f t="shared" si="109"/>
        <v>0</v>
      </c>
      <c r="IK85">
        <v>0</v>
      </c>
    </row>
    <row r="86" spans="1:245">
      <c r="A86">
        <v>18</v>
      </c>
      <c r="B86">
        <v>1</v>
      </c>
      <c r="C86">
        <v>124</v>
      </c>
      <c r="E86" t="s">
        <v>3</v>
      </c>
      <c r="F86" t="s">
        <v>154</v>
      </c>
      <c r="G86" t="s">
        <v>155</v>
      </c>
      <c r="H86" t="s">
        <v>40</v>
      </c>
      <c r="I86">
        <f>I85*J86</f>
        <v>-0.06</v>
      </c>
      <c r="J86">
        <v>-0.06</v>
      </c>
      <c r="O86">
        <f t="shared" si="70"/>
        <v>-95.92</v>
      </c>
      <c r="P86">
        <f t="shared" si="71"/>
        <v>-95.92</v>
      </c>
      <c r="Q86">
        <f t="shared" si="72"/>
        <v>0</v>
      </c>
      <c r="R86">
        <f t="shared" si="73"/>
        <v>0</v>
      </c>
      <c r="S86">
        <f t="shared" si="74"/>
        <v>0</v>
      </c>
      <c r="T86">
        <f t="shared" si="75"/>
        <v>0</v>
      </c>
      <c r="U86">
        <f t="shared" si="76"/>
        <v>0</v>
      </c>
      <c r="V86">
        <f t="shared" si="77"/>
        <v>0</v>
      </c>
      <c r="W86">
        <f t="shared" si="78"/>
        <v>0</v>
      </c>
      <c r="X86">
        <f t="shared" si="79"/>
        <v>0</v>
      </c>
      <c r="Y86">
        <f t="shared" si="80"/>
        <v>0</v>
      </c>
      <c r="AA86">
        <v>-1</v>
      </c>
      <c r="AB86">
        <f t="shared" si="81"/>
        <v>601</v>
      </c>
      <c r="AC86">
        <f t="shared" si="82"/>
        <v>601</v>
      </c>
      <c r="AD86">
        <f t="shared" si="83"/>
        <v>0</v>
      </c>
      <c r="AE86">
        <f t="shared" si="84"/>
        <v>0</v>
      </c>
      <c r="AF86">
        <f t="shared" si="85"/>
        <v>0</v>
      </c>
      <c r="AG86">
        <f t="shared" si="86"/>
        <v>0</v>
      </c>
      <c r="AH86">
        <f t="shared" si="87"/>
        <v>0</v>
      </c>
      <c r="AI86">
        <f t="shared" si="88"/>
        <v>0</v>
      </c>
      <c r="AJ86">
        <f t="shared" si="89"/>
        <v>0</v>
      </c>
      <c r="AK86">
        <v>601</v>
      </c>
      <c r="AL86">
        <v>601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105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2.66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1</v>
      </c>
      <c r="BJ86" t="s">
        <v>156</v>
      </c>
      <c r="BM86">
        <v>33001</v>
      </c>
      <c r="BN86">
        <v>0</v>
      </c>
      <c r="BO86" t="s">
        <v>154</v>
      </c>
      <c r="BP86">
        <v>1</v>
      </c>
      <c r="BQ86">
        <v>2</v>
      </c>
      <c r="BR86">
        <v>1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105</v>
      </c>
      <c r="CA86">
        <v>60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90"/>
        <v>-95.92</v>
      </c>
      <c r="CQ86">
        <f t="shared" si="91"/>
        <v>1598.66</v>
      </c>
      <c r="CR86">
        <f t="shared" si="92"/>
        <v>0</v>
      </c>
      <c r="CS86">
        <f t="shared" si="93"/>
        <v>0</v>
      </c>
      <c r="CT86">
        <f t="shared" si="94"/>
        <v>0</v>
      </c>
      <c r="CU86">
        <f t="shared" si="95"/>
        <v>0</v>
      </c>
      <c r="CV86">
        <f t="shared" si="96"/>
        <v>0</v>
      </c>
      <c r="CW86">
        <f t="shared" si="97"/>
        <v>0</v>
      </c>
      <c r="CX86">
        <f t="shared" si="98"/>
        <v>0</v>
      </c>
      <c r="CY86">
        <f t="shared" si="99"/>
        <v>0</v>
      </c>
      <c r="CZ86">
        <f t="shared" si="100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1010</v>
      </c>
      <c r="DV86" t="s">
        <v>40</v>
      </c>
      <c r="DW86" t="s">
        <v>40</v>
      </c>
      <c r="DX86">
        <v>100</v>
      </c>
      <c r="EE86">
        <v>29085566</v>
      </c>
      <c r="EF86">
        <v>2</v>
      </c>
      <c r="EG86" t="s">
        <v>24</v>
      </c>
      <c r="EH86">
        <v>0</v>
      </c>
      <c r="EI86" t="s">
        <v>3</v>
      </c>
      <c r="EJ86">
        <v>1</v>
      </c>
      <c r="EK86">
        <v>33001</v>
      </c>
      <c r="EL86" t="s">
        <v>25</v>
      </c>
      <c r="EM86" t="s">
        <v>26</v>
      </c>
      <c r="EO86" t="s">
        <v>3</v>
      </c>
      <c r="EQ86">
        <v>1024</v>
      </c>
      <c r="ER86">
        <v>601</v>
      </c>
      <c r="ES86">
        <v>601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101"/>
        <v>0</v>
      </c>
      <c r="FS86">
        <v>0</v>
      </c>
      <c r="FX86">
        <v>105</v>
      </c>
      <c r="FY86">
        <v>60</v>
      </c>
      <c r="GA86" t="s">
        <v>3</v>
      </c>
      <c r="GD86">
        <v>1</v>
      </c>
      <c r="GF86">
        <v>1044355548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2"/>
        <v>0</v>
      </c>
      <c r="GM86">
        <f t="shared" si="103"/>
        <v>-95.92</v>
      </c>
      <c r="GN86">
        <f t="shared" si="104"/>
        <v>-95.92</v>
      </c>
      <c r="GO86">
        <f t="shared" si="105"/>
        <v>0</v>
      </c>
      <c r="GP86">
        <f t="shared" si="106"/>
        <v>0</v>
      </c>
      <c r="GR86">
        <v>0</v>
      </c>
      <c r="GS86">
        <v>3</v>
      </c>
      <c r="GT86">
        <v>0</v>
      </c>
      <c r="GU86" t="s">
        <v>3</v>
      </c>
      <c r="GV86">
        <f t="shared" si="107"/>
        <v>0</v>
      </c>
      <c r="GW86">
        <v>1</v>
      </c>
      <c r="GX86">
        <f t="shared" si="108"/>
        <v>0</v>
      </c>
      <c r="HA86">
        <v>0</v>
      </c>
      <c r="HB86">
        <v>0</v>
      </c>
      <c r="HC86">
        <f t="shared" si="109"/>
        <v>0</v>
      </c>
      <c r="IK86">
        <v>0</v>
      </c>
    </row>
    <row r="87" spans="1:245">
      <c r="A87">
        <v>17</v>
      </c>
      <c r="B87">
        <v>1</v>
      </c>
      <c r="C87">
        <f>ROW(SmtRes!A138)</f>
        <v>138</v>
      </c>
      <c r="D87">
        <f>ROW(EtalonRes!A138)</f>
        <v>138</v>
      </c>
      <c r="E87" t="s">
        <v>165</v>
      </c>
      <c r="F87" t="s">
        <v>166</v>
      </c>
      <c r="G87" t="s">
        <v>167</v>
      </c>
      <c r="H87" t="s">
        <v>168</v>
      </c>
      <c r="I87">
        <f>ROUND(38/1000,9)</f>
        <v>3.7999999999999999E-2</v>
      </c>
      <c r="J87">
        <v>0</v>
      </c>
      <c r="O87">
        <f t="shared" si="70"/>
        <v>3258.17</v>
      </c>
      <c r="P87">
        <f t="shared" si="71"/>
        <v>1047.7</v>
      </c>
      <c r="Q87">
        <f t="shared" si="72"/>
        <v>341.86</v>
      </c>
      <c r="R87">
        <f t="shared" si="73"/>
        <v>210.25</v>
      </c>
      <c r="S87">
        <f t="shared" si="74"/>
        <v>1868.61</v>
      </c>
      <c r="T87">
        <f t="shared" si="75"/>
        <v>0</v>
      </c>
      <c r="U87">
        <f t="shared" si="76"/>
        <v>6.1984080000000006</v>
      </c>
      <c r="V87">
        <f t="shared" si="77"/>
        <v>0.56543999999999994</v>
      </c>
      <c r="W87">
        <f t="shared" si="78"/>
        <v>0</v>
      </c>
      <c r="X87">
        <f t="shared" si="79"/>
        <v>2182.8000000000002</v>
      </c>
      <c r="Y87">
        <f t="shared" si="80"/>
        <v>1247.32</v>
      </c>
      <c r="AA87">
        <v>37008144</v>
      </c>
      <c r="AB87">
        <f t="shared" si="81"/>
        <v>5976.5</v>
      </c>
      <c r="AC87">
        <f t="shared" si="82"/>
        <v>3147.37</v>
      </c>
      <c r="AD87">
        <f>ROUND(((((ET87*1.2))-((EU87*1.2)))+AE87),2)</f>
        <v>1277.9000000000001</v>
      </c>
      <c r="AE87">
        <f>ROUND(((EU87*1.2)),2)</f>
        <v>174.54</v>
      </c>
      <c r="AF87">
        <f>ROUND(((EV87*1.2)),2)</f>
        <v>1551.23</v>
      </c>
      <c r="AG87">
        <f t="shared" si="86"/>
        <v>0</v>
      </c>
      <c r="AH87">
        <f>((EW87*1.2))</f>
        <v>163.11600000000001</v>
      </c>
      <c r="AI87">
        <f>((EX87*1.2))</f>
        <v>14.879999999999999</v>
      </c>
      <c r="AJ87">
        <f t="shared" si="89"/>
        <v>0</v>
      </c>
      <c r="AK87">
        <v>5504.98</v>
      </c>
      <c r="AL87">
        <v>3147.37</v>
      </c>
      <c r="AM87">
        <v>1064.92</v>
      </c>
      <c r="AN87">
        <v>145.44999999999999</v>
      </c>
      <c r="AO87">
        <v>1292.69</v>
      </c>
      <c r="AP87">
        <v>0</v>
      </c>
      <c r="AQ87">
        <v>135.93</v>
      </c>
      <c r="AR87">
        <v>12.4</v>
      </c>
      <c r="AS87">
        <v>0</v>
      </c>
      <c r="AT87">
        <v>105</v>
      </c>
      <c r="AU87">
        <v>60</v>
      </c>
      <c r="AV87">
        <v>1</v>
      </c>
      <c r="AW87">
        <v>1</v>
      </c>
      <c r="AZ87">
        <v>1</v>
      </c>
      <c r="BA87">
        <v>31.7</v>
      </c>
      <c r="BB87">
        <v>7.04</v>
      </c>
      <c r="BC87">
        <v>8.76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169</v>
      </c>
      <c r="BM87">
        <v>33001</v>
      </c>
      <c r="BN87">
        <v>0</v>
      </c>
      <c r="BO87" t="s">
        <v>166</v>
      </c>
      <c r="BP87">
        <v>1</v>
      </c>
      <c r="BQ87">
        <v>2</v>
      </c>
      <c r="BR87">
        <v>0</v>
      </c>
      <c r="BS87">
        <v>31.7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105</v>
      </c>
      <c r="CA87">
        <v>60</v>
      </c>
      <c r="CE87">
        <v>0</v>
      </c>
      <c r="CF87">
        <v>0</v>
      </c>
      <c r="CG87">
        <v>0</v>
      </c>
      <c r="CM87">
        <v>0</v>
      </c>
      <c r="CN87" t="s">
        <v>170</v>
      </c>
      <c r="CO87">
        <v>0</v>
      </c>
      <c r="CP87">
        <f t="shared" si="90"/>
        <v>3258.17</v>
      </c>
      <c r="CQ87">
        <f t="shared" si="91"/>
        <v>27570.961199999998</v>
      </c>
      <c r="CR87">
        <f t="shared" si="92"/>
        <v>8996.4160000000011</v>
      </c>
      <c r="CS87">
        <f t="shared" si="93"/>
        <v>5532.9179999999997</v>
      </c>
      <c r="CT87">
        <f t="shared" si="94"/>
        <v>49173.991000000002</v>
      </c>
      <c r="CU87">
        <f t="shared" si="95"/>
        <v>0</v>
      </c>
      <c r="CV87">
        <f t="shared" si="96"/>
        <v>163.11600000000001</v>
      </c>
      <c r="CW87">
        <f t="shared" si="97"/>
        <v>14.879999999999999</v>
      </c>
      <c r="CX87">
        <f t="shared" si="98"/>
        <v>0</v>
      </c>
      <c r="CY87">
        <f t="shared" si="99"/>
        <v>2182.8029999999994</v>
      </c>
      <c r="CZ87">
        <f t="shared" si="100"/>
        <v>1247.3159999999998</v>
      </c>
      <c r="DC87" t="s">
        <v>3</v>
      </c>
      <c r="DD87" t="s">
        <v>3</v>
      </c>
      <c r="DE87" t="s">
        <v>171</v>
      </c>
      <c r="DF87" t="s">
        <v>171</v>
      </c>
      <c r="DG87" t="s">
        <v>171</v>
      </c>
      <c r="DH87" t="s">
        <v>3</v>
      </c>
      <c r="DI87" t="s">
        <v>171</v>
      </c>
      <c r="DJ87" t="s">
        <v>171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168</v>
      </c>
      <c r="DW87" t="s">
        <v>172</v>
      </c>
      <c r="DX87">
        <v>1</v>
      </c>
      <c r="EE87">
        <v>29085566</v>
      </c>
      <c r="EF87">
        <v>2</v>
      </c>
      <c r="EG87" t="s">
        <v>24</v>
      </c>
      <c r="EH87">
        <v>0</v>
      </c>
      <c r="EI87" t="s">
        <v>3</v>
      </c>
      <c r="EJ87">
        <v>1</v>
      </c>
      <c r="EK87">
        <v>33001</v>
      </c>
      <c r="EL87" t="s">
        <v>25</v>
      </c>
      <c r="EM87" t="s">
        <v>26</v>
      </c>
      <c r="EO87" t="s">
        <v>173</v>
      </c>
      <c r="EQ87">
        <v>0</v>
      </c>
      <c r="ER87">
        <v>5504.98</v>
      </c>
      <c r="ES87">
        <v>3147.37</v>
      </c>
      <c r="ET87">
        <v>1064.92</v>
      </c>
      <c r="EU87">
        <v>145.44999999999999</v>
      </c>
      <c r="EV87">
        <v>1292.69</v>
      </c>
      <c r="EW87">
        <v>135.93</v>
      </c>
      <c r="EX87">
        <v>12.4</v>
      </c>
      <c r="EY87">
        <v>0</v>
      </c>
      <c r="FQ87">
        <v>0</v>
      </c>
      <c r="FR87">
        <f t="shared" si="101"/>
        <v>0</v>
      </c>
      <c r="FS87">
        <v>0</v>
      </c>
      <c r="FX87">
        <v>105</v>
      </c>
      <c r="FY87">
        <v>60</v>
      </c>
      <c r="GA87" t="s">
        <v>3</v>
      </c>
      <c r="GD87">
        <v>1</v>
      </c>
      <c r="GF87">
        <v>-1017853430</v>
      </c>
      <c r="GG87">
        <v>2</v>
      </c>
      <c r="GH87">
        <v>1</v>
      </c>
      <c r="GI87">
        <v>2</v>
      </c>
      <c r="GJ87">
        <v>0</v>
      </c>
      <c r="GK87">
        <v>0</v>
      </c>
      <c r="GL87">
        <f t="shared" si="102"/>
        <v>0</v>
      </c>
      <c r="GM87">
        <f t="shared" si="103"/>
        <v>6688.29</v>
      </c>
      <c r="GN87">
        <f t="shared" si="104"/>
        <v>6688.29</v>
      </c>
      <c r="GO87">
        <f t="shared" si="105"/>
        <v>0</v>
      </c>
      <c r="GP87">
        <f t="shared" si="106"/>
        <v>0</v>
      </c>
      <c r="GR87">
        <v>0</v>
      </c>
      <c r="GS87">
        <v>3</v>
      </c>
      <c r="GT87">
        <v>0</v>
      </c>
      <c r="GU87" t="s">
        <v>3</v>
      </c>
      <c r="GV87">
        <f t="shared" si="107"/>
        <v>0</v>
      </c>
      <c r="GW87">
        <v>1</v>
      </c>
      <c r="GX87">
        <f t="shared" si="108"/>
        <v>0</v>
      </c>
      <c r="HA87">
        <v>0</v>
      </c>
      <c r="HB87">
        <v>0</v>
      </c>
      <c r="HC87">
        <f t="shared" si="109"/>
        <v>0</v>
      </c>
      <c r="IK87">
        <v>0</v>
      </c>
    </row>
    <row r="88" spans="1:245">
      <c r="A88">
        <v>18</v>
      </c>
      <c r="B88">
        <v>1</v>
      </c>
      <c r="C88">
        <v>132</v>
      </c>
      <c r="E88" t="s">
        <v>174</v>
      </c>
      <c r="F88" t="s">
        <v>175</v>
      </c>
      <c r="G88" t="s">
        <v>176</v>
      </c>
      <c r="H88" t="s">
        <v>177</v>
      </c>
      <c r="I88">
        <f>I87*J88</f>
        <v>-7.5999999999999998E-2</v>
      </c>
      <c r="J88">
        <v>-2</v>
      </c>
      <c r="O88">
        <f t="shared" si="70"/>
        <v>-55.5</v>
      </c>
      <c r="P88">
        <f t="shared" si="71"/>
        <v>-55.5</v>
      </c>
      <c r="Q88">
        <f t="shared" si="72"/>
        <v>0</v>
      </c>
      <c r="R88">
        <f t="shared" si="73"/>
        <v>0</v>
      </c>
      <c r="S88">
        <f t="shared" si="74"/>
        <v>0</v>
      </c>
      <c r="T88">
        <f t="shared" si="75"/>
        <v>0</v>
      </c>
      <c r="U88">
        <f t="shared" si="76"/>
        <v>0</v>
      </c>
      <c r="V88">
        <f t="shared" si="77"/>
        <v>0</v>
      </c>
      <c r="W88">
        <f t="shared" si="78"/>
        <v>0</v>
      </c>
      <c r="X88">
        <f t="shared" si="79"/>
        <v>0</v>
      </c>
      <c r="Y88">
        <f t="shared" si="80"/>
        <v>0</v>
      </c>
      <c r="AA88">
        <v>37008144</v>
      </c>
      <c r="AB88">
        <f t="shared" si="81"/>
        <v>239.43</v>
      </c>
      <c r="AC88">
        <f t="shared" si="82"/>
        <v>239.43</v>
      </c>
      <c r="AD88">
        <f t="shared" ref="AD88:AD113" si="110">ROUND((((ET88)-(EU88))+AE88),2)</f>
        <v>0</v>
      </c>
      <c r="AE88">
        <f t="shared" ref="AE88:AE113" si="111">ROUND((EU88),2)</f>
        <v>0</v>
      </c>
      <c r="AF88">
        <f t="shared" ref="AF88:AF113" si="112">ROUND((EV88),2)</f>
        <v>0</v>
      </c>
      <c r="AG88">
        <f t="shared" si="86"/>
        <v>0</v>
      </c>
      <c r="AH88">
        <f t="shared" ref="AH88:AH113" si="113">(EW88)</f>
        <v>0</v>
      </c>
      <c r="AI88">
        <f t="shared" ref="AI88:AI113" si="114">(EX88)</f>
        <v>0</v>
      </c>
      <c r="AJ88">
        <f t="shared" si="89"/>
        <v>0</v>
      </c>
      <c r="AK88">
        <v>239.43</v>
      </c>
      <c r="AL88">
        <v>239.43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105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3.05</v>
      </c>
      <c r="BD88" t="s">
        <v>3</v>
      </c>
      <c r="BE88" t="s">
        <v>3</v>
      </c>
      <c r="BF88" t="s">
        <v>3</v>
      </c>
      <c r="BG88" t="s">
        <v>3</v>
      </c>
      <c r="BH88">
        <v>3</v>
      </c>
      <c r="BI88">
        <v>1</v>
      </c>
      <c r="BJ88" t="s">
        <v>178</v>
      </c>
      <c r="BM88">
        <v>33001</v>
      </c>
      <c r="BN88">
        <v>0</v>
      </c>
      <c r="BO88" t="s">
        <v>175</v>
      </c>
      <c r="BP88">
        <v>1</v>
      </c>
      <c r="BQ88">
        <v>2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105</v>
      </c>
      <c r="CA88">
        <v>60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90"/>
        <v>-55.5</v>
      </c>
      <c r="CQ88">
        <f t="shared" si="91"/>
        <v>730.26149999999996</v>
      </c>
      <c r="CR88">
        <f t="shared" si="92"/>
        <v>0</v>
      </c>
      <c r="CS88">
        <f t="shared" si="93"/>
        <v>0</v>
      </c>
      <c r="CT88">
        <f t="shared" si="94"/>
        <v>0</v>
      </c>
      <c r="CU88">
        <f t="shared" si="95"/>
        <v>0</v>
      </c>
      <c r="CV88">
        <f t="shared" si="96"/>
        <v>0</v>
      </c>
      <c r="CW88">
        <f t="shared" si="97"/>
        <v>0</v>
      </c>
      <c r="CX88">
        <f t="shared" si="98"/>
        <v>0</v>
      </c>
      <c r="CY88">
        <f t="shared" si="99"/>
        <v>0</v>
      </c>
      <c r="CZ88">
        <f t="shared" si="100"/>
        <v>0</v>
      </c>
      <c r="DC88" t="s">
        <v>3</v>
      </c>
      <c r="DD88" t="s">
        <v>3</v>
      </c>
      <c r="DE88" t="s">
        <v>3</v>
      </c>
      <c r="DF88" t="s">
        <v>3</v>
      </c>
      <c r="DG88" t="s">
        <v>3</v>
      </c>
      <c r="DH88" t="s">
        <v>3</v>
      </c>
      <c r="DI88" t="s">
        <v>3</v>
      </c>
      <c r="DJ88" t="s">
        <v>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177</v>
      </c>
      <c r="DW88" t="s">
        <v>177</v>
      </c>
      <c r="DX88">
        <v>1</v>
      </c>
      <c r="EE88">
        <v>29085566</v>
      </c>
      <c r="EF88">
        <v>2</v>
      </c>
      <c r="EG88" t="s">
        <v>24</v>
      </c>
      <c r="EH88">
        <v>0</v>
      </c>
      <c r="EI88" t="s">
        <v>3</v>
      </c>
      <c r="EJ88">
        <v>1</v>
      </c>
      <c r="EK88">
        <v>33001</v>
      </c>
      <c r="EL88" t="s">
        <v>25</v>
      </c>
      <c r="EM88" t="s">
        <v>26</v>
      </c>
      <c r="EO88" t="s">
        <v>3</v>
      </c>
      <c r="EQ88">
        <v>0</v>
      </c>
      <c r="ER88">
        <v>239.43</v>
      </c>
      <c r="ES88">
        <v>239.43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f t="shared" si="101"/>
        <v>0</v>
      </c>
      <c r="FS88">
        <v>0</v>
      </c>
      <c r="FX88">
        <v>105</v>
      </c>
      <c r="FY88">
        <v>60</v>
      </c>
      <c r="GA88" t="s">
        <v>3</v>
      </c>
      <c r="GD88">
        <v>1</v>
      </c>
      <c r="GF88">
        <v>321864152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2"/>
        <v>0</v>
      </c>
      <c r="GM88">
        <f t="shared" si="103"/>
        <v>-55.5</v>
      </c>
      <c r="GN88">
        <f t="shared" si="104"/>
        <v>-55.5</v>
      </c>
      <c r="GO88">
        <f t="shared" si="105"/>
        <v>0</v>
      </c>
      <c r="GP88">
        <f t="shared" si="106"/>
        <v>0</v>
      </c>
      <c r="GR88">
        <v>0</v>
      </c>
      <c r="GS88">
        <v>3</v>
      </c>
      <c r="GT88">
        <v>0</v>
      </c>
      <c r="GU88" t="s">
        <v>3</v>
      </c>
      <c r="GV88">
        <f t="shared" si="107"/>
        <v>0</v>
      </c>
      <c r="GW88">
        <v>1</v>
      </c>
      <c r="GX88">
        <f t="shared" si="108"/>
        <v>0</v>
      </c>
      <c r="HA88">
        <v>0</v>
      </c>
      <c r="HB88">
        <v>0</v>
      </c>
      <c r="HC88">
        <f t="shared" si="109"/>
        <v>0</v>
      </c>
      <c r="IK88">
        <v>0</v>
      </c>
    </row>
    <row r="89" spans="1:245">
      <c r="A89">
        <v>18</v>
      </c>
      <c r="B89">
        <v>1</v>
      </c>
      <c r="C89">
        <v>133</v>
      </c>
      <c r="E89" t="s">
        <v>179</v>
      </c>
      <c r="F89" t="s">
        <v>180</v>
      </c>
      <c r="G89" t="s">
        <v>181</v>
      </c>
      <c r="H89" t="s">
        <v>177</v>
      </c>
      <c r="I89">
        <f>I87*J89</f>
        <v>-1.1020000000000001</v>
      </c>
      <c r="J89">
        <v>-29.000000000000004</v>
      </c>
      <c r="O89">
        <f t="shared" si="70"/>
        <v>-691.31</v>
      </c>
      <c r="P89">
        <f t="shared" si="71"/>
        <v>-691.31</v>
      </c>
      <c r="Q89">
        <f t="shared" si="72"/>
        <v>0</v>
      </c>
      <c r="R89">
        <f t="shared" si="73"/>
        <v>0</v>
      </c>
      <c r="S89">
        <f t="shared" si="74"/>
        <v>0</v>
      </c>
      <c r="T89">
        <f t="shared" si="75"/>
        <v>0</v>
      </c>
      <c r="U89">
        <f t="shared" si="76"/>
        <v>0</v>
      </c>
      <c r="V89">
        <f t="shared" si="77"/>
        <v>0</v>
      </c>
      <c r="W89">
        <f t="shared" si="78"/>
        <v>0</v>
      </c>
      <c r="X89">
        <f t="shared" si="79"/>
        <v>0</v>
      </c>
      <c r="Y89">
        <f t="shared" si="80"/>
        <v>0</v>
      </c>
      <c r="AA89">
        <v>37008144</v>
      </c>
      <c r="AB89">
        <f t="shared" si="81"/>
        <v>73.89</v>
      </c>
      <c r="AC89">
        <f t="shared" si="82"/>
        <v>73.89</v>
      </c>
      <c r="AD89">
        <f t="shared" si="110"/>
        <v>0</v>
      </c>
      <c r="AE89">
        <f t="shared" si="111"/>
        <v>0</v>
      </c>
      <c r="AF89">
        <f t="shared" si="112"/>
        <v>0</v>
      </c>
      <c r="AG89">
        <f t="shared" si="86"/>
        <v>0</v>
      </c>
      <c r="AH89">
        <f t="shared" si="113"/>
        <v>0</v>
      </c>
      <c r="AI89">
        <f t="shared" si="114"/>
        <v>0</v>
      </c>
      <c r="AJ89">
        <f t="shared" si="89"/>
        <v>0</v>
      </c>
      <c r="AK89">
        <v>73.89</v>
      </c>
      <c r="AL89">
        <v>73.89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105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8.49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182</v>
      </c>
      <c r="BM89">
        <v>33001</v>
      </c>
      <c r="BN89">
        <v>0</v>
      </c>
      <c r="BO89" t="s">
        <v>180</v>
      </c>
      <c r="BP89">
        <v>1</v>
      </c>
      <c r="BQ89">
        <v>2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105</v>
      </c>
      <c r="CA89">
        <v>60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90"/>
        <v>-691.31</v>
      </c>
      <c r="CQ89">
        <f t="shared" si="91"/>
        <v>627.3261</v>
      </c>
      <c r="CR89">
        <f t="shared" si="92"/>
        <v>0</v>
      </c>
      <c r="CS89">
        <f t="shared" si="93"/>
        <v>0</v>
      </c>
      <c r="CT89">
        <f t="shared" si="94"/>
        <v>0</v>
      </c>
      <c r="CU89">
        <f t="shared" si="95"/>
        <v>0</v>
      </c>
      <c r="CV89">
        <f t="shared" si="96"/>
        <v>0</v>
      </c>
      <c r="CW89">
        <f t="shared" si="97"/>
        <v>0</v>
      </c>
      <c r="CX89">
        <f t="shared" si="98"/>
        <v>0</v>
      </c>
      <c r="CY89">
        <f t="shared" si="99"/>
        <v>0</v>
      </c>
      <c r="CZ89">
        <f t="shared" si="100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177</v>
      </c>
      <c r="DW89" t="s">
        <v>177</v>
      </c>
      <c r="DX89">
        <v>1</v>
      </c>
      <c r="EE89">
        <v>29085566</v>
      </c>
      <c r="EF89">
        <v>2</v>
      </c>
      <c r="EG89" t="s">
        <v>24</v>
      </c>
      <c r="EH89">
        <v>0</v>
      </c>
      <c r="EI89" t="s">
        <v>3</v>
      </c>
      <c r="EJ89">
        <v>1</v>
      </c>
      <c r="EK89">
        <v>33001</v>
      </c>
      <c r="EL89" t="s">
        <v>25</v>
      </c>
      <c r="EM89" t="s">
        <v>26</v>
      </c>
      <c r="EO89" t="s">
        <v>3</v>
      </c>
      <c r="EQ89">
        <v>0</v>
      </c>
      <c r="ER89">
        <v>73.89</v>
      </c>
      <c r="ES89">
        <v>73.89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f t="shared" si="101"/>
        <v>0</v>
      </c>
      <c r="FS89">
        <v>0</v>
      </c>
      <c r="FX89">
        <v>105</v>
      </c>
      <c r="FY89">
        <v>60</v>
      </c>
      <c r="GA89" t="s">
        <v>3</v>
      </c>
      <c r="GD89">
        <v>1</v>
      </c>
      <c r="GF89">
        <v>-556928425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102"/>
        <v>0</v>
      </c>
      <c r="GM89">
        <f t="shared" si="103"/>
        <v>-691.31</v>
      </c>
      <c r="GN89">
        <f t="shared" si="104"/>
        <v>-691.31</v>
      </c>
      <c r="GO89">
        <f t="shared" si="105"/>
        <v>0</v>
      </c>
      <c r="GP89">
        <f t="shared" si="106"/>
        <v>0</v>
      </c>
      <c r="GR89">
        <v>0</v>
      </c>
      <c r="GS89">
        <v>3</v>
      </c>
      <c r="GT89">
        <v>0</v>
      </c>
      <c r="GU89" t="s">
        <v>3</v>
      </c>
      <c r="GV89">
        <f t="shared" si="107"/>
        <v>0</v>
      </c>
      <c r="GW89">
        <v>1</v>
      </c>
      <c r="GX89">
        <f t="shared" si="108"/>
        <v>0</v>
      </c>
      <c r="HA89">
        <v>0</v>
      </c>
      <c r="HB89">
        <v>0</v>
      </c>
      <c r="HC89">
        <f t="shared" si="109"/>
        <v>0</v>
      </c>
      <c r="IK89">
        <v>0</v>
      </c>
    </row>
    <row r="90" spans="1:245">
      <c r="A90">
        <v>18</v>
      </c>
      <c r="B90">
        <v>1</v>
      </c>
      <c r="C90">
        <v>135</v>
      </c>
      <c r="E90" t="s">
        <v>183</v>
      </c>
      <c r="F90" t="s">
        <v>184</v>
      </c>
      <c r="G90" t="s">
        <v>185</v>
      </c>
      <c r="H90" t="s">
        <v>186</v>
      </c>
      <c r="I90">
        <f>I87*J90</f>
        <v>-6.8400000000000002E-2</v>
      </c>
      <c r="J90">
        <v>-1.8</v>
      </c>
      <c r="O90">
        <f t="shared" si="70"/>
        <v>-267.72000000000003</v>
      </c>
      <c r="P90">
        <f t="shared" si="71"/>
        <v>-267.72000000000003</v>
      </c>
      <c r="Q90">
        <f t="shared" si="72"/>
        <v>0</v>
      </c>
      <c r="R90">
        <f t="shared" si="73"/>
        <v>0</v>
      </c>
      <c r="S90">
        <f t="shared" si="74"/>
        <v>0</v>
      </c>
      <c r="T90">
        <f t="shared" si="75"/>
        <v>0</v>
      </c>
      <c r="U90">
        <f t="shared" si="76"/>
        <v>0</v>
      </c>
      <c r="V90">
        <f t="shared" si="77"/>
        <v>0</v>
      </c>
      <c r="W90">
        <f t="shared" si="78"/>
        <v>0</v>
      </c>
      <c r="X90">
        <f t="shared" si="79"/>
        <v>0</v>
      </c>
      <c r="Y90">
        <f t="shared" si="80"/>
        <v>0</v>
      </c>
      <c r="AA90">
        <v>37008144</v>
      </c>
      <c r="AB90">
        <f t="shared" si="81"/>
        <v>235.22</v>
      </c>
      <c r="AC90">
        <f t="shared" si="82"/>
        <v>235.22</v>
      </c>
      <c r="AD90">
        <f t="shared" si="110"/>
        <v>0</v>
      </c>
      <c r="AE90">
        <f t="shared" si="111"/>
        <v>0</v>
      </c>
      <c r="AF90">
        <f t="shared" si="112"/>
        <v>0</v>
      </c>
      <c r="AG90">
        <f t="shared" si="86"/>
        <v>0</v>
      </c>
      <c r="AH90">
        <f t="shared" si="113"/>
        <v>0</v>
      </c>
      <c r="AI90">
        <f t="shared" si="114"/>
        <v>0</v>
      </c>
      <c r="AJ90">
        <f t="shared" si="89"/>
        <v>0</v>
      </c>
      <c r="AK90">
        <v>235.22</v>
      </c>
      <c r="AL90">
        <v>235.22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105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16.64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187</v>
      </c>
      <c r="BM90">
        <v>33001</v>
      </c>
      <c r="BN90">
        <v>0</v>
      </c>
      <c r="BO90" t="s">
        <v>184</v>
      </c>
      <c r="BP90">
        <v>1</v>
      </c>
      <c r="BQ90">
        <v>2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105</v>
      </c>
      <c r="CA90">
        <v>60</v>
      </c>
      <c r="CE90">
        <v>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90"/>
        <v>-267.72000000000003</v>
      </c>
      <c r="CQ90">
        <f t="shared" si="91"/>
        <v>3914.0608000000002</v>
      </c>
      <c r="CR90">
        <f t="shared" si="92"/>
        <v>0</v>
      </c>
      <c r="CS90">
        <f t="shared" si="93"/>
        <v>0</v>
      </c>
      <c r="CT90">
        <f t="shared" si="94"/>
        <v>0</v>
      </c>
      <c r="CU90">
        <f t="shared" si="95"/>
        <v>0</v>
      </c>
      <c r="CV90">
        <f t="shared" si="96"/>
        <v>0</v>
      </c>
      <c r="CW90">
        <f t="shared" si="97"/>
        <v>0</v>
      </c>
      <c r="CX90">
        <f t="shared" si="98"/>
        <v>0</v>
      </c>
      <c r="CY90">
        <f t="shared" si="99"/>
        <v>0</v>
      </c>
      <c r="CZ90">
        <f t="shared" si="100"/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1010</v>
      </c>
      <c r="DV90" t="s">
        <v>186</v>
      </c>
      <c r="DW90" t="s">
        <v>186</v>
      </c>
      <c r="DX90">
        <v>1</v>
      </c>
      <c r="EE90">
        <v>29085566</v>
      </c>
      <c r="EF90">
        <v>2</v>
      </c>
      <c r="EG90" t="s">
        <v>24</v>
      </c>
      <c r="EH90">
        <v>0</v>
      </c>
      <c r="EI90" t="s">
        <v>3</v>
      </c>
      <c r="EJ90">
        <v>1</v>
      </c>
      <c r="EK90">
        <v>33001</v>
      </c>
      <c r="EL90" t="s">
        <v>25</v>
      </c>
      <c r="EM90" t="s">
        <v>26</v>
      </c>
      <c r="EO90" t="s">
        <v>3</v>
      </c>
      <c r="EQ90">
        <v>0</v>
      </c>
      <c r="ER90">
        <v>235.22</v>
      </c>
      <c r="ES90">
        <v>235.22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101"/>
        <v>0</v>
      </c>
      <c r="FS90">
        <v>0</v>
      </c>
      <c r="FX90">
        <v>105</v>
      </c>
      <c r="FY90">
        <v>60</v>
      </c>
      <c r="GA90" t="s">
        <v>3</v>
      </c>
      <c r="GD90">
        <v>1</v>
      </c>
      <c r="GF90">
        <v>-1660160253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02"/>
        <v>0</v>
      </c>
      <c r="GM90">
        <f t="shared" si="103"/>
        <v>-267.72000000000003</v>
      </c>
      <c r="GN90">
        <f t="shared" si="104"/>
        <v>-267.72000000000003</v>
      </c>
      <c r="GO90">
        <f t="shared" si="105"/>
        <v>0</v>
      </c>
      <c r="GP90">
        <f t="shared" si="106"/>
        <v>0</v>
      </c>
      <c r="GR90">
        <v>0</v>
      </c>
      <c r="GS90">
        <v>3</v>
      </c>
      <c r="GT90">
        <v>0</v>
      </c>
      <c r="GU90" t="s">
        <v>3</v>
      </c>
      <c r="GV90">
        <f t="shared" si="107"/>
        <v>0</v>
      </c>
      <c r="GW90">
        <v>1</v>
      </c>
      <c r="GX90">
        <f t="shared" si="108"/>
        <v>0</v>
      </c>
      <c r="HA90">
        <v>0</v>
      </c>
      <c r="HB90">
        <v>0</v>
      </c>
      <c r="HC90">
        <f t="shared" si="109"/>
        <v>0</v>
      </c>
      <c r="IK90">
        <v>0</v>
      </c>
    </row>
    <row r="91" spans="1:245">
      <c r="A91">
        <v>18</v>
      </c>
      <c r="B91">
        <v>1</v>
      </c>
      <c r="C91">
        <v>136</v>
      </c>
      <c r="E91" t="s">
        <v>188</v>
      </c>
      <c r="F91" t="s">
        <v>189</v>
      </c>
      <c r="G91" t="s">
        <v>190</v>
      </c>
      <c r="H91" t="s">
        <v>40</v>
      </c>
      <c r="I91">
        <f>I87*J91</f>
        <v>-2.3559999999999998E-2</v>
      </c>
      <c r="J91">
        <v>-0.62</v>
      </c>
      <c r="O91">
        <f t="shared" si="70"/>
        <v>-33.35</v>
      </c>
      <c r="P91">
        <f t="shared" si="71"/>
        <v>-33.35</v>
      </c>
      <c r="Q91">
        <f t="shared" si="72"/>
        <v>0</v>
      </c>
      <c r="R91">
        <f t="shared" si="73"/>
        <v>0</v>
      </c>
      <c r="S91">
        <f t="shared" si="74"/>
        <v>0</v>
      </c>
      <c r="T91">
        <f t="shared" si="75"/>
        <v>0</v>
      </c>
      <c r="U91">
        <f t="shared" si="76"/>
        <v>0</v>
      </c>
      <c r="V91">
        <f t="shared" si="77"/>
        <v>0</v>
      </c>
      <c r="W91">
        <f t="shared" si="78"/>
        <v>0</v>
      </c>
      <c r="X91">
        <f t="shared" si="79"/>
        <v>0</v>
      </c>
      <c r="Y91">
        <f t="shared" si="80"/>
        <v>0</v>
      </c>
      <c r="AA91">
        <v>37008144</v>
      </c>
      <c r="AB91">
        <f t="shared" si="81"/>
        <v>165</v>
      </c>
      <c r="AC91">
        <f t="shared" si="82"/>
        <v>165</v>
      </c>
      <c r="AD91">
        <f t="shared" si="110"/>
        <v>0</v>
      </c>
      <c r="AE91">
        <f t="shared" si="111"/>
        <v>0</v>
      </c>
      <c r="AF91">
        <f t="shared" si="112"/>
        <v>0</v>
      </c>
      <c r="AG91">
        <f t="shared" si="86"/>
        <v>0</v>
      </c>
      <c r="AH91">
        <f t="shared" si="113"/>
        <v>0</v>
      </c>
      <c r="AI91">
        <f t="shared" si="114"/>
        <v>0</v>
      </c>
      <c r="AJ91">
        <f t="shared" si="89"/>
        <v>0</v>
      </c>
      <c r="AK91">
        <v>165</v>
      </c>
      <c r="AL91">
        <v>165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105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8.58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191</v>
      </c>
      <c r="BM91">
        <v>33001</v>
      </c>
      <c r="BN91">
        <v>0</v>
      </c>
      <c r="BO91" t="s">
        <v>189</v>
      </c>
      <c r="BP91">
        <v>1</v>
      </c>
      <c r="BQ91">
        <v>2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105</v>
      </c>
      <c r="CA91">
        <v>60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90"/>
        <v>-33.35</v>
      </c>
      <c r="CQ91">
        <f t="shared" si="91"/>
        <v>1415.7</v>
      </c>
      <c r="CR91">
        <f t="shared" si="92"/>
        <v>0</v>
      </c>
      <c r="CS91">
        <f t="shared" si="93"/>
        <v>0</v>
      </c>
      <c r="CT91">
        <f t="shared" si="94"/>
        <v>0</v>
      </c>
      <c r="CU91">
        <f t="shared" si="95"/>
        <v>0</v>
      </c>
      <c r="CV91">
        <f t="shared" si="96"/>
        <v>0</v>
      </c>
      <c r="CW91">
        <f t="shared" si="97"/>
        <v>0</v>
      </c>
      <c r="CX91">
        <f t="shared" si="98"/>
        <v>0</v>
      </c>
      <c r="CY91">
        <f t="shared" si="99"/>
        <v>0</v>
      </c>
      <c r="CZ91">
        <f t="shared" si="100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1010</v>
      </c>
      <c r="DV91" t="s">
        <v>40</v>
      </c>
      <c r="DW91" t="s">
        <v>40</v>
      </c>
      <c r="DX91">
        <v>100</v>
      </c>
      <c r="EE91">
        <v>29085566</v>
      </c>
      <c r="EF91">
        <v>2</v>
      </c>
      <c r="EG91" t="s">
        <v>24</v>
      </c>
      <c r="EH91">
        <v>0</v>
      </c>
      <c r="EI91" t="s">
        <v>3</v>
      </c>
      <c r="EJ91">
        <v>1</v>
      </c>
      <c r="EK91">
        <v>33001</v>
      </c>
      <c r="EL91" t="s">
        <v>25</v>
      </c>
      <c r="EM91" t="s">
        <v>26</v>
      </c>
      <c r="EO91" t="s">
        <v>3</v>
      </c>
      <c r="EQ91">
        <v>0</v>
      </c>
      <c r="ER91">
        <v>165</v>
      </c>
      <c r="ES91">
        <v>165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f t="shared" si="101"/>
        <v>0</v>
      </c>
      <c r="FS91">
        <v>0</v>
      </c>
      <c r="FX91">
        <v>105</v>
      </c>
      <c r="FY91">
        <v>60</v>
      </c>
      <c r="GA91" t="s">
        <v>3</v>
      </c>
      <c r="GD91">
        <v>1</v>
      </c>
      <c r="GF91">
        <v>-1433713530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102"/>
        <v>0</v>
      </c>
      <c r="GM91">
        <f t="shared" si="103"/>
        <v>-33.35</v>
      </c>
      <c r="GN91">
        <f t="shared" si="104"/>
        <v>-33.35</v>
      </c>
      <c r="GO91">
        <f t="shared" si="105"/>
        <v>0</v>
      </c>
      <c r="GP91">
        <f t="shared" si="106"/>
        <v>0</v>
      </c>
      <c r="GR91">
        <v>0</v>
      </c>
      <c r="GS91">
        <v>3</v>
      </c>
      <c r="GT91">
        <v>0</v>
      </c>
      <c r="GU91" t="s">
        <v>3</v>
      </c>
      <c r="GV91">
        <f t="shared" si="107"/>
        <v>0</v>
      </c>
      <c r="GW91">
        <v>1</v>
      </c>
      <c r="GX91">
        <f t="shared" si="108"/>
        <v>0</v>
      </c>
      <c r="HA91">
        <v>0</v>
      </c>
      <c r="HB91">
        <v>0</v>
      </c>
      <c r="HC91">
        <f t="shared" si="109"/>
        <v>0</v>
      </c>
      <c r="IK91">
        <v>0</v>
      </c>
    </row>
    <row r="92" spans="1:245">
      <c r="A92">
        <v>17</v>
      </c>
      <c r="B92">
        <v>1</v>
      </c>
      <c r="C92">
        <f>ROW(SmtRes!A152)</f>
        <v>152</v>
      </c>
      <c r="D92">
        <f>ROW(EtalonRes!A152)</f>
        <v>152</v>
      </c>
      <c r="E92" t="s">
        <v>192</v>
      </c>
      <c r="F92" t="s">
        <v>166</v>
      </c>
      <c r="G92" t="s">
        <v>167</v>
      </c>
      <c r="H92" t="s">
        <v>168</v>
      </c>
      <c r="I92">
        <f>ROUND((380-38)/1000,9)</f>
        <v>0.34200000000000003</v>
      </c>
      <c r="J92">
        <v>0</v>
      </c>
      <c r="O92">
        <f t="shared" si="70"/>
        <v>26007.83</v>
      </c>
      <c r="P92">
        <f t="shared" si="71"/>
        <v>9429.27</v>
      </c>
      <c r="Q92">
        <f t="shared" si="72"/>
        <v>2563.9899999999998</v>
      </c>
      <c r="R92">
        <f t="shared" si="73"/>
        <v>1576.88</v>
      </c>
      <c r="S92">
        <f t="shared" si="74"/>
        <v>14014.57</v>
      </c>
      <c r="T92">
        <f t="shared" si="75"/>
        <v>0</v>
      </c>
      <c r="U92">
        <f t="shared" si="76"/>
        <v>46.488060000000004</v>
      </c>
      <c r="V92">
        <f t="shared" si="77"/>
        <v>4.2408000000000001</v>
      </c>
      <c r="W92">
        <f t="shared" si="78"/>
        <v>0</v>
      </c>
      <c r="X92">
        <f t="shared" si="79"/>
        <v>16371.02</v>
      </c>
      <c r="Y92">
        <f t="shared" si="80"/>
        <v>9354.8700000000008</v>
      </c>
      <c r="AA92">
        <v>37008144</v>
      </c>
      <c r="AB92">
        <f t="shared" si="81"/>
        <v>5504.98</v>
      </c>
      <c r="AC92">
        <f t="shared" si="82"/>
        <v>3147.37</v>
      </c>
      <c r="AD92">
        <f t="shared" si="110"/>
        <v>1064.92</v>
      </c>
      <c r="AE92">
        <f t="shared" si="111"/>
        <v>145.44999999999999</v>
      </c>
      <c r="AF92">
        <f t="shared" si="112"/>
        <v>1292.69</v>
      </c>
      <c r="AG92">
        <f t="shared" si="86"/>
        <v>0</v>
      </c>
      <c r="AH92">
        <f t="shared" si="113"/>
        <v>135.93</v>
      </c>
      <c r="AI92">
        <f t="shared" si="114"/>
        <v>12.4</v>
      </c>
      <c r="AJ92">
        <f t="shared" si="89"/>
        <v>0</v>
      </c>
      <c r="AK92">
        <v>5504.98</v>
      </c>
      <c r="AL92">
        <v>3147.37</v>
      </c>
      <c r="AM92">
        <v>1064.92</v>
      </c>
      <c r="AN92">
        <v>145.44999999999999</v>
      </c>
      <c r="AO92">
        <v>1292.69</v>
      </c>
      <c r="AP92">
        <v>0</v>
      </c>
      <c r="AQ92">
        <v>135.93</v>
      </c>
      <c r="AR92">
        <v>12.4</v>
      </c>
      <c r="AS92">
        <v>0</v>
      </c>
      <c r="AT92">
        <v>105</v>
      </c>
      <c r="AU92">
        <v>60</v>
      </c>
      <c r="AV92">
        <v>1</v>
      </c>
      <c r="AW92">
        <v>1</v>
      </c>
      <c r="AZ92">
        <v>1</v>
      </c>
      <c r="BA92">
        <v>31.7</v>
      </c>
      <c r="BB92">
        <v>7.04</v>
      </c>
      <c r="BC92">
        <v>8.76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169</v>
      </c>
      <c r="BM92">
        <v>33001</v>
      </c>
      <c r="BN92">
        <v>0</v>
      </c>
      <c r="BO92" t="s">
        <v>166</v>
      </c>
      <c r="BP92">
        <v>1</v>
      </c>
      <c r="BQ92">
        <v>2</v>
      </c>
      <c r="BR92">
        <v>0</v>
      </c>
      <c r="BS92">
        <v>31.7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105</v>
      </c>
      <c r="CA92">
        <v>60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90"/>
        <v>26007.83</v>
      </c>
      <c r="CQ92">
        <f t="shared" si="91"/>
        <v>27570.961199999998</v>
      </c>
      <c r="CR92">
        <f t="shared" si="92"/>
        <v>7497.0368000000008</v>
      </c>
      <c r="CS92">
        <f t="shared" si="93"/>
        <v>4610.7649999999994</v>
      </c>
      <c r="CT92">
        <f t="shared" si="94"/>
        <v>40978.273000000001</v>
      </c>
      <c r="CU92">
        <f t="shared" si="95"/>
        <v>0</v>
      </c>
      <c r="CV92">
        <f t="shared" si="96"/>
        <v>135.93</v>
      </c>
      <c r="CW92">
        <f t="shared" si="97"/>
        <v>12.4</v>
      </c>
      <c r="CX92">
        <f t="shared" si="98"/>
        <v>0</v>
      </c>
      <c r="CY92">
        <f t="shared" si="99"/>
        <v>16371.022499999999</v>
      </c>
      <c r="CZ92">
        <f t="shared" si="100"/>
        <v>9354.8700000000008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168</v>
      </c>
      <c r="DW92" t="s">
        <v>172</v>
      </c>
      <c r="DX92">
        <v>1</v>
      </c>
      <c r="EE92">
        <v>29085566</v>
      </c>
      <c r="EF92">
        <v>2</v>
      </c>
      <c r="EG92" t="s">
        <v>24</v>
      </c>
      <c r="EH92">
        <v>0</v>
      </c>
      <c r="EI92" t="s">
        <v>3</v>
      </c>
      <c r="EJ92">
        <v>1</v>
      </c>
      <c r="EK92">
        <v>33001</v>
      </c>
      <c r="EL92" t="s">
        <v>25</v>
      </c>
      <c r="EM92" t="s">
        <v>26</v>
      </c>
      <c r="EO92" t="s">
        <v>3</v>
      </c>
      <c r="EQ92">
        <v>0</v>
      </c>
      <c r="ER92">
        <v>5504.98</v>
      </c>
      <c r="ES92">
        <v>3147.37</v>
      </c>
      <c r="ET92">
        <v>1064.92</v>
      </c>
      <c r="EU92">
        <v>145.44999999999999</v>
      </c>
      <c r="EV92">
        <v>1292.69</v>
      </c>
      <c r="EW92">
        <v>135.93</v>
      </c>
      <c r="EX92">
        <v>12.4</v>
      </c>
      <c r="EY92">
        <v>0</v>
      </c>
      <c r="FQ92">
        <v>0</v>
      </c>
      <c r="FR92">
        <f t="shared" si="101"/>
        <v>0</v>
      </c>
      <c r="FS92">
        <v>0</v>
      </c>
      <c r="FX92">
        <v>105</v>
      </c>
      <c r="FY92">
        <v>60</v>
      </c>
      <c r="GA92" t="s">
        <v>3</v>
      </c>
      <c r="GD92">
        <v>1</v>
      </c>
      <c r="GF92">
        <v>-1017853430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2"/>
        <v>0</v>
      </c>
      <c r="GM92">
        <f t="shared" si="103"/>
        <v>51733.72</v>
      </c>
      <c r="GN92">
        <f t="shared" si="104"/>
        <v>51733.72</v>
      </c>
      <c r="GO92">
        <f t="shared" si="105"/>
        <v>0</v>
      </c>
      <c r="GP92">
        <f t="shared" si="106"/>
        <v>0</v>
      </c>
      <c r="GR92">
        <v>0</v>
      </c>
      <c r="GS92">
        <v>3</v>
      </c>
      <c r="GT92">
        <v>0</v>
      </c>
      <c r="GU92" t="s">
        <v>3</v>
      </c>
      <c r="GV92">
        <f t="shared" si="107"/>
        <v>0</v>
      </c>
      <c r="GW92">
        <v>1</v>
      </c>
      <c r="GX92">
        <f t="shared" si="108"/>
        <v>0</v>
      </c>
      <c r="HA92">
        <v>0</v>
      </c>
      <c r="HB92">
        <v>0</v>
      </c>
      <c r="HC92">
        <f t="shared" si="109"/>
        <v>0</v>
      </c>
      <c r="IK92">
        <v>0</v>
      </c>
    </row>
    <row r="93" spans="1:245">
      <c r="A93">
        <v>18</v>
      </c>
      <c r="B93">
        <v>1</v>
      </c>
      <c r="C93">
        <v>146</v>
      </c>
      <c r="E93" t="s">
        <v>193</v>
      </c>
      <c r="F93" t="s">
        <v>175</v>
      </c>
      <c r="G93" t="s">
        <v>176</v>
      </c>
      <c r="H93" t="s">
        <v>177</v>
      </c>
      <c r="I93">
        <f>I92*J93</f>
        <v>-0.68400000000000005</v>
      </c>
      <c r="J93">
        <v>-2</v>
      </c>
      <c r="O93">
        <f t="shared" si="70"/>
        <v>-499.5</v>
      </c>
      <c r="P93">
        <f t="shared" si="71"/>
        <v>-499.5</v>
      </c>
      <c r="Q93">
        <f t="shared" si="72"/>
        <v>0</v>
      </c>
      <c r="R93">
        <f t="shared" si="73"/>
        <v>0</v>
      </c>
      <c r="S93">
        <f t="shared" si="74"/>
        <v>0</v>
      </c>
      <c r="T93">
        <f t="shared" si="75"/>
        <v>0</v>
      </c>
      <c r="U93">
        <f t="shared" si="76"/>
        <v>0</v>
      </c>
      <c r="V93">
        <f t="shared" si="77"/>
        <v>0</v>
      </c>
      <c r="W93">
        <f t="shared" si="78"/>
        <v>0</v>
      </c>
      <c r="X93">
        <f t="shared" si="79"/>
        <v>0</v>
      </c>
      <c r="Y93">
        <f t="shared" si="80"/>
        <v>0</v>
      </c>
      <c r="AA93">
        <v>37008144</v>
      </c>
      <c r="AB93">
        <f t="shared" si="81"/>
        <v>239.43</v>
      </c>
      <c r="AC93">
        <f t="shared" si="82"/>
        <v>239.43</v>
      </c>
      <c r="AD93">
        <f t="shared" si="110"/>
        <v>0</v>
      </c>
      <c r="AE93">
        <f t="shared" si="111"/>
        <v>0</v>
      </c>
      <c r="AF93">
        <f t="shared" si="112"/>
        <v>0</v>
      </c>
      <c r="AG93">
        <f t="shared" si="86"/>
        <v>0</v>
      </c>
      <c r="AH93">
        <f t="shared" si="113"/>
        <v>0</v>
      </c>
      <c r="AI93">
        <f t="shared" si="114"/>
        <v>0</v>
      </c>
      <c r="AJ93">
        <f t="shared" si="89"/>
        <v>0</v>
      </c>
      <c r="AK93">
        <v>239.43</v>
      </c>
      <c r="AL93">
        <v>239.43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105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3.05</v>
      </c>
      <c r="BD93" t="s">
        <v>3</v>
      </c>
      <c r="BE93" t="s">
        <v>3</v>
      </c>
      <c r="BF93" t="s">
        <v>3</v>
      </c>
      <c r="BG93" t="s">
        <v>3</v>
      </c>
      <c r="BH93">
        <v>3</v>
      </c>
      <c r="BI93">
        <v>1</v>
      </c>
      <c r="BJ93" t="s">
        <v>178</v>
      </c>
      <c r="BM93">
        <v>33001</v>
      </c>
      <c r="BN93">
        <v>0</v>
      </c>
      <c r="BO93" t="s">
        <v>175</v>
      </c>
      <c r="BP93">
        <v>1</v>
      </c>
      <c r="BQ93">
        <v>2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105</v>
      </c>
      <c r="CA93">
        <v>60</v>
      </c>
      <c r="CE93">
        <v>0</v>
      </c>
      <c r="CF93">
        <v>0</v>
      </c>
      <c r="CG93">
        <v>0</v>
      </c>
      <c r="CM93">
        <v>0</v>
      </c>
      <c r="CN93" t="s">
        <v>3</v>
      </c>
      <c r="CO93">
        <v>0</v>
      </c>
      <c r="CP93">
        <f t="shared" si="90"/>
        <v>-499.5</v>
      </c>
      <c r="CQ93">
        <f t="shared" si="91"/>
        <v>730.26149999999996</v>
      </c>
      <c r="CR93">
        <f t="shared" si="92"/>
        <v>0</v>
      </c>
      <c r="CS93">
        <f t="shared" si="93"/>
        <v>0</v>
      </c>
      <c r="CT93">
        <f t="shared" si="94"/>
        <v>0</v>
      </c>
      <c r="CU93">
        <f t="shared" si="95"/>
        <v>0</v>
      </c>
      <c r="CV93">
        <f t="shared" si="96"/>
        <v>0</v>
      </c>
      <c r="CW93">
        <f t="shared" si="97"/>
        <v>0</v>
      </c>
      <c r="CX93">
        <f t="shared" si="98"/>
        <v>0</v>
      </c>
      <c r="CY93">
        <f t="shared" si="99"/>
        <v>0</v>
      </c>
      <c r="CZ93">
        <f t="shared" si="100"/>
        <v>0</v>
      </c>
      <c r="DC93" t="s">
        <v>3</v>
      </c>
      <c r="DD93" t="s">
        <v>3</v>
      </c>
      <c r="DE93" t="s">
        <v>3</v>
      </c>
      <c r="DF93" t="s">
        <v>3</v>
      </c>
      <c r="DG93" t="s">
        <v>3</v>
      </c>
      <c r="DH93" t="s">
        <v>3</v>
      </c>
      <c r="DI93" t="s">
        <v>3</v>
      </c>
      <c r="DJ93" t="s">
        <v>3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177</v>
      </c>
      <c r="DW93" t="s">
        <v>177</v>
      </c>
      <c r="DX93">
        <v>1</v>
      </c>
      <c r="EE93">
        <v>29085566</v>
      </c>
      <c r="EF93">
        <v>2</v>
      </c>
      <c r="EG93" t="s">
        <v>24</v>
      </c>
      <c r="EH93">
        <v>0</v>
      </c>
      <c r="EI93" t="s">
        <v>3</v>
      </c>
      <c r="EJ93">
        <v>1</v>
      </c>
      <c r="EK93">
        <v>33001</v>
      </c>
      <c r="EL93" t="s">
        <v>25</v>
      </c>
      <c r="EM93" t="s">
        <v>26</v>
      </c>
      <c r="EO93" t="s">
        <v>3</v>
      </c>
      <c r="EQ93">
        <v>32768</v>
      </c>
      <c r="ER93">
        <v>239.43</v>
      </c>
      <c r="ES93">
        <v>239.43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101"/>
        <v>0</v>
      </c>
      <c r="FS93">
        <v>0</v>
      </c>
      <c r="FX93">
        <v>105</v>
      </c>
      <c r="FY93">
        <v>60</v>
      </c>
      <c r="GA93" t="s">
        <v>3</v>
      </c>
      <c r="GD93">
        <v>1</v>
      </c>
      <c r="GF93">
        <v>321864152</v>
      </c>
      <c r="GG93">
        <v>2</v>
      </c>
      <c r="GH93">
        <v>1</v>
      </c>
      <c r="GI93">
        <v>2</v>
      </c>
      <c r="GJ93">
        <v>0</v>
      </c>
      <c r="GK93">
        <v>0</v>
      </c>
      <c r="GL93">
        <f t="shared" si="102"/>
        <v>0</v>
      </c>
      <c r="GM93">
        <f t="shared" si="103"/>
        <v>-499.5</v>
      </c>
      <c r="GN93">
        <f t="shared" si="104"/>
        <v>-499.5</v>
      </c>
      <c r="GO93">
        <f t="shared" si="105"/>
        <v>0</v>
      </c>
      <c r="GP93">
        <f t="shared" si="106"/>
        <v>0</v>
      </c>
      <c r="GR93">
        <v>0</v>
      </c>
      <c r="GS93">
        <v>3</v>
      </c>
      <c r="GT93">
        <v>0</v>
      </c>
      <c r="GU93" t="s">
        <v>3</v>
      </c>
      <c r="GV93">
        <f t="shared" si="107"/>
        <v>0</v>
      </c>
      <c r="GW93">
        <v>1</v>
      </c>
      <c r="GX93">
        <f t="shared" si="108"/>
        <v>0</v>
      </c>
      <c r="HA93">
        <v>0</v>
      </c>
      <c r="HB93">
        <v>0</v>
      </c>
      <c r="HC93">
        <f t="shared" si="109"/>
        <v>0</v>
      </c>
      <c r="IK93">
        <v>0</v>
      </c>
    </row>
    <row r="94" spans="1:245">
      <c r="A94">
        <v>18</v>
      </c>
      <c r="B94">
        <v>1</v>
      </c>
      <c r="C94">
        <v>147</v>
      </c>
      <c r="E94" t="s">
        <v>194</v>
      </c>
      <c r="F94" t="s">
        <v>180</v>
      </c>
      <c r="G94" t="s">
        <v>181</v>
      </c>
      <c r="H94" t="s">
        <v>177</v>
      </c>
      <c r="I94">
        <f>I92*J94</f>
        <v>-9.9179999999999993</v>
      </c>
      <c r="J94">
        <v>-28.999999999999996</v>
      </c>
      <c r="O94">
        <f t="shared" si="70"/>
        <v>-6221.82</v>
      </c>
      <c r="P94">
        <f t="shared" si="71"/>
        <v>-6221.82</v>
      </c>
      <c r="Q94">
        <f t="shared" si="72"/>
        <v>0</v>
      </c>
      <c r="R94">
        <f t="shared" si="73"/>
        <v>0</v>
      </c>
      <c r="S94">
        <f t="shared" si="74"/>
        <v>0</v>
      </c>
      <c r="T94">
        <f t="shared" si="75"/>
        <v>0</v>
      </c>
      <c r="U94">
        <f t="shared" si="76"/>
        <v>0</v>
      </c>
      <c r="V94">
        <f t="shared" si="77"/>
        <v>0</v>
      </c>
      <c r="W94">
        <f t="shared" si="78"/>
        <v>0</v>
      </c>
      <c r="X94">
        <f t="shared" si="79"/>
        <v>0</v>
      </c>
      <c r="Y94">
        <f t="shared" si="80"/>
        <v>0</v>
      </c>
      <c r="AA94">
        <v>37008144</v>
      </c>
      <c r="AB94">
        <f t="shared" si="81"/>
        <v>73.89</v>
      </c>
      <c r="AC94">
        <f t="shared" si="82"/>
        <v>73.89</v>
      </c>
      <c r="AD94">
        <f t="shared" si="110"/>
        <v>0</v>
      </c>
      <c r="AE94">
        <f t="shared" si="111"/>
        <v>0</v>
      </c>
      <c r="AF94">
        <f t="shared" si="112"/>
        <v>0</v>
      </c>
      <c r="AG94">
        <f t="shared" si="86"/>
        <v>0</v>
      </c>
      <c r="AH94">
        <f t="shared" si="113"/>
        <v>0</v>
      </c>
      <c r="AI94">
        <f t="shared" si="114"/>
        <v>0</v>
      </c>
      <c r="AJ94">
        <f t="shared" si="89"/>
        <v>0</v>
      </c>
      <c r="AK94">
        <v>73.89</v>
      </c>
      <c r="AL94">
        <v>73.89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105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8.49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182</v>
      </c>
      <c r="BM94">
        <v>33001</v>
      </c>
      <c r="BN94">
        <v>0</v>
      </c>
      <c r="BO94" t="s">
        <v>180</v>
      </c>
      <c r="BP94">
        <v>1</v>
      </c>
      <c r="BQ94">
        <v>2</v>
      </c>
      <c r="BR94">
        <v>1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105</v>
      </c>
      <c r="CA94">
        <v>60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90"/>
        <v>-6221.82</v>
      </c>
      <c r="CQ94">
        <f t="shared" si="91"/>
        <v>627.3261</v>
      </c>
      <c r="CR94">
        <f t="shared" si="92"/>
        <v>0</v>
      </c>
      <c r="CS94">
        <f t="shared" si="93"/>
        <v>0</v>
      </c>
      <c r="CT94">
        <f t="shared" si="94"/>
        <v>0</v>
      </c>
      <c r="CU94">
        <f t="shared" si="95"/>
        <v>0</v>
      </c>
      <c r="CV94">
        <f t="shared" si="96"/>
        <v>0</v>
      </c>
      <c r="CW94">
        <f t="shared" si="97"/>
        <v>0</v>
      </c>
      <c r="CX94">
        <f t="shared" si="98"/>
        <v>0</v>
      </c>
      <c r="CY94">
        <f t="shared" si="99"/>
        <v>0</v>
      </c>
      <c r="CZ94">
        <f t="shared" si="100"/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177</v>
      </c>
      <c r="DW94" t="s">
        <v>177</v>
      </c>
      <c r="DX94">
        <v>1</v>
      </c>
      <c r="EE94">
        <v>29085566</v>
      </c>
      <c r="EF94">
        <v>2</v>
      </c>
      <c r="EG94" t="s">
        <v>24</v>
      </c>
      <c r="EH94">
        <v>0</v>
      </c>
      <c r="EI94" t="s">
        <v>3</v>
      </c>
      <c r="EJ94">
        <v>1</v>
      </c>
      <c r="EK94">
        <v>33001</v>
      </c>
      <c r="EL94" t="s">
        <v>25</v>
      </c>
      <c r="EM94" t="s">
        <v>26</v>
      </c>
      <c r="EO94" t="s">
        <v>3</v>
      </c>
      <c r="EQ94">
        <v>32768</v>
      </c>
      <c r="ER94">
        <v>73.89</v>
      </c>
      <c r="ES94">
        <v>73.89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101"/>
        <v>0</v>
      </c>
      <c r="FS94">
        <v>0</v>
      </c>
      <c r="FX94">
        <v>105</v>
      </c>
      <c r="FY94">
        <v>60</v>
      </c>
      <c r="GA94" t="s">
        <v>3</v>
      </c>
      <c r="GD94">
        <v>1</v>
      </c>
      <c r="GF94">
        <v>-556928425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2"/>
        <v>0</v>
      </c>
      <c r="GM94">
        <f t="shared" si="103"/>
        <v>-6221.82</v>
      </c>
      <c r="GN94">
        <f t="shared" si="104"/>
        <v>-6221.82</v>
      </c>
      <c r="GO94">
        <f t="shared" si="105"/>
        <v>0</v>
      </c>
      <c r="GP94">
        <f t="shared" si="106"/>
        <v>0</v>
      </c>
      <c r="GR94">
        <v>0</v>
      </c>
      <c r="GS94">
        <v>3</v>
      </c>
      <c r="GT94">
        <v>0</v>
      </c>
      <c r="GU94" t="s">
        <v>3</v>
      </c>
      <c r="GV94">
        <f t="shared" si="107"/>
        <v>0</v>
      </c>
      <c r="GW94">
        <v>1</v>
      </c>
      <c r="GX94">
        <f t="shared" si="108"/>
        <v>0</v>
      </c>
      <c r="HA94">
        <v>0</v>
      </c>
      <c r="HB94">
        <v>0</v>
      </c>
      <c r="HC94">
        <f t="shared" si="109"/>
        <v>0</v>
      </c>
      <c r="IK94">
        <v>0</v>
      </c>
    </row>
    <row r="95" spans="1:245">
      <c r="A95">
        <v>18</v>
      </c>
      <c r="B95">
        <v>1</v>
      </c>
      <c r="C95">
        <v>149</v>
      </c>
      <c r="E95" t="s">
        <v>195</v>
      </c>
      <c r="F95" t="s">
        <v>184</v>
      </c>
      <c r="G95" t="s">
        <v>185</v>
      </c>
      <c r="H95" t="s">
        <v>186</v>
      </c>
      <c r="I95">
        <f>I92*J95</f>
        <v>-0.61560000000000004</v>
      </c>
      <c r="J95">
        <v>-1.8</v>
      </c>
      <c r="O95">
        <f t="shared" si="70"/>
        <v>-2409.5</v>
      </c>
      <c r="P95">
        <f t="shared" si="71"/>
        <v>-2409.5</v>
      </c>
      <c r="Q95">
        <f t="shared" si="72"/>
        <v>0</v>
      </c>
      <c r="R95">
        <f t="shared" si="73"/>
        <v>0</v>
      </c>
      <c r="S95">
        <f t="shared" si="74"/>
        <v>0</v>
      </c>
      <c r="T95">
        <f t="shared" si="75"/>
        <v>0</v>
      </c>
      <c r="U95">
        <f t="shared" si="76"/>
        <v>0</v>
      </c>
      <c r="V95">
        <f t="shared" si="77"/>
        <v>0</v>
      </c>
      <c r="W95">
        <f t="shared" si="78"/>
        <v>0</v>
      </c>
      <c r="X95">
        <f t="shared" si="79"/>
        <v>0</v>
      </c>
      <c r="Y95">
        <f t="shared" si="80"/>
        <v>0</v>
      </c>
      <c r="AA95">
        <v>37008144</v>
      </c>
      <c r="AB95">
        <f t="shared" si="81"/>
        <v>235.22</v>
      </c>
      <c r="AC95">
        <f t="shared" si="82"/>
        <v>235.22</v>
      </c>
      <c r="AD95">
        <f t="shared" si="110"/>
        <v>0</v>
      </c>
      <c r="AE95">
        <f t="shared" si="111"/>
        <v>0</v>
      </c>
      <c r="AF95">
        <f t="shared" si="112"/>
        <v>0</v>
      </c>
      <c r="AG95">
        <f t="shared" si="86"/>
        <v>0</v>
      </c>
      <c r="AH95">
        <f t="shared" si="113"/>
        <v>0</v>
      </c>
      <c r="AI95">
        <f t="shared" si="114"/>
        <v>0</v>
      </c>
      <c r="AJ95">
        <f t="shared" si="89"/>
        <v>0</v>
      </c>
      <c r="AK95">
        <v>235.22</v>
      </c>
      <c r="AL95">
        <v>235.22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105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16.64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187</v>
      </c>
      <c r="BM95">
        <v>33001</v>
      </c>
      <c r="BN95">
        <v>0</v>
      </c>
      <c r="BO95" t="s">
        <v>184</v>
      </c>
      <c r="BP95">
        <v>1</v>
      </c>
      <c r="BQ95">
        <v>2</v>
      </c>
      <c r="BR95">
        <v>1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105</v>
      </c>
      <c r="CA95">
        <v>60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90"/>
        <v>-2409.5</v>
      </c>
      <c r="CQ95">
        <f t="shared" si="91"/>
        <v>3914.0608000000002</v>
      </c>
      <c r="CR95">
        <f t="shared" si="92"/>
        <v>0</v>
      </c>
      <c r="CS95">
        <f t="shared" si="93"/>
        <v>0</v>
      </c>
      <c r="CT95">
        <f t="shared" si="94"/>
        <v>0</v>
      </c>
      <c r="CU95">
        <f t="shared" si="95"/>
        <v>0</v>
      </c>
      <c r="CV95">
        <f t="shared" si="96"/>
        <v>0</v>
      </c>
      <c r="CW95">
        <f t="shared" si="97"/>
        <v>0</v>
      </c>
      <c r="CX95">
        <f t="shared" si="98"/>
        <v>0</v>
      </c>
      <c r="CY95">
        <f t="shared" si="99"/>
        <v>0</v>
      </c>
      <c r="CZ95">
        <f t="shared" si="100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1010</v>
      </c>
      <c r="DV95" t="s">
        <v>186</v>
      </c>
      <c r="DW95" t="s">
        <v>186</v>
      </c>
      <c r="DX95">
        <v>1</v>
      </c>
      <c r="EE95">
        <v>29085566</v>
      </c>
      <c r="EF95">
        <v>2</v>
      </c>
      <c r="EG95" t="s">
        <v>24</v>
      </c>
      <c r="EH95">
        <v>0</v>
      </c>
      <c r="EI95" t="s">
        <v>3</v>
      </c>
      <c r="EJ95">
        <v>1</v>
      </c>
      <c r="EK95">
        <v>33001</v>
      </c>
      <c r="EL95" t="s">
        <v>25</v>
      </c>
      <c r="EM95" t="s">
        <v>26</v>
      </c>
      <c r="EO95" t="s">
        <v>3</v>
      </c>
      <c r="EQ95">
        <v>32768</v>
      </c>
      <c r="ER95">
        <v>235.22</v>
      </c>
      <c r="ES95">
        <v>235.22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101"/>
        <v>0</v>
      </c>
      <c r="FS95">
        <v>0</v>
      </c>
      <c r="FX95">
        <v>105</v>
      </c>
      <c r="FY95">
        <v>60</v>
      </c>
      <c r="GA95" t="s">
        <v>3</v>
      </c>
      <c r="GD95">
        <v>1</v>
      </c>
      <c r="GF95">
        <v>-1660160253</v>
      </c>
      <c r="GG95">
        <v>2</v>
      </c>
      <c r="GH95">
        <v>1</v>
      </c>
      <c r="GI95">
        <v>2</v>
      </c>
      <c r="GJ95">
        <v>0</v>
      </c>
      <c r="GK95">
        <v>0</v>
      </c>
      <c r="GL95">
        <f t="shared" si="102"/>
        <v>0</v>
      </c>
      <c r="GM95">
        <f t="shared" si="103"/>
        <v>-2409.5</v>
      </c>
      <c r="GN95">
        <f t="shared" si="104"/>
        <v>-2409.5</v>
      </c>
      <c r="GO95">
        <f t="shared" si="105"/>
        <v>0</v>
      </c>
      <c r="GP95">
        <f t="shared" si="106"/>
        <v>0</v>
      </c>
      <c r="GR95">
        <v>0</v>
      </c>
      <c r="GS95">
        <v>3</v>
      </c>
      <c r="GT95">
        <v>0</v>
      </c>
      <c r="GU95" t="s">
        <v>3</v>
      </c>
      <c r="GV95">
        <f t="shared" si="107"/>
        <v>0</v>
      </c>
      <c r="GW95">
        <v>1</v>
      </c>
      <c r="GX95">
        <f t="shared" si="108"/>
        <v>0</v>
      </c>
      <c r="HA95">
        <v>0</v>
      </c>
      <c r="HB95">
        <v>0</v>
      </c>
      <c r="HC95">
        <f t="shared" si="109"/>
        <v>0</v>
      </c>
      <c r="IK95">
        <v>0</v>
      </c>
    </row>
    <row r="96" spans="1:245">
      <c r="A96">
        <v>18</v>
      </c>
      <c r="B96">
        <v>1</v>
      </c>
      <c r="C96">
        <v>150</v>
      </c>
      <c r="E96" t="s">
        <v>196</v>
      </c>
      <c r="F96" t="s">
        <v>189</v>
      </c>
      <c r="G96" t="s">
        <v>190</v>
      </c>
      <c r="H96" t="s">
        <v>40</v>
      </c>
      <c r="I96">
        <f>I92*J96</f>
        <v>-0.21204000000000001</v>
      </c>
      <c r="J96">
        <v>-0.62</v>
      </c>
      <c r="O96">
        <f t="shared" si="70"/>
        <v>-300.19</v>
      </c>
      <c r="P96">
        <f t="shared" si="71"/>
        <v>-300.19</v>
      </c>
      <c r="Q96">
        <f t="shared" si="72"/>
        <v>0</v>
      </c>
      <c r="R96">
        <f t="shared" si="73"/>
        <v>0</v>
      </c>
      <c r="S96">
        <f t="shared" si="74"/>
        <v>0</v>
      </c>
      <c r="T96">
        <f t="shared" si="75"/>
        <v>0</v>
      </c>
      <c r="U96">
        <f t="shared" si="76"/>
        <v>0</v>
      </c>
      <c r="V96">
        <f t="shared" si="77"/>
        <v>0</v>
      </c>
      <c r="W96">
        <f t="shared" si="78"/>
        <v>0</v>
      </c>
      <c r="X96">
        <f t="shared" si="79"/>
        <v>0</v>
      </c>
      <c r="Y96">
        <f t="shared" si="80"/>
        <v>0</v>
      </c>
      <c r="AA96">
        <v>37008144</v>
      </c>
      <c r="AB96">
        <f t="shared" si="81"/>
        <v>165</v>
      </c>
      <c r="AC96">
        <f t="shared" si="82"/>
        <v>165</v>
      </c>
      <c r="AD96">
        <f t="shared" si="110"/>
        <v>0</v>
      </c>
      <c r="AE96">
        <f t="shared" si="111"/>
        <v>0</v>
      </c>
      <c r="AF96">
        <f t="shared" si="112"/>
        <v>0</v>
      </c>
      <c r="AG96">
        <f t="shared" si="86"/>
        <v>0</v>
      </c>
      <c r="AH96">
        <f t="shared" si="113"/>
        <v>0</v>
      </c>
      <c r="AI96">
        <f t="shared" si="114"/>
        <v>0</v>
      </c>
      <c r="AJ96">
        <f t="shared" si="89"/>
        <v>0</v>
      </c>
      <c r="AK96">
        <v>165</v>
      </c>
      <c r="AL96">
        <v>165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105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8.58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191</v>
      </c>
      <c r="BM96">
        <v>33001</v>
      </c>
      <c r="BN96">
        <v>0</v>
      </c>
      <c r="BO96" t="s">
        <v>189</v>
      </c>
      <c r="BP96">
        <v>1</v>
      </c>
      <c r="BQ96">
        <v>2</v>
      </c>
      <c r="BR96">
        <v>1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105</v>
      </c>
      <c r="CA96">
        <v>60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90"/>
        <v>-300.19</v>
      </c>
      <c r="CQ96">
        <f t="shared" si="91"/>
        <v>1415.7</v>
      </c>
      <c r="CR96">
        <f t="shared" si="92"/>
        <v>0</v>
      </c>
      <c r="CS96">
        <f t="shared" si="93"/>
        <v>0</v>
      </c>
      <c r="CT96">
        <f t="shared" si="94"/>
        <v>0</v>
      </c>
      <c r="CU96">
        <f t="shared" si="95"/>
        <v>0</v>
      </c>
      <c r="CV96">
        <f t="shared" si="96"/>
        <v>0</v>
      </c>
      <c r="CW96">
        <f t="shared" si="97"/>
        <v>0</v>
      </c>
      <c r="CX96">
        <f t="shared" si="98"/>
        <v>0</v>
      </c>
      <c r="CY96">
        <f t="shared" si="99"/>
        <v>0</v>
      </c>
      <c r="CZ96">
        <f t="shared" si="100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1010</v>
      </c>
      <c r="DV96" t="s">
        <v>40</v>
      </c>
      <c r="DW96" t="s">
        <v>40</v>
      </c>
      <c r="DX96">
        <v>100</v>
      </c>
      <c r="EE96">
        <v>29085566</v>
      </c>
      <c r="EF96">
        <v>2</v>
      </c>
      <c r="EG96" t="s">
        <v>24</v>
      </c>
      <c r="EH96">
        <v>0</v>
      </c>
      <c r="EI96" t="s">
        <v>3</v>
      </c>
      <c r="EJ96">
        <v>1</v>
      </c>
      <c r="EK96">
        <v>33001</v>
      </c>
      <c r="EL96" t="s">
        <v>25</v>
      </c>
      <c r="EM96" t="s">
        <v>26</v>
      </c>
      <c r="EO96" t="s">
        <v>3</v>
      </c>
      <c r="EQ96">
        <v>32768</v>
      </c>
      <c r="ER96">
        <v>165</v>
      </c>
      <c r="ES96">
        <v>165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101"/>
        <v>0</v>
      </c>
      <c r="FS96">
        <v>0</v>
      </c>
      <c r="FX96">
        <v>105</v>
      </c>
      <c r="FY96">
        <v>60</v>
      </c>
      <c r="GA96" t="s">
        <v>3</v>
      </c>
      <c r="GD96">
        <v>1</v>
      </c>
      <c r="GF96">
        <v>-1433713530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2"/>
        <v>0</v>
      </c>
      <c r="GM96">
        <f t="shared" si="103"/>
        <v>-300.19</v>
      </c>
      <c r="GN96">
        <f t="shared" si="104"/>
        <v>-300.19</v>
      </c>
      <c r="GO96">
        <f t="shared" si="105"/>
        <v>0</v>
      </c>
      <c r="GP96">
        <f t="shared" si="106"/>
        <v>0</v>
      </c>
      <c r="GR96">
        <v>0</v>
      </c>
      <c r="GS96">
        <v>3</v>
      </c>
      <c r="GT96">
        <v>0</v>
      </c>
      <c r="GU96" t="s">
        <v>3</v>
      </c>
      <c r="GV96">
        <f t="shared" si="107"/>
        <v>0</v>
      </c>
      <c r="GW96">
        <v>1</v>
      </c>
      <c r="GX96">
        <f t="shared" si="108"/>
        <v>0</v>
      </c>
      <c r="HA96">
        <v>0</v>
      </c>
      <c r="HB96">
        <v>0</v>
      </c>
      <c r="HC96">
        <f t="shared" si="109"/>
        <v>0</v>
      </c>
      <c r="IK96">
        <v>0</v>
      </c>
    </row>
    <row r="97" spans="1:245">
      <c r="A97">
        <v>17</v>
      </c>
      <c r="B97">
        <v>1</v>
      </c>
      <c r="C97">
        <f>ROW(SmtRes!A161)</f>
        <v>161</v>
      </c>
      <c r="D97">
        <f>ROW(EtalonRes!A161)</f>
        <v>161</v>
      </c>
      <c r="E97" t="s">
        <v>3</v>
      </c>
      <c r="F97" t="s">
        <v>197</v>
      </c>
      <c r="G97" t="s">
        <v>198</v>
      </c>
      <c r="H97" t="s">
        <v>36</v>
      </c>
      <c r="I97">
        <f>ROUND(0.38*29,9)</f>
        <v>11.02</v>
      </c>
      <c r="J97">
        <v>0</v>
      </c>
      <c r="O97">
        <f t="shared" si="70"/>
        <v>24527.23</v>
      </c>
      <c r="P97">
        <f t="shared" si="71"/>
        <v>10675.52</v>
      </c>
      <c r="Q97">
        <f t="shared" si="72"/>
        <v>1988.33</v>
      </c>
      <c r="R97">
        <f t="shared" si="73"/>
        <v>1337.95</v>
      </c>
      <c r="S97">
        <f t="shared" si="74"/>
        <v>11863.38</v>
      </c>
      <c r="T97">
        <f t="shared" si="75"/>
        <v>0</v>
      </c>
      <c r="U97">
        <f t="shared" si="76"/>
        <v>38.900599999999997</v>
      </c>
      <c r="V97">
        <f t="shared" si="77"/>
        <v>3.6366000000000001</v>
      </c>
      <c r="W97">
        <f t="shared" si="78"/>
        <v>0</v>
      </c>
      <c r="X97">
        <f t="shared" si="79"/>
        <v>13861.4</v>
      </c>
      <c r="Y97">
        <f t="shared" si="80"/>
        <v>7920.8</v>
      </c>
      <c r="AA97">
        <v>-1</v>
      </c>
      <c r="AB97">
        <f t="shared" si="81"/>
        <v>156.94</v>
      </c>
      <c r="AC97">
        <f t="shared" si="82"/>
        <v>96.01</v>
      </c>
      <c r="AD97">
        <f t="shared" si="110"/>
        <v>26.97</v>
      </c>
      <c r="AE97">
        <f t="shared" si="111"/>
        <v>3.83</v>
      </c>
      <c r="AF97">
        <f t="shared" si="112"/>
        <v>33.96</v>
      </c>
      <c r="AG97">
        <f t="shared" si="86"/>
        <v>0</v>
      </c>
      <c r="AH97">
        <f t="shared" si="113"/>
        <v>3.53</v>
      </c>
      <c r="AI97">
        <f t="shared" si="114"/>
        <v>0.33</v>
      </c>
      <c r="AJ97">
        <f t="shared" si="89"/>
        <v>0</v>
      </c>
      <c r="AK97">
        <v>156.94</v>
      </c>
      <c r="AL97">
        <v>96.01</v>
      </c>
      <c r="AM97">
        <v>26.97</v>
      </c>
      <c r="AN97">
        <v>3.83</v>
      </c>
      <c r="AO97">
        <v>33.96</v>
      </c>
      <c r="AP97">
        <v>0</v>
      </c>
      <c r="AQ97">
        <v>3.53</v>
      </c>
      <c r="AR97">
        <v>0.33</v>
      </c>
      <c r="AS97">
        <v>0</v>
      </c>
      <c r="AT97">
        <v>105</v>
      </c>
      <c r="AU97">
        <v>60</v>
      </c>
      <c r="AV97">
        <v>1</v>
      </c>
      <c r="AW97">
        <v>1</v>
      </c>
      <c r="AZ97">
        <v>1</v>
      </c>
      <c r="BA97">
        <v>31.7</v>
      </c>
      <c r="BB97">
        <v>6.69</v>
      </c>
      <c r="BC97">
        <v>10.09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199</v>
      </c>
      <c r="BM97">
        <v>33001</v>
      </c>
      <c r="BN97">
        <v>0</v>
      </c>
      <c r="BO97" t="s">
        <v>197</v>
      </c>
      <c r="BP97">
        <v>1</v>
      </c>
      <c r="BQ97">
        <v>2</v>
      </c>
      <c r="BR97">
        <v>0</v>
      </c>
      <c r="BS97">
        <v>31.7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105</v>
      </c>
      <c r="CA97">
        <v>60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90"/>
        <v>24527.23</v>
      </c>
      <c r="CQ97">
        <f t="shared" si="91"/>
        <v>968.74090000000001</v>
      </c>
      <c r="CR97">
        <f t="shared" si="92"/>
        <v>180.42930000000001</v>
      </c>
      <c r="CS97">
        <f t="shared" si="93"/>
        <v>121.411</v>
      </c>
      <c r="CT97">
        <f t="shared" si="94"/>
        <v>1076.5319999999999</v>
      </c>
      <c r="CU97">
        <f t="shared" si="95"/>
        <v>0</v>
      </c>
      <c r="CV97">
        <f t="shared" si="96"/>
        <v>3.53</v>
      </c>
      <c r="CW97">
        <f t="shared" si="97"/>
        <v>0.33</v>
      </c>
      <c r="CX97">
        <f t="shared" si="98"/>
        <v>0</v>
      </c>
      <c r="CY97">
        <f t="shared" si="99"/>
        <v>13861.396499999999</v>
      </c>
      <c r="CZ97">
        <f t="shared" si="100"/>
        <v>7920.7980000000007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1013</v>
      </c>
      <c r="DV97" t="s">
        <v>36</v>
      </c>
      <c r="DW97" t="s">
        <v>36</v>
      </c>
      <c r="DX97">
        <v>1</v>
      </c>
      <c r="EE97">
        <v>29085566</v>
      </c>
      <c r="EF97">
        <v>2</v>
      </c>
      <c r="EG97" t="s">
        <v>24</v>
      </c>
      <c r="EH97">
        <v>0</v>
      </c>
      <c r="EI97" t="s">
        <v>3</v>
      </c>
      <c r="EJ97">
        <v>1</v>
      </c>
      <c r="EK97">
        <v>33001</v>
      </c>
      <c r="EL97" t="s">
        <v>25</v>
      </c>
      <c r="EM97" t="s">
        <v>26</v>
      </c>
      <c r="EO97" t="s">
        <v>3</v>
      </c>
      <c r="EQ97">
        <v>1024</v>
      </c>
      <c r="ER97">
        <v>156.94</v>
      </c>
      <c r="ES97">
        <v>96.01</v>
      </c>
      <c r="ET97">
        <v>26.97</v>
      </c>
      <c r="EU97">
        <v>3.83</v>
      </c>
      <c r="EV97">
        <v>33.96</v>
      </c>
      <c r="EW97">
        <v>3.53</v>
      </c>
      <c r="EX97">
        <v>0.33</v>
      </c>
      <c r="EY97">
        <v>0</v>
      </c>
      <c r="FQ97">
        <v>0</v>
      </c>
      <c r="FR97">
        <f t="shared" si="101"/>
        <v>0</v>
      </c>
      <c r="FS97">
        <v>0</v>
      </c>
      <c r="FX97">
        <v>105</v>
      </c>
      <c r="FY97">
        <v>60</v>
      </c>
      <c r="GA97" t="s">
        <v>3</v>
      </c>
      <c r="GD97">
        <v>1</v>
      </c>
      <c r="GF97">
        <v>1274929414</v>
      </c>
      <c r="GG97">
        <v>2</v>
      </c>
      <c r="GH97">
        <v>1</v>
      </c>
      <c r="GI97">
        <v>2</v>
      </c>
      <c r="GJ97">
        <v>0</v>
      </c>
      <c r="GK97">
        <v>0</v>
      </c>
      <c r="GL97">
        <f t="shared" si="102"/>
        <v>0</v>
      </c>
      <c r="GM97">
        <f t="shared" si="103"/>
        <v>46309.43</v>
      </c>
      <c r="GN97">
        <f t="shared" si="104"/>
        <v>46309.43</v>
      </c>
      <c r="GO97">
        <f t="shared" si="105"/>
        <v>0</v>
      </c>
      <c r="GP97">
        <f t="shared" si="106"/>
        <v>0</v>
      </c>
      <c r="GR97">
        <v>0</v>
      </c>
      <c r="GS97">
        <v>3</v>
      </c>
      <c r="GT97">
        <v>0</v>
      </c>
      <c r="GU97" t="s">
        <v>3</v>
      </c>
      <c r="GV97">
        <f t="shared" si="107"/>
        <v>0</v>
      </c>
      <c r="GW97">
        <v>1</v>
      </c>
      <c r="GX97">
        <f t="shared" si="108"/>
        <v>0</v>
      </c>
      <c r="HA97">
        <v>0</v>
      </c>
      <c r="HB97">
        <v>0</v>
      </c>
      <c r="HC97">
        <f t="shared" si="109"/>
        <v>0</v>
      </c>
      <c r="IK97">
        <v>0</v>
      </c>
    </row>
    <row r="98" spans="1:245">
      <c r="A98">
        <v>18</v>
      </c>
      <c r="B98">
        <v>1</v>
      </c>
      <c r="C98">
        <v>158</v>
      </c>
      <c r="E98" t="s">
        <v>3</v>
      </c>
      <c r="F98" t="s">
        <v>180</v>
      </c>
      <c r="G98" t="s">
        <v>181</v>
      </c>
      <c r="H98" t="s">
        <v>177</v>
      </c>
      <c r="I98">
        <f>I97*J98</f>
        <v>-11.02</v>
      </c>
      <c r="J98">
        <v>-1</v>
      </c>
      <c r="O98">
        <f t="shared" si="70"/>
        <v>-6913.13</v>
      </c>
      <c r="P98">
        <f t="shared" si="71"/>
        <v>-6913.13</v>
      </c>
      <c r="Q98">
        <f t="shared" si="72"/>
        <v>0</v>
      </c>
      <c r="R98">
        <f t="shared" si="73"/>
        <v>0</v>
      </c>
      <c r="S98">
        <f t="shared" si="74"/>
        <v>0</v>
      </c>
      <c r="T98">
        <f t="shared" si="75"/>
        <v>0</v>
      </c>
      <c r="U98">
        <f t="shared" si="76"/>
        <v>0</v>
      </c>
      <c r="V98">
        <f t="shared" si="77"/>
        <v>0</v>
      </c>
      <c r="W98">
        <f t="shared" si="78"/>
        <v>0</v>
      </c>
      <c r="X98">
        <f t="shared" si="79"/>
        <v>0</v>
      </c>
      <c r="Y98">
        <f t="shared" si="80"/>
        <v>0</v>
      </c>
      <c r="AA98">
        <v>-1</v>
      </c>
      <c r="AB98">
        <f t="shared" si="81"/>
        <v>73.89</v>
      </c>
      <c r="AC98">
        <f t="shared" si="82"/>
        <v>73.89</v>
      </c>
      <c r="AD98">
        <f t="shared" si="110"/>
        <v>0</v>
      </c>
      <c r="AE98">
        <f t="shared" si="111"/>
        <v>0</v>
      </c>
      <c r="AF98">
        <f t="shared" si="112"/>
        <v>0</v>
      </c>
      <c r="AG98">
        <f t="shared" si="86"/>
        <v>0</v>
      </c>
      <c r="AH98">
        <f t="shared" si="113"/>
        <v>0</v>
      </c>
      <c r="AI98">
        <f t="shared" si="114"/>
        <v>0</v>
      </c>
      <c r="AJ98">
        <f t="shared" si="89"/>
        <v>0</v>
      </c>
      <c r="AK98">
        <v>73.89</v>
      </c>
      <c r="AL98">
        <v>73.89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105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8.49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1</v>
      </c>
      <c r="BJ98" t="s">
        <v>182</v>
      </c>
      <c r="BM98">
        <v>33001</v>
      </c>
      <c r="BN98">
        <v>0</v>
      </c>
      <c r="BO98" t="s">
        <v>180</v>
      </c>
      <c r="BP98">
        <v>1</v>
      </c>
      <c r="BQ98">
        <v>2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105</v>
      </c>
      <c r="CA98">
        <v>60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90"/>
        <v>-6913.13</v>
      </c>
      <c r="CQ98">
        <f t="shared" si="91"/>
        <v>627.3261</v>
      </c>
      <c r="CR98">
        <f t="shared" si="92"/>
        <v>0</v>
      </c>
      <c r="CS98">
        <f t="shared" si="93"/>
        <v>0</v>
      </c>
      <c r="CT98">
        <f t="shared" si="94"/>
        <v>0</v>
      </c>
      <c r="CU98">
        <f t="shared" si="95"/>
        <v>0</v>
      </c>
      <c r="CV98">
        <f t="shared" si="96"/>
        <v>0</v>
      </c>
      <c r="CW98">
        <f t="shared" si="97"/>
        <v>0</v>
      </c>
      <c r="CX98">
        <f t="shared" si="98"/>
        <v>0</v>
      </c>
      <c r="CY98">
        <f t="shared" si="99"/>
        <v>0</v>
      </c>
      <c r="CZ98">
        <f t="shared" si="100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1013</v>
      </c>
      <c r="DV98" t="s">
        <v>177</v>
      </c>
      <c r="DW98" t="s">
        <v>177</v>
      </c>
      <c r="DX98">
        <v>1</v>
      </c>
      <c r="EE98">
        <v>29085566</v>
      </c>
      <c r="EF98">
        <v>2</v>
      </c>
      <c r="EG98" t="s">
        <v>24</v>
      </c>
      <c r="EH98">
        <v>0</v>
      </c>
      <c r="EI98" t="s">
        <v>3</v>
      </c>
      <c r="EJ98">
        <v>1</v>
      </c>
      <c r="EK98">
        <v>33001</v>
      </c>
      <c r="EL98" t="s">
        <v>25</v>
      </c>
      <c r="EM98" t="s">
        <v>26</v>
      </c>
      <c r="EO98" t="s">
        <v>3</v>
      </c>
      <c r="EQ98">
        <v>1024</v>
      </c>
      <c r="ER98">
        <v>73.89</v>
      </c>
      <c r="ES98">
        <v>73.89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101"/>
        <v>0</v>
      </c>
      <c r="FS98">
        <v>0</v>
      </c>
      <c r="FX98">
        <v>105</v>
      </c>
      <c r="FY98">
        <v>60</v>
      </c>
      <c r="GA98" t="s">
        <v>3</v>
      </c>
      <c r="GD98">
        <v>1</v>
      </c>
      <c r="GF98">
        <v>-556928425</v>
      </c>
      <c r="GG98">
        <v>2</v>
      </c>
      <c r="GH98">
        <v>1</v>
      </c>
      <c r="GI98">
        <v>2</v>
      </c>
      <c r="GJ98">
        <v>0</v>
      </c>
      <c r="GK98">
        <v>0</v>
      </c>
      <c r="GL98">
        <f t="shared" si="102"/>
        <v>0</v>
      </c>
      <c r="GM98">
        <f t="shared" si="103"/>
        <v>-6913.13</v>
      </c>
      <c r="GN98">
        <f t="shared" si="104"/>
        <v>-6913.13</v>
      </c>
      <c r="GO98">
        <f t="shared" si="105"/>
        <v>0</v>
      </c>
      <c r="GP98">
        <f t="shared" si="106"/>
        <v>0</v>
      </c>
      <c r="GR98">
        <v>0</v>
      </c>
      <c r="GS98">
        <v>3</v>
      </c>
      <c r="GT98">
        <v>0</v>
      </c>
      <c r="GU98" t="s">
        <v>3</v>
      </c>
      <c r="GV98">
        <f t="shared" si="107"/>
        <v>0</v>
      </c>
      <c r="GW98">
        <v>1</v>
      </c>
      <c r="GX98">
        <f t="shared" si="108"/>
        <v>0</v>
      </c>
      <c r="HA98">
        <v>0</v>
      </c>
      <c r="HB98">
        <v>0</v>
      </c>
      <c r="HC98">
        <f t="shared" si="109"/>
        <v>0</v>
      </c>
      <c r="IK98">
        <v>0</v>
      </c>
    </row>
    <row r="99" spans="1:245">
      <c r="A99">
        <v>18</v>
      </c>
      <c r="B99">
        <v>1</v>
      </c>
      <c r="C99">
        <v>160</v>
      </c>
      <c r="E99" t="s">
        <v>3</v>
      </c>
      <c r="F99" t="s">
        <v>184</v>
      </c>
      <c r="G99" t="s">
        <v>185</v>
      </c>
      <c r="H99" t="s">
        <v>186</v>
      </c>
      <c r="I99">
        <f>I97*J99</f>
        <v>-0.88159999999999994</v>
      </c>
      <c r="J99">
        <v>-0.08</v>
      </c>
      <c r="O99">
        <f t="shared" si="70"/>
        <v>-3450.64</v>
      </c>
      <c r="P99">
        <f t="shared" si="71"/>
        <v>-3450.64</v>
      </c>
      <c r="Q99">
        <f t="shared" si="72"/>
        <v>0</v>
      </c>
      <c r="R99">
        <f t="shared" si="73"/>
        <v>0</v>
      </c>
      <c r="S99">
        <f t="shared" si="74"/>
        <v>0</v>
      </c>
      <c r="T99">
        <f t="shared" si="75"/>
        <v>0</v>
      </c>
      <c r="U99">
        <f t="shared" si="76"/>
        <v>0</v>
      </c>
      <c r="V99">
        <f t="shared" si="77"/>
        <v>0</v>
      </c>
      <c r="W99">
        <f t="shared" si="78"/>
        <v>0</v>
      </c>
      <c r="X99">
        <f t="shared" si="79"/>
        <v>0</v>
      </c>
      <c r="Y99">
        <f t="shared" si="80"/>
        <v>0</v>
      </c>
      <c r="AA99">
        <v>-1</v>
      </c>
      <c r="AB99">
        <f t="shared" si="81"/>
        <v>235.22</v>
      </c>
      <c r="AC99">
        <f t="shared" si="82"/>
        <v>235.22</v>
      </c>
      <c r="AD99">
        <f t="shared" si="110"/>
        <v>0</v>
      </c>
      <c r="AE99">
        <f t="shared" si="111"/>
        <v>0</v>
      </c>
      <c r="AF99">
        <f t="shared" si="112"/>
        <v>0</v>
      </c>
      <c r="AG99">
        <f t="shared" si="86"/>
        <v>0</v>
      </c>
      <c r="AH99">
        <f t="shared" si="113"/>
        <v>0</v>
      </c>
      <c r="AI99">
        <f t="shared" si="114"/>
        <v>0</v>
      </c>
      <c r="AJ99">
        <f t="shared" si="89"/>
        <v>0</v>
      </c>
      <c r="AK99">
        <v>235.22</v>
      </c>
      <c r="AL99">
        <v>235.22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105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16.64</v>
      </c>
      <c r="BD99" t="s">
        <v>3</v>
      </c>
      <c r="BE99" t="s">
        <v>3</v>
      </c>
      <c r="BF99" t="s">
        <v>3</v>
      </c>
      <c r="BG99" t="s">
        <v>3</v>
      </c>
      <c r="BH99">
        <v>3</v>
      </c>
      <c r="BI99">
        <v>1</v>
      </c>
      <c r="BJ99" t="s">
        <v>187</v>
      </c>
      <c r="BM99">
        <v>33001</v>
      </c>
      <c r="BN99">
        <v>0</v>
      </c>
      <c r="BO99" t="s">
        <v>184</v>
      </c>
      <c r="BP99">
        <v>1</v>
      </c>
      <c r="BQ99">
        <v>2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105</v>
      </c>
      <c r="CA99">
        <v>60</v>
      </c>
      <c r="CE99">
        <v>0</v>
      </c>
      <c r="CF99">
        <v>0</v>
      </c>
      <c r="CG99">
        <v>0</v>
      </c>
      <c r="CM99">
        <v>0</v>
      </c>
      <c r="CN99" t="s">
        <v>3</v>
      </c>
      <c r="CO99">
        <v>0</v>
      </c>
      <c r="CP99">
        <f t="shared" si="90"/>
        <v>-3450.64</v>
      </c>
      <c r="CQ99">
        <f t="shared" si="91"/>
        <v>3914.0608000000002</v>
      </c>
      <c r="CR99">
        <f t="shared" si="92"/>
        <v>0</v>
      </c>
      <c r="CS99">
        <f t="shared" si="93"/>
        <v>0</v>
      </c>
      <c r="CT99">
        <f t="shared" si="94"/>
        <v>0</v>
      </c>
      <c r="CU99">
        <f t="shared" si="95"/>
        <v>0</v>
      </c>
      <c r="CV99">
        <f t="shared" si="96"/>
        <v>0</v>
      </c>
      <c r="CW99">
        <f t="shared" si="97"/>
        <v>0</v>
      </c>
      <c r="CX99">
        <f t="shared" si="98"/>
        <v>0</v>
      </c>
      <c r="CY99">
        <f t="shared" si="99"/>
        <v>0</v>
      </c>
      <c r="CZ99">
        <f t="shared" si="100"/>
        <v>0</v>
      </c>
      <c r="DC99" t="s">
        <v>3</v>
      </c>
      <c r="DD99" t="s">
        <v>3</v>
      </c>
      <c r="DE99" t="s">
        <v>3</v>
      </c>
      <c r="DF99" t="s">
        <v>3</v>
      </c>
      <c r="DG99" t="s">
        <v>3</v>
      </c>
      <c r="DH99" t="s">
        <v>3</v>
      </c>
      <c r="DI99" t="s">
        <v>3</v>
      </c>
      <c r="DJ99" t="s">
        <v>3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1010</v>
      </c>
      <c r="DV99" t="s">
        <v>186</v>
      </c>
      <c r="DW99" t="s">
        <v>186</v>
      </c>
      <c r="DX99">
        <v>1</v>
      </c>
      <c r="EE99">
        <v>29085566</v>
      </c>
      <c r="EF99">
        <v>2</v>
      </c>
      <c r="EG99" t="s">
        <v>24</v>
      </c>
      <c r="EH99">
        <v>0</v>
      </c>
      <c r="EI99" t="s">
        <v>3</v>
      </c>
      <c r="EJ99">
        <v>1</v>
      </c>
      <c r="EK99">
        <v>33001</v>
      </c>
      <c r="EL99" t="s">
        <v>25</v>
      </c>
      <c r="EM99" t="s">
        <v>26</v>
      </c>
      <c r="EO99" t="s">
        <v>3</v>
      </c>
      <c r="EQ99">
        <v>1024</v>
      </c>
      <c r="ER99">
        <v>235.22</v>
      </c>
      <c r="ES99">
        <v>235.22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f t="shared" si="101"/>
        <v>0</v>
      </c>
      <c r="FS99">
        <v>0</v>
      </c>
      <c r="FX99">
        <v>105</v>
      </c>
      <c r="FY99">
        <v>60</v>
      </c>
      <c r="GA99" t="s">
        <v>3</v>
      </c>
      <c r="GD99">
        <v>1</v>
      </c>
      <c r="GF99">
        <v>-1660160253</v>
      </c>
      <c r="GG99">
        <v>2</v>
      </c>
      <c r="GH99">
        <v>1</v>
      </c>
      <c r="GI99">
        <v>2</v>
      </c>
      <c r="GJ99">
        <v>0</v>
      </c>
      <c r="GK99">
        <v>0</v>
      </c>
      <c r="GL99">
        <f t="shared" si="102"/>
        <v>0</v>
      </c>
      <c r="GM99">
        <f t="shared" si="103"/>
        <v>-3450.64</v>
      </c>
      <c r="GN99">
        <f t="shared" si="104"/>
        <v>-3450.64</v>
      </c>
      <c r="GO99">
        <f t="shared" si="105"/>
        <v>0</v>
      </c>
      <c r="GP99">
        <f t="shared" si="106"/>
        <v>0</v>
      </c>
      <c r="GR99">
        <v>0</v>
      </c>
      <c r="GS99">
        <v>3</v>
      </c>
      <c r="GT99">
        <v>0</v>
      </c>
      <c r="GU99" t="s">
        <v>3</v>
      </c>
      <c r="GV99">
        <f t="shared" si="107"/>
        <v>0</v>
      </c>
      <c r="GW99">
        <v>1</v>
      </c>
      <c r="GX99">
        <f t="shared" si="108"/>
        <v>0</v>
      </c>
      <c r="HA99">
        <v>0</v>
      </c>
      <c r="HB99">
        <v>0</v>
      </c>
      <c r="HC99">
        <f t="shared" si="109"/>
        <v>0</v>
      </c>
      <c r="IK99">
        <v>0</v>
      </c>
    </row>
    <row r="100" spans="1:245">
      <c r="A100">
        <v>18</v>
      </c>
      <c r="B100">
        <v>1</v>
      </c>
      <c r="C100">
        <v>161</v>
      </c>
      <c r="E100" t="s">
        <v>3</v>
      </c>
      <c r="F100" t="s">
        <v>189</v>
      </c>
      <c r="G100" t="s">
        <v>190</v>
      </c>
      <c r="H100" t="s">
        <v>40</v>
      </c>
      <c r="I100">
        <f>I97*J100</f>
        <v>-0.22039999999999998</v>
      </c>
      <c r="J100">
        <v>-0.02</v>
      </c>
      <c r="O100">
        <f t="shared" si="70"/>
        <v>-312.02</v>
      </c>
      <c r="P100">
        <f t="shared" si="71"/>
        <v>-312.02</v>
      </c>
      <c r="Q100">
        <f t="shared" si="72"/>
        <v>0</v>
      </c>
      <c r="R100">
        <f t="shared" si="73"/>
        <v>0</v>
      </c>
      <c r="S100">
        <f t="shared" si="74"/>
        <v>0</v>
      </c>
      <c r="T100">
        <f t="shared" si="75"/>
        <v>0</v>
      </c>
      <c r="U100">
        <f t="shared" si="76"/>
        <v>0</v>
      </c>
      <c r="V100">
        <f t="shared" si="77"/>
        <v>0</v>
      </c>
      <c r="W100">
        <f t="shared" si="78"/>
        <v>0</v>
      </c>
      <c r="X100">
        <f t="shared" si="79"/>
        <v>0</v>
      </c>
      <c r="Y100">
        <f t="shared" si="80"/>
        <v>0</v>
      </c>
      <c r="AA100">
        <v>-1</v>
      </c>
      <c r="AB100">
        <f t="shared" si="81"/>
        <v>165</v>
      </c>
      <c r="AC100">
        <f t="shared" si="82"/>
        <v>165</v>
      </c>
      <c r="AD100">
        <f t="shared" si="110"/>
        <v>0</v>
      </c>
      <c r="AE100">
        <f t="shared" si="111"/>
        <v>0</v>
      </c>
      <c r="AF100">
        <f t="shared" si="112"/>
        <v>0</v>
      </c>
      <c r="AG100">
        <f t="shared" si="86"/>
        <v>0</v>
      </c>
      <c r="AH100">
        <f t="shared" si="113"/>
        <v>0</v>
      </c>
      <c r="AI100">
        <f t="shared" si="114"/>
        <v>0</v>
      </c>
      <c r="AJ100">
        <f t="shared" si="89"/>
        <v>0</v>
      </c>
      <c r="AK100">
        <v>165</v>
      </c>
      <c r="AL100">
        <v>165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105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8.58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191</v>
      </c>
      <c r="BM100">
        <v>33001</v>
      </c>
      <c r="BN100">
        <v>0</v>
      </c>
      <c r="BO100" t="s">
        <v>189</v>
      </c>
      <c r="BP100">
        <v>1</v>
      </c>
      <c r="BQ100">
        <v>2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105</v>
      </c>
      <c r="CA100">
        <v>60</v>
      </c>
      <c r="CE100">
        <v>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90"/>
        <v>-312.02</v>
      </c>
      <c r="CQ100">
        <f t="shared" si="91"/>
        <v>1415.7</v>
      </c>
      <c r="CR100">
        <f t="shared" si="92"/>
        <v>0</v>
      </c>
      <c r="CS100">
        <f t="shared" si="93"/>
        <v>0</v>
      </c>
      <c r="CT100">
        <f t="shared" si="94"/>
        <v>0</v>
      </c>
      <c r="CU100">
        <f t="shared" si="95"/>
        <v>0</v>
      </c>
      <c r="CV100">
        <f t="shared" si="96"/>
        <v>0</v>
      </c>
      <c r="CW100">
        <f t="shared" si="97"/>
        <v>0</v>
      </c>
      <c r="CX100">
        <f t="shared" si="98"/>
        <v>0</v>
      </c>
      <c r="CY100">
        <f t="shared" si="99"/>
        <v>0</v>
      </c>
      <c r="CZ100">
        <f t="shared" si="100"/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1010</v>
      </c>
      <c r="DV100" t="s">
        <v>40</v>
      </c>
      <c r="DW100" t="s">
        <v>40</v>
      </c>
      <c r="DX100">
        <v>100</v>
      </c>
      <c r="EE100">
        <v>29085566</v>
      </c>
      <c r="EF100">
        <v>2</v>
      </c>
      <c r="EG100" t="s">
        <v>24</v>
      </c>
      <c r="EH100">
        <v>0</v>
      </c>
      <c r="EI100" t="s">
        <v>3</v>
      </c>
      <c r="EJ100">
        <v>1</v>
      </c>
      <c r="EK100">
        <v>33001</v>
      </c>
      <c r="EL100" t="s">
        <v>25</v>
      </c>
      <c r="EM100" t="s">
        <v>26</v>
      </c>
      <c r="EO100" t="s">
        <v>3</v>
      </c>
      <c r="EQ100">
        <v>1024</v>
      </c>
      <c r="ER100">
        <v>165</v>
      </c>
      <c r="ES100">
        <v>165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101"/>
        <v>0</v>
      </c>
      <c r="FS100">
        <v>0</v>
      </c>
      <c r="FX100">
        <v>105</v>
      </c>
      <c r="FY100">
        <v>60</v>
      </c>
      <c r="GA100" t="s">
        <v>3</v>
      </c>
      <c r="GD100">
        <v>1</v>
      </c>
      <c r="GF100">
        <v>-1433713530</v>
      </c>
      <c r="GG100">
        <v>2</v>
      </c>
      <c r="GH100">
        <v>1</v>
      </c>
      <c r="GI100">
        <v>2</v>
      </c>
      <c r="GJ100">
        <v>0</v>
      </c>
      <c r="GK100">
        <v>0</v>
      </c>
      <c r="GL100">
        <f t="shared" si="102"/>
        <v>0</v>
      </c>
      <c r="GM100">
        <f t="shared" si="103"/>
        <v>-312.02</v>
      </c>
      <c r="GN100">
        <f t="shared" si="104"/>
        <v>-312.02</v>
      </c>
      <c r="GO100">
        <f t="shared" si="105"/>
        <v>0</v>
      </c>
      <c r="GP100">
        <f t="shared" si="106"/>
        <v>0</v>
      </c>
      <c r="GR100">
        <v>0</v>
      </c>
      <c r="GS100">
        <v>3</v>
      </c>
      <c r="GT100">
        <v>0</v>
      </c>
      <c r="GU100" t="s">
        <v>3</v>
      </c>
      <c r="GV100">
        <f t="shared" si="107"/>
        <v>0</v>
      </c>
      <c r="GW100">
        <v>1</v>
      </c>
      <c r="GX100">
        <f t="shared" si="108"/>
        <v>0</v>
      </c>
      <c r="HA100">
        <v>0</v>
      </c>
      <c r="HB100">
        <v>0</v>
      </c>
      <c r="HC100">
        <f t="shared" si="109"/>
        <v>0</v>
      </c>
      <c r="IK100">
        <v>0</v>
      </c>
    </row>
    <row r="101" spans="1:245">
      <c r="A101">
        <v>17</v>
      </c>
      <c r="B101">
        <v>1</v>
      </c>
      <c r="C101">
        <f>ROW(SmtRes!A162)</f>
        <v>162</v>
      </c>
      <c r="D101">
        <f>ROW(EtalonRes!A162)</f>
        <v>162</v>
      </c>
      <c r="E101" t="s">
        <v>200</v>
      </c>
      <c r="F101" t="s">
        <v>201</v>
      </c>
      <c r="G101" t="s">
        <v>202</v>
      </c>
      <c r="H101" t="s">
        <v>203</v>
      </c>
      <c r="I101">
        <f>ROUND(0.3/100*F258,9)</f>
        <v>1.4999999999999999E-2</v>
      </c>
      <c r="J101">
        <v>0</v>
      </c>
      <c r="O101">
        <f t="shared" si="70"/>
        <v>571.16999999999996</v>
      </c>
      <c r="P101">
        <f t="shared" si="71"/>
        <v>0</v>
      </c>
      <c r="Q101">
        <f t="shared" si="72"/>
        <v>0</v>
      </c>
      <c r="R101">
        <f t="shared" si="73"/>
        <v>0</v>
      </c>
      <c r="S101">
        <f t="shared" si="74"/>
        <v>571.16999999999996</v>
      </c>
      <c r="T101">
        <f t="shared" si="75"/>
        <v>0</v>
      </c>
      <c r="U101">
        <f t="shared" si="76"/>
        <v>2.31</v>
      </c>
      <c r="V101">
        <f t="shared" si="77"/>
        <v>0</v>
      </c>
      <c r="W101">
        <f t="shared" si="78"/>
        <v>0</v>
      </c>
      <c r="X101">
        <f t="shared" si="79"/>
        <v>456.94</v>
      </c>
      <c r="Y101">
        <f t="shared" si="80"/>
        <v>257.02999999999997</v>
      </c>
      <c r="AA101">
        <v>37008144</v>
      </c>
      <c r="AB101">
        <f t="shared" si="81"/>
        <v>1201.2</v>
      </c>
      <c r="AC101">
        <f t="shared" si="82"/>
        <v>0</v>
      </c>
      <c r="AD101">
        <f t="shared" si="110"/>
        <v>0</v>
      </c>
      <c r="AE101">
        <f t="shared" si="111"/>
        <v>0</v>
      </c>
      <c r="AF101">
        <f t="shared" si="112"/>
        <v>1201.2</v>
      </c>
      <c r="AG101">
        <f t="shared" si="86"/>
        <v>0</v>
      </c>
      <c r="AH101">
        <f t="shared" si="113"/>
        <v>154</v>
      </c>
      <c r="AI101">
        <f t="shared" si="114"/>
        <v>0</v>
      </c>
      <c r="AJ101">
        <f t="shared" si="89"/>
        <v>0</v>
      </c>
      <c r="AK101">
        <v>1201.2</v>
      </c>
      <c r="AL101">
        <v>0</v>
      </c>
      <c r="AM101">
        <v>0</v>
      </c>
      <c r="AN101">
        <v>0</v>
      </c>
      <c r="AO101">
        <v>1201.2</v>
      </c>
      <c r="AP101">
        <v>0</v>
      </c>
      <c r="AQ101">
        <v>154</v>
      </c>
      <c r="AR101">
        <v>0</v>
      </c>
      <c r="AS101">
        <v>0</v>
      </c>
      <c r="AT101">
        <v>80</v>
      </c>
      <c r="AU101">
        <v>45</v>
      </c>
      <c r="AV101">
        <v>1</v>
      </c>
      <c r="AW101">
        <v>1</v>
      </c>
      <c r="AZ101">
        <v>1</v>
      </c>
      <c r="BA101">
        <v>31.7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204</v>
      </c>
      <c r="BM101">
        <v>1003</v>
      </c>
      <c r="BN101">
        <v>0</v>
      </c>
      <c r="BO101" t="s">
        <v>201</v>
      </c>
      <c r="BP101">
        <v>1</v>
      </c>
      <c r="BQ101">
        <v>2</v>
      </c>
      <c r="BR101">
        <v>0</v>
      </c>
      <c r="BS101">
        <v>31.7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80</v>
      </c>
      <c r="CA101">
        <v>45</v>
      </c>
      <c r="CE101">
        <v>0</v>
      </c>
      <c r="CF101">
        <v>0</v>
      </c>
      <c r="CG101">
        <v>0</v>
      </c>
      <c r="CM101">
        <v>0</v>
      </c>
      <c r="CN101" t="s">
        <v>3</v>
      </c>
      <c r="CO101">
        <v>0</v>
      </c>
      <c r="CP101">
        <f t="shared" si="90"/>
        <v>571.16999999999996</v>
      </c>
      <c r="CQ101">
        <f t="shared" si="91"/>
        <v>0</v>
      </c>
      <c r="CR101">
        <f t="shared" si="92"/>
        <v>0</v>
      </c>
      <c r="CS101">
        <f t="shared" si="93"/>
        <v>0</v>
      </c>
      <c r="CT101">
        <f t="shared" si="94"/>
        <v>38078.04</v>
      </c>
      <c r="CU101">
        <f t="shared" si="95"/>
        <v>0</v>
      </c>
      <c r="CV101">
        <f t="shared" si="96"/>
        <v>154</v>
      </c>
      <c r="CW101">
        <f t="shared" si="97"/>
        <v>0</v>
      </c>
      <c r="CX101">
        <f t="shared" si="98"/>
        <v>0</v>
      </c>
      <c r="CY101">
        <f t="shared" si="99"/>
        <v>456.93599999999998</v>
      </c>
      <c r="CZ101">
        <f t="shared" si="100"/>
        <v>257.0265</v>
      </c>
      <c r="DC101" t="s">
        <v>3</v>
      </c>
      <c r="DD101" t="s">
        <v>3</v>
      </c>
      <c r="DE101" t="s">
        <v>3</v>
      </c>
      <c r="DF101" t="s">
        <v>3</v>
      </c>
      <c r="DG101" t="s">
        <v>3</v>
      </c>
      <c r="DH101" t="s">
        <v>3</v>
      </c>
      <c r="DI101" t="s">
        <v>3</v>
      </c>
      <c r="DJ101" t="s">
        <v>3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203</v>
      </c>
      <c r="DW101" t="s">
        <v>203</v>
      </c>
      <c r="DX101">
        <v>1</v>
      </c>
      <c r="EE101">
        <v>29085486</v>
      </c>
      <c r="EF101">
        <v>2</v>
      </c>
      <c r="EG101" t="s">
        <v>24</v>
      </c>
      <c r="EH101">
        <v>0</v>
      </c>
      <c r="EI101" t="s">
        <v>3</v>
      </c>
      <c r="EJ101">
        <v>1</v>
      </c>
      <c r="EK101">
        <v>1003</v>
      </c>
      <c r="EL101" t="s">
        <v>205</v>
      </c>
      <c r="EM101" t="s">
        <v>206</v>
      </c>
      <c r="EO101" t="s">
        <v>3</v>
      </c>
      <c r="EQ101">
        <v>0</v>
      </c>
      <c r="ER101">
        <v>1201.2</v>
      </c>
      <c r="ES101">
        <v>0</v>
      </c>
      <c r="ET101">
        <v>0</v>
      </c>
      <c r="EU101">
        <v>0</v>
      </c>
      <c r="EV101">
        <v>1201.2</v>
      </c>
      <c r="EW101">
        <v>154</v>
      </c>
      <c r="EX101">
        <v>0</v>
      </c>
      <c r="EY101">
        <v>0</v>
      </c>
      <c r="FQ101">
        <v>0</v>
      </c>
      <c r="FR101">
        <f t="shared" si="101"/>
        <v>0</v>
      </c>
      <c r="FS101">
        <v>0</v>
      </c>
      <c r="FX101">
        <v>80</v>
      </c>
      <c r="FY101">
        <v>45</v>
      </c>
      <c r="GA101" t="s">
        <v>3</v>
      </c>
      <c r="GD101">
        <v>1</v>
      </c>
      <c r="GF101">
        <v>809624927</v>
      </c>
      <c r="GG101">
        <v>2</v>
      </c>
      <c r="GH101">
        <v>1</v>
      </c>
      <c r="GI101">
        <v>2</v>
      </c>
      <c r="GJ101">
        <v>0</v>
      </c>
      <c r="GK101">
        <v>0</v>
      </c>
      <c r="GL101">
        <f t="shared" si="102"/>
        <v>0</v>
      </c>
      <c r="GM101">
        <f t="shared" si="103"/>
        <v>1285.1400000000001</v>
      </c>
      <c r="GN101">
        <f t="shared" si="104"/>
        <v>1285.1400000000001</v>
      </c>
      <c r="GO101">
        <f t="shared" si="105"/>
        <v>0</v>
      </c>
      <c r="GP101">
        <f t="shared" si="106"/>
        <v>0</v>
      </c>
      <c r="GR101">
        <v>0</v>
      </c>
      <c r="GS101">
        <v>3</v>
      </c>
      <c r="GT101">
        <v>0</v>
      </c>
      <c r="GU101" t="s">
        <v>3</v>
      </c>
      <c r="GV101">
        <f t="shared" si="107"/>
        <v>0</v>
      </c>
      <c r="GW101">
        <v>1</v>
      </c>
      <c r="GX101">
        <f t="shared" si="108"/>
        <v>0</v>
      </c>
      <c r="HA101">
        <v>0</v>
      </c>
      <c r="HB101">
        <v>0</v>
      </c>
      <c r="HC101">
        <f t="shared" si="109"/>
        <v>0</v>
      </c>
      <c r="IK101">
        <v>0</v>
      </c>
    </row>
    <row r="102" spans="1:245">
      <c r="A102">
        <v>17</v>
      </c>
      <c r="B102">
        <v>1</v>
      </c>
      <c r="C102">
        <f>ROW(SmtRes!A163)</f>
        <v>163</v>
      </c>
      <c r="D102">
        <f>ROW(EtalonRes!A163)</f>
        <v>163</v>
      </c>
      <c r="E102" t="s">
        <v>207</v>
      </c>
      <c r="F102" t="s">
        <v>208</v>
      </c>
      <c r="G102" t="s">
        <v>209</v>
      </c>
      <c r="H102" t="s">
        <v>203</v>
      </c>
      <c r="I102">
        <f>ROUND(0.3/100*F258,9)</f>
        <v>1.4999999999999999E-2</v>
      </c>
      <c r="J102">
        <v>0</v>
      </c>
      <c r="O102">
        <f t="shared" si="70"/>
        <v>346.64</v>
      </c>
      <c r="P102">
        <f t="shared" si="71"/>
        <v>0</v>
      </c>
      <c r="Q102">
        <f t="shared" si="72"/>
        <v>0</v>
      </c>
      <c r="R102">
        <f t="shared" si="73"/>
        <v>0</v>
      </c>
      <c r="S102">
        <f t="shared" si="74"/>
        <v>346.64</v>
      </c>
      <c r="T102">
        <f t="shared" si="75"/>
        <v>0</v>
      </c>
      <c r="U102">
        <f t="shared" si="76"/>
        <v>1.458</v>
      </c>
      <c r="V102">
        <f t="shared" si="77"/>
        <v>0</v>
      </c>
      <c r="W102">
        <f t="shared" si="78"/>
        <v>0</v>
      </c>
      <c r="X102">
        <f t="shared" si="79"/>
        <v>277.31</v>
      </c>
      <c r="Y102">
        <f t="shared" si="80"/>
        <v>155.99</v>
      </c>
      <c r="AA102">
        <v>37008144</v>
      </c>
      <c r="AB102">
        <f t="shared" si="81"/>
        <v>729</v>
      </c>
      <c r="AC102">
        <f t="shared" si="82"/>
        <v>0</v>
      </c>
      <c r="AD102">
        <f t="shared" si="110"/>
        <v>0</v>
      </c>
      <c r="AE102">
        <f t="shared" si="111"/>
        <v>0</v>
      </c>
      <c r="AF102">
        <f t="shared" si="112"/>
        <v>729</v>
      </c>
      <c r="AG102">
        <f t="shared" si="86"/>
        <v>0</v>
      </c>
      <c r="AH102">
        <f t="shared" si="113"/>
        <v>97.2</v>
      </c>
      <c r="AI102">
        <f t="shared" si="114"/>
        <v>0</v>
      </c>
      <c r="AJ102">
        <f t="shared" si="89"/>
        <v>0</v>
      </c>
      <c r="AK102">
        <v>729</v>
      </c>
      <c r="AL102">
        <v>0</v>
      </c>
      <c r="AM102">
        <v>0</v>
      </c>
      <c r="AN102">
        <v>0</v>
      </c>
      <c r="AO102">
        <v>729</v>
      </c>
      <c r="AP102">
        <v>0</v>
      </c>
      <c r="AQ102">
        <v>97.2</v>
      </c>
      <c r="AR102">
        <v>0</v>
      </c>
      <c r="AS102">
        <v>0</v>
      </c>
      <c r="AT102">
        <v>80</v>
      </c>
      <c r="AU102">
        <v>45</v>
      </c>
      <c r="AV102">
        <v>1</v>
      </c>
      <c r="AW102">
        <v>1</v>
      </c>
      <c r="AZ102">
        <v>1</v>
      </c>
      <c r="BA102">
        <v>31.7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210</v>
      </c>
      <c r="BM102">
        <v>1003</v>
      </c>
      <c r="BN102">
        <v>0</v>
      </c>
      <c r="BO102" t="s">
        <v>208</v>
      </c>
      <c r="BP102">
        <v>1</v>
      </c>
      <c r="BQ102">
        <v>2</v>
      </c>
      <c r="BR102">
        <v>0</v>
      </c>
      <c r="BS102">
        <v>31.7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80</v>
      </c>
      <c r="CA102">
        <v>45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90"/>
        <v>346.64</v>
      </c>
      <c r="CQ102">
        <f t="shared" si="91"/>
        <v>0</v>
      </c>
      <c r="CR102">
        <f t="shared" si="92"/>
        <v>0</v>
      </c>
      <c r="CS102">
        <f t="shared" si="93"/>
        <v>0</v>
      </c>
      <c r="CT102">
        <f t="shared" si="94"/>
        <v>23109.3</v>
      </c>
      <c r="CU102">
        <f t="shared" si="95"/>
        <v>0</v>
      </c>
      <c r="CV102">
        <f t="shared" si="96"/>
        <v>97.2</v>
      </c>
      <c r="CW102">
        <f t="shared" si="97"/>
        <v>0</v>
      </c>
      <c r="CX102">
        <f t="shared" si="98"/>
        <v>0</v>
      </c>
      <c r="CY102">
        <f t="shared" si="99"/>
        <v>277.31199999999995</v>
      </c>
      <c r="CZ102">
        <f t="shared" si="100"/>
        <v>155.988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203</v>
      </c>
      <c r="DW102" t="s">
        <v>203</v>
      </c>
      <c r="DX102">
        <v>1</v>
      </c>
      <c r="EE102">
        <v>29085486</v>
      </c>
      <c r="EF102">
        <v>2</v>
      </c>
      <c r="EG102" t="s">
        <v>24</v>
      </c>
      <c r="EH102">
        <v>0</v>
      </c>
      <c r="EI102" t="s">
        <v>3</v>
      </c>
      <c r="EJ102">
        <v>1</v>
      </c>
      <c r="EK102">
        <v>1003</v>
      </c>
      <c r="EL102" t="s">
        <v>205</v>
      </c>
      <c r="EM102" t="s">
        <v>206</v>
      </c>
      <c r="EO102" t="s">
        <v>3</v>
      </c>
      <c r="EQ102">
        <v>0</v>
      </c>
      <c r="ER102">
        <v>729</v>
      </c>
      <c r="ES102">
        <v>0</v>
      </c>
      <c r="ET102">
        <v>0</v>
      </c>
      <c r="EU102">
        <v>0</v>
      </c>
      <c r="EV102">
        <v>729</v>
      </c>
      <c r="EW102">
        <v>97.2</v>
      </c>
      <c r="EX102">
        <v>0</v>
      </c>
      <c r="EY102">
        <v>0</v>
      </c>
      <c r="FQ102">
        <v>0</v>
      </c>
      <c r="FR102">
        <f t="shared" si="101"/>
        <v>0</v>
      </c>
      <c r="FS102">
        <v>0</v>
      </c>
      <c r="FX102">
        <v>80</v>
      </c>
      <c r="FY102">
        <v>45</v>
      </c>
      <c r="GA102" t="s">
        <v>3</v>
      </c>
      <c r="GD102">
        <v>1</v>
      </c>
      <c r="GF102">
        <v>-1145489683</v>
      </c>
      <c r="GG102">
        <v>2</v>
      </c>
      <c r="GH102">
        <v>1</v>
      </c>
      <c r="GI102">
        <v>2</v>
      </c>
      <c r="GJ102">
        <v>0</v>
      </c>
      <c r="GK102">
        <v>0</v>
      </c>
      <c r="GL102">
        <f t="shared" si="102"/>
        <v>0</v>
      </c>
      <c r="GM102">
        <f t="shared" si="103"/>
        <v>779.94</v>
      </c>
      <c r="GN102">
        <f t="shared" si="104"/>
        <v>779.94</v>
      </c>
      <c r="GO102">
        <f t="shared" si="105"/>
        <v>0</v>
      </c>
      <c r="GP102">
        <f t="shared" si="106"/>
        <v>0</v>
      </c>
      <c r="GR102">
        <v>0</v>
      </c>
      <c r="GS102">
        <v>3</v>
      </c>
      <c r="GT102">
        <v>0</v>
      </c>
      <c r="GU102" t="s">
        <v>3</v>
      </c>
      <c r="GV102">
        <f t="shared" si="107"/>
        <v>0</v>
      </c>
      <c r="GW102">
        <v>1</v>
      </c>
      <c r="GX102">
        <f t="shared" si="108"/>
        <v>0</v>
      </c>
      <c r="HA102">
        <v>0</v>
      </c>
      <c r="HB102">
        <v>0</v>
      </c>
      <c r="HC102">
        <f t="shared" si="109"/>
        <v>0</v>
      </c>
      <c r="IK102">
        <v>0</v>
      </c>
    </row>
    <row r="103" spans="1:245">
      <c r="A103">
        <v>17</v>
      </c>
      <c r="B103">
        <v>1</v>
      </c>
      <c r="C103">
        <f>ROW(SmtRes!A171)</f>
        <v>171</v>
      </c>
      <c r="D103">
        <f>ROW(EtalonRes!A171)</f>
        <v>171</v>
      </c>
      <c r="E103" t="s">
        <v>211</v>
      </c>
      <c r="F103" t="s">
        <v>212</v>
      </c>
      <c r="G103" t="s">
        <v>213</v>
      </c>
      <c r="H103" t="s">
        <v>214</v>
      </c>
      <c r="I103">
        <f>ROUND(F258/10,9)</f>
        <v>0.5</v>
      </c>
      <c r="J103">
        <v>0</v>
      </c>
      <c r="O103">
        <f t="shared" si="70"/>
        <v>1984.69</v>
      </c>
      <c r="P103">
        <f t="shared" si="71"/>
        <v>148.04</v>
      </c>
      <c r="Q103">
        <f t="shared" si="72"/>
        <v>242.46</v>
      </c>
      <c r="R103">
        <f t="shared" si="73"/>
        <v>40.729999999999997</v>
      </c>
      <c r="S103">
        <f t="shared" si="74"/>
        <v>1594.19</v>
      </c>
      <c r="T103">
        <f t="shared" si="75"/>
        <v>0</v>
      </c>
      <c r="U103">
        <f t="shared" si="76"/>
        <v>5.35</v>
      </c>
      <c r="V103">
        <f t="shared" si="77"/>
        <v>9.5000000000000001E-2</v>
      </c>
      <c r="W103">
        <f t="shared" si="78"/>
        <v>0</v>
      </c>
      <c r="X103">
        <f t="shared" si="79"/>
        <v>1553.17</v>
      </c>
      <c r="Y103">
        <f t="shared" si="80"/>
        <v>1062.7</v>
      </c>
      <c r="AA103">
        <v>37008144</v>
      </c>
      <c r="AB103">
        <f t="shared" si="81"/>
        <v>186.36</v>
      </c>
      <c r="AC103">
        <f t="shared" si="82"/>
        <v>29.46</v>
      </c>
      <c r="AD103">
        <f t="shared" si="110"/>
        <v>56.32</v>
      </c>
      <c r="AE103">
        <f t="shared" si="111"/>
        <v>2.57</v>
      </c>
      <c r="AF103">
        <f t="shared" si="112"/>
        <v>100.58</v>
      </c>
      <c r="AG103">
        <f t="shared" si="86"/>
        <v>0</v>
      </c>
      <c r="AH103">
        <f t="shared" si="113"/>
        <v>10.7</v>
      </c>
      <c r="AI103">
        <f t="shared" si="114"/>
        <v>0.19</v>
      </c>
      <c r="AJ103">
        <f t="shared" si="89"/>
        <v>0</v>
      </c>
      <c r="AK103">
        <v>186.36</v>
      </c>
      <c r="AL103">
        <v>29.46</v>
      </c>
      <c r="AM103">
        <v>56.32</v>
      </c>
      <c r="AN103">
        <v>2.57</v>
      </c>
      <c r="AO103">
        <v>100.58</v>
      </c>
      <c r="AP103">
        <v>0</v>
      </c>
      <c r="AQ103">
        <v>10.7</v>
      </c>
      <c r="AR103">
        <v>0.19</v>
      </c>
      <c r="AS103">
        <v>0</v>
      </c>
      <c r="AT103">
        <v>95</v>
      </c>
      <c r="AU103">
        <v>65</v>
      </c>
      <c r="AV103">
        <v>1</v>
      </c>
      <c r="AW103">
        <v>1</v>
      </c>
      <c r="AZ103">
        <v>1</v>
      </c>
      <c r="BA103">
        <v>31.7</v>
      </c>
      <c r="BB103">
        <v>8.61</v>
      </c>
      <c r="BC103">
        <v>10.050000000000001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215</v>
      </c>
      <c r="BM103">
        <v>108001</v>
      </c>
      <c r="BN103">
        <v>0</v>
      </c>
      <c r="BO103" t="s">
        <v>212</v>
      </c>
      <c r="BP103">
        <v>1</v>
      </c>
      <c r="BQ103">
        <v>3</v>
      </c>
      <c r="BR103">
        <v>0</v>
      </c>
      <c r="BS103">
        <v>31.7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95</v>
      </c>
      <c r="CA103">
        <v>65</v>
      </c>
      <c r="CE103">
        <v>0</v>
      </c>
      <c r="CF103">
        <v>0</v>
      </c>
      <c r="CG103">
        <v>0</v>
      </c>
      <c r="CM103">
        <v>0</v>
      </c>
      <c r="CN103" t="s">
        <v>3</v>
      </c>
      <c r="CO103">
        <v>0</v>
      </c>
      <c r="CP103">
        <f t="shared" si="90"/>
        <v>1984.69</v>
      </c>
      <c r="CQ103">
        <f t="shared" si="91"/>
        <v>296.07300000000004</v>
      </c>
      <c r="CR103">
        <f t="shared" si="92"/>
        <v>484.91519999999997</v>
      </c>
      <c r="CS103">
        <f t="shared" si="93"/>
        <v>81.468999999999994</v>
      </c>
      <c r="CT103">
        <f t="shared" si="94"/>
        <v>3188.386</v>
      </c>
      <c r="CU103">
        <f t="shared" si="95"/>
        <v>0</v>
      </c>
      <c r="CV103">
        <f t="shared" si="96"/>
        <v>10.7</v>
      </c>
      <c r="CW103">
        <f t="shared" si="97"/>
        <v>0.19</v>
      </c>
      <c r="CX103">
        <f t="shared" si="98"/>
        <v>0</v>
      </c>
      <c r="CY103">
        <f t="shared" si="99"/>
        <v>1553.174</v>
      </c>
      <c r="CZ103">
        <f t="shared" si="100"/>
        <v>1062.6980000000001</v>
      </c>
      <c r="DC103" t="s">
        <v>3</v>
      </c>
      <c r="DD103" t="s">
        <v>3</v>
      </c>
      <c r="DE103" t="s">
        <v>3</v>
      </c>
      <c r="DF103" t="s">
        <v>3</v>
      </c>
      <c r="DG103" t="s">
        <v>3</v>
      </c>
      <c r="DH103" t="s">
        <v>3</v>
      </c>
      <c r="DI103" t="s">
        <v>3</v>
      </c>
      <c r="DJ103" t="s">
        <v>3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1010</v>
      </c>
      <c r="DV103" t="s">
        <v>214</v>
      </c>
      <c r="DW103" t="s">
        <v>214</v>
      </c>
      <c r="DX103">
        <v>10</v>
      </c>
      <c r="EE103">
        <v>29085386</v>
      </c>
      <c r="EF103">
        <v>3</v>
      </c>
      <c r="EG103" t="s">
        <v>44</v>
      </c>
      <c r="EH103">
        <v>0</v>
      </c>
      <c r="EI103" t="s">
        <v>3</v>
      </c>
      <c r="EJ103">
        <v>2</v>
      </c>
      <c r="EK103">
        <v>108001</v>
      </c>
      <c r="EL103" t="s">
        <v>45</v>
      </c>
      <c r="EM103" t="s">
        <v>46</v>
      </c>
      <c r="EO103" t="s">
        <v>3</v>
      </c>
      <c r="EQ103">
        <v>0</v>
      </c>
      <c r="ER103">
        <v>186.36</v>
      </c>
      <c r="ES103">
        <v>29.46</v>
      </c>
      <c r="ET103">
        <v>56.32</v>
      </c>
      <c r="EU103">
        <v>2.57</v>
      </c>
      <c r="EV103">
        <v>100.58</v>
      </c>
      <c r="EW103">
        <v>10.7</v>
      </c>
      <c r="EX103">
        <v>0.19</v>
      </c>
      <c r="EY103">
        <v>0</v>
      </c>
      <c r="FQ103">
        <v>0</v>
      </c>
      <c r="FR103">
        <f t="shared" si="101"/>
        <v>0</v>
      </c>
      <c r="FS103">
        <v>0</v>
      </c>
      <c r="FX103">
        <v>95</v>
      </c>
      <c r="FY103">
        <v>65</v>
      </c>
      <c r="GA103" t="s">
        <v>3</v>
      </c>
      <c r="GD103">
        <v>1</v>
      </c>
      <c r="GF103">
        <v>-1561053074</v>
      </c>
      <c r="GG103">
        <v>2</v>
      </c>
      <c r="GH103">
        <v>1</v>
      </c>
      <c r="GI103">
        <v>2</v>
      </c>
      <c r="GJ103">
        <v>0</v>
      </c>
      <c r="GK103">
        <v>0</v>
      </c>
      <c r="GL103">
        <f t="shared" si="102"/>
        <v>0</v>
      </c>
      <c r="GM103">
        <f t="shared" si="103"/>
        <v>4600.5600000000004</v>
      </c>
      <c r="GN103">
        <f t="shared" si="104"/>
        <v>0</v>
      </c>
      <c r="GO103">
        <f t="shared" si="105"/>
        <v>4600.5600000000004</v>
      </c>
      <c r="GP103">
        <f t="shared" si="106"/>
        <v>0</v>
      </c>
      <c r="GR103">
        <v>0</v>
      </c>
      <c r="GS103">
        <v>3</v>
      </c>
      <c r="GT103">
        <v>0</v>
      </c>
      <c r="GU103" t="s">
        <v>3</v>
      </c>
      <c r="GV103">
        <f t="shared" si="107"/>
        <v>0</v>
      </c>
      <c r="GW103">
        <v>1</v>
      </c>
      <c r="GX103">
        <f t="shared" si="108"/>
        <v>0</v>
      </c>
      <c r="HA103">
        <v>0</v>
      </c>
      <c r="HB103">
        <v>0</v>
      </c>
      <c r="HC103">
        <f t="shared" si="109"/>
        <v>0</v>
      </c>
      <c r="IK103">
        <v>0</v>
      </c>
    </row>
    <row r="104" spans="1:245">
      <c r="A104">
        <v>17</v>
      </c>
      <c r="B104">
        <v>1</v>
      </c>
      <c r="C104">
        <f>ROW(SmtRes!A179)</f>
        <v>179</v>
      </c>
      <c r="D104">
        <f>ROW(EtalonRes!A179)</f>
        <v>179</v>
      </c>
      <c r="E104" t="s">
        <v>216</v>
      </c>
      <c r="F104" t="s">
        <v>217</v>
      </c>
      <c r="G104" t="s">
        <v>218</v>
      </c>
      <c r="H104" t="s">
        <v>219</v>
      </c>
      <c r="I104">
        <f>ROUND(F259/100,9)</f>
        <v>0.1</v>
      </c>
      <c r="J104">
        <v>0</v>
      </c>
      <c r="O104">
        <f t="shared" si="70"/>
        <v>647.07000000000005</v>
      </c>
      <c r="P104">
        <f t="shared" si="71"/>
        <v>34.090000000000003</v>
      </c>
      <c r="Q104">
        <f t="shared" si="72"/>
        <v>46.82</v>
      </c>
      <c r="R104">
        <f t="shared" si="73"/>
        <v>5.99</v>
      </c>
      <c r="S104">
        <f t="shared" si="74"/>
        <v>566.16</v>
      </c>
      <c r="T104">
        <f t="shared" si="75"/>
        <v>0</v>
      </c>
      <c r="U104">
        <f t="shared" si="76"/>
        <v>1.9000000000000001</v>
      </c>
      <c r="V104">
        <f t="shared" si="77"/>
        <v>1.4000000000000002E-2</v>
      </c>
      <c r="W104">
        <f t="shared" si="78"/>
        <v>0</v>
      </c>
      <c r="X104">
        <f t="shared" si="79"/>
        <v>543.54</v>
      </c>
      <c r="Y104">
        <f t="shared" si="80"/>
        <v>371.9</v>
      </c>
      <c r="AA104">
        <v>37008144</v>
      </c>
      <c r="AB104">
        <f t="shared" si="81"/>
        <v>265.31</v>
      </c>
      <c r="AC104">
        <f t="shared" si="82"/>
        <v>30.3</v>
      </c>
      <c r="AD104">
        <f t="shared" si="110"/>
        <v>56.41</v>
      </c>
      <c r="AE104">
        <f t="shared" si="111"/>
        <v>1.89</v>
      </c>
      <c r="AF104">
        <f t="shared" si="112"/>
        <v>178.6</v>
      </c>
      <c r="AG104">
        <f t="shared" si="86"/>
        <v>0</v>
      </c>
      <c r="AH104">
        <f t="shared" si="113"/>
        <v>19</v>
      </c>
      <c r="AI104">
        <f t="shared" si="114"/>
        <v>0.14000000000000001</v>
      </c>
      <c r="AJ104">
        <f t="shared" si="89"/>
        <v>0</v>
      </c>
      <c r="AK104">
        <v>265.31</v>
      </c>
      <c r="AL104">
        <v>30.3</v>
      </c>
      <c r="AM104">
        <v>56.41</v>
      </c>
      <c r="AN104">
        <v>1.89</v>
      </c>
      <c r="AO104">
        <v>178.6</v>
      </c>
      <c r="AP104">
        <v>0</v>
      </c>
      <c r="AQ104">
        <v>19</v>
      </c>
      <c r="AR104">
        <v>0.14000000000000001</v>
      </c>
      <c r="AS104">
        <v>0</v>
      </c>
      <c r="AT104">
        <v>95</v>
      </c>
      <c r="AU104">
        <v>65</v>
      </c>
      <c r="AV104">
        <v>1</v>
      </c>
      <c r="AW104">
        <v>1</v>
      </c>
      <c r="AZ104">
        <v>1</v>
      </c>
      <c r="BA104">
        <v>31.7</v>
      </c>
      <c r="BB104">
        <v>8.3000000000000007</v>
      </c>
      <c r="BC104">
        <v>11.25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2</v>
      </c>
      <c r="BJ104" t="s">
        <v>220</v>
      </c>
      <c r="BM104">
        <v>108001</v>
      </c>
      <c r="BN104">
        <v>0</v>
      </c>
      <c r="BO104" t="s">
        <v>217</v>
      </c>
      <c r="BP104">
        <v>1</v>
      </c>
      <c r="BQ104">
        <v>3</v>
      </c>
      <c r="BR104">
        <v>0</v>
      </c>
      <c r="BS104">
        <v>31.7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95</v>
      </c>
      <c r="CA104">
        <v>65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90"/>
        <v>647.06999999999994</v>
      </c>
      <c r="CQ104">
        <f t="shared" si="91"/>
        <v>340.875</v>
      </c>
      <c r="CR104">
        <f t="shared" si="92"/>
        <v>468.20300000000003</v>
      </c>
      <c r="CS104">
        <f t="shared" si="93"/>
        <v>59.912999999999997</v>
      </c>
      <c r="CT104">
        <f t="shared" si="94"/>
        <v>5661.62</v>
      </c>
      <c r="CU104">
        <f t="shared" si="95"/>
        <v>0</v>
      </c>
      <c r="CV104">
        <f t="shared" si="96"/>
        <v>19</v>
      </c>
      <c r="CW104">
        <f t="shared" si="97"/>
        <v>0.14000000000000001</v>
      </c>
      <c r="CX104">
        <f t="shared" si="98"/>
        <v>0</v>
      </c>
      <c r="CY104">
        <f t="shared" si="99"/>
        <v>543.54250000000002</v>
      </c>
      <c r="CZ104">
        <f t="shared" si="100"/>
        <v>371.89749999999998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1003</v>
      </c>
      <c r="DV104" t="s">
        <v>219</v>
      </c>
      <c r="DW104" t="s">
        <v>219</v>
      </c>
      <c r="DX104">
        <v>100</v>
      </c>
      <c r="EE104">
        <v>29085386</v>
      </c>
      <c r="EF104">
        <v>3</v>
      </c>
      <c r="EG104" t="s">
        <v>44</v>
      </c>
      <c r="EH104">
        <v>0</v>
      </c>
      <c r="EI104" t="s">
        <v>3</v>
      </c>
      <c r="EJ104">
        <v>2</v>
      </c>
      <c r="EK104">
        <v>108001</v>
      </c>
      <c r="EL104" t="s">
        <v>45</v>
      </c>
      <c r="EM104" t="s">
        <v>46</v>
      </c>
      <c r="EO104" t="s">
        <v>3</v>
      </c>
      <c r="EQ104">
        <v>0</v>
      </c>
      <c r="ER104">
        <v>265.31</v>
      </c>
      <c r="ES104">
        <v>30.3</v>
      </c>
      <c r="ET104">
        <v>56.41</v>
      </c>
      <c r="EU104">
        <v>1.89</v>
      </c>
      <c r="EV104">
        <v>178.6</v>
      </c>
      <c r="EW104">
        <v>19</v>
      </c>
      <c r="EX104">
        <v>0.14000000000000001</v>
      </c>
      <c r="EY104">
        <v>0</v>
      </c>
      <c r="FQ104">
        <v>0</v>
      </c>
      <c r="FR104">
        <f t="shared" si="101"/>
        <v>0</v>
      </c>
      <c r="FS104">
        <v>0</v>
      </c>
      <c r="FX104">
        <v>95</v>
      </c>
      <c r="FY104">
        <v>65</v>
      </c>
      <c r="GA104" t="s">
        <v>3</v>
      </c>
      <c r="GD104">
        <v>1</v>
      </c>
      <c r="GF104">
        <v>-1633062034</v>
      </c>
      <c r="GG104">
        <v>2</v>
      </c>
      <c r="GH104">
        <v>1</v>
      </c>
      <c r="GI104">
        <v>2</v>
      </c>
      <c r="GJ104">
        <v>0</v>
      </c>
      <c r="GK104">
        <v>0</v>
      </c>
      <c r="GL104">
        <f t="shared" si="102"/>
        <v>0</v>
      </c>
      <c r="GM104">
        <f t="shared" si="103"/>
        <v>1562.51</v>
      </c>
      <c r="GN104">
        <f t="shared" si="104"/>
        <v>0</v>
      </c>
      <c r="GO104">
        <f t="shared" si="105"/>
        <v>1562.51</v>
      </c>
      <c r="GP104">
        <f t="shared" si="106"/>
        <v>0</v>
      </c>
      <c r="GR104">
        <v>0</v>
      </c>
      <c r="GS104">
        <v>3</v>
      </c>
      <c r="GT104">
        <v>0</v>
      </c>
      <c r="GU104" t="s">
        <v>3</v>
      </c>
      <c r="GV104">
        <f t="shared" si="107"/>
        <v>0</v>
      </c>
      <c r="GW104">
        <v>1</v>
      </c>
      <c r="GX104">
        <f t="shared" si="108"/>
        <v>0</v>
      </c>
      <c r="HA104">
        <v>0</v>
      </c>
      <c r="HB104">
        <v>0</v>
      </c>
      <c r="HC104">
        <f t="shared" si="109"/>
        <v>0</v>
      </c>
      <c r="IK104">
        <v>0</v>
      </c>
    </row>
    <row r="105" spans="1:245">
      <c r="A105">
        <v>17</v>
      </c>
      <c r="B105">
        <v>1</v>
      </c>
      <c r="C105">
        <f>ROW(SmtRes!A188)</f>
        <v>188</v>
      </c>
      <c r="D105">
        <f>ROW(EtalonRes!A188)</f>
        <v>188</v>
      </c>
      <c r="E105" t="s">
        <v>221</v>
      </c>
      <c r="F105" t="s">
        <v>222</v>
      </c>
      <c r="G105" t="s">
        <v>223</v>
      </c>
      <c r="H105" t="s">
        <v>219</v>
      </c>
      <c r="I105">
        <f>ROUND(F260/100,9)</f>
        <v>0.35</v>
      </c>
      <c r="J105">
        <v>0</v>
      </c>
      <c r="O105">
        <f t="shared" si="70"/>
        <v>2601.71</v>
      </c>
      <c r="P105">
        <f t="shared" si="71"/>
        <v>176.59</v>
      </c>
      <c r="Q105">
        <f t="shared" si="72"/>
        <v>203.68</v>
      </c>
      <c r="R105">
        <f t="shared" si="73"/>
        <v>28.51</v>
      </c>
      <c r="S105">
        <f t="shared" si="74"/>
        <v>2221.44</v>
      </c>
      <c r="T105">
        <f t="shared" si="75"/>
        <v>0</v>
      </c>
      <c r="U105">
        <f t="shared" si="76"/>
        <v>7.4550000000000001</v>
      </c>
      <c r="V105">
        <f t="shared" si="77"/>
        <v>6.649999999999999E-2</v>
      </c>
      <c r="W105">
        <f t="shared" si="78"/>
        <v>0</v>
      </c>
      <c r="X105">
        <f t="shared" si="79"/>
        <v>2137.4499999999998</v>
      </c>
      <c r="Y105">
        <f t="shared" si="80"/>
        <v>1462.47</v>
      </c>
      <c r="AA105">
        <v>37008144</v>
      </c>
      <c r="AB105">
        <f t="shared" si="81"/>
        <v>378.32</v>
      </c>
      <c r="AC105">
        <f t="shared" si="82"/>
        <v>108.74</v>
      </c>
      <c r="AD105">
        <f t="shared" si="110"/>
        <v>69.36</v>
      </c>
      <c r="AE105">
        <f t="shared" si="111"/>
        <v>2.57</v>
      </c>
      <c r="AF105">
        <f t="shared" si="112"/>
        <v>200.22</v>
      </c>
      <c r="AG105">
        <f t="shared" si="86"/>
        <v>0</v>
      </c>
      <c r="AH105">
        <f t="shared" si="113"/>
        <v>21.3</v>
      </c>
      <c r="AI105">
        <f t="shared" si="114"/>
        <v>0.19</v>
      </c>
      <c r="AJ105">
        <f t="shared" si="89"/>
        <v>0</v>
      </c>
      <c r="AK105">
        <v>378.32</v>
      </c>
      <c r="AL105">
        <v>108.74</v>
      </c>
      <c r="AM105">
        <v>69.36</v>
      </c>
      <c r="AN105">
        <v>2.57</v>
      </c>
      <c r="AO105">
        <v>200.22</v>
      </c>
      <c r="AP105">
        <v>0</v>
      </c>
      <c r="AQ105">
        <v>21.3</v>
      </c>
      <c r="AR105">
        <v>0.19</v>
      </c>
      <c r="AS105">
        <v>0</v>
      </c>
      <c r="AT105">
        <v>95</v>
      </c>
      <c r="AU105">
        <v>65</v>
      </c>
      <c r="AV105">
        <v>1</v>
      </c>
      <c r="AW105">
        <v>1</v>
      </c>
      <c r="AZ105">
        <v>1</v>
      </c>
      <c r="BA105">
        <v>31.7</v>
      </c>
      <c r="BB105">
        <v>8.39</v>
      </c>
      <c r="BC105">
        <v>4.6399999999999997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224</v>
      </c>
      <c r="BM105">
        <v>108001</v>
      </c>
      <c r="BN105">
        <v>0</v>
      </c>
      <c r="BO105" t="s">
        <v>222</v>
      </c>
      <c r="BP105">
        <v>1</v>
      </c>
      <c r="BQ105">
        <v>3</v>
      </c>
      <c r="BR105">
        <v>0</v>
      </c>
      <c r="BS105">
        <v>31.7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95</v>
      </c>
      <c r="CA105">
        <v>65</v>
      </c>
      <c r="CE105">
        <v>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90"/>
        <v>2601.71</v>
      </c>
      <c r="CQ105">
        <f t="shared" si="91"/>
        <v>504.55359999999996</v>
      </c>
      <c r="CR105">
        <f t="shared" si="92"/>
        <v>581.93040000000008</v>
      </c>
      <c r="CS105">
        <f t="shared" si="93"/>
        <v>81.468999999999994</v>
      </c>
      <c r="CT105">
        <f t="shared" si="94"/>
        <v>6346.9740000000002</v>
      </c>
      <c r="CU105">
        <f t="shared" si="95"/>
        <v>0</v>
      </c>
      <c r="CV105">
        <f t="shared" si="96"/>
        <v>21.3</v>
      </c>
      <c r="CW105">
        <f t="shared" si="97"/>
        <v>0.19</v>
      </c>
      <c r="CX105">
        <f t="shared" si="98"/>
        <v>0</v>
      </c>
      <c r="CY105">
        <f t="shared" si="99"/>
        <v>2137.4525000000003</v>
      </c>
      <c r="CZ105">
        <f t="shared" si="100"/>
        <v>1462.4675000000002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1003</v>
      </c>
      <c r="DV105" t="s">
        <v>219</v>
      </c>
      <c r="DW105" t="s">
        <v>219</v>
      </c>
      <c r="DX105">
        <v>100</v>
      </c>
      <c r="EE105">
        <v>29085386</v>
      </c>
      <c r="EF105">
        <v>3</v>
      </c>
      <c r="EG105" t="s">
        <v>44</v>
      </c>
      <c r="EH105">
        <v>0</v>
      </c>
      <c r="EI105" t="s">
        <v>3</v>
      </c>
      <c r="EJ105">
        <v>2</v>
      </c>
      <c r="EK105">
        <v>108001</v>
      </c>
      <c r="EL105" t="s">
        <v>45</v>
      </c>
      <c r="EM105" t="s">
        <v>46</v>
      </c>
      <c r="EO105" t="s">
        <v>3</v>
      </c>
      <c r="EQ105">
        <v>0</v>
      </c>
      <c r="ER105">
        <v>378.32</v>
      </c>
      <c r="ES105">
        <v>108.74</v>
      </c>
      <c r="ET105">
        <v>69.36</v>
      </c>
      <c r="EU105">
        <v>2.57</v>
      </c>
      <c r="EV105">
        <v>200.22</v>
      </c>
      <c r="EW105">
        <v>21.3</v>
      </c>
      <c r="EX105">
        <v>0.19</v>
      </c>
      <c r="EY105">
        <v>0</v>
      </c>
      <c r="FQ105">
        <v>0</v>
      </c>
      <c r="FR105">
        <f t="shared" si="101"/>
        <v>0</v>
      </c>
      <c r="FS105">
        <v>0</v>
      </c>
      <c r="FX105">
        <v>95</v>
      </c>
      <c r="FY105">
        <v>65</v>
      </c>
      <c r="GA105" t="s">
        <v>3</v>
      </c>
      <c r="GD105">
        <v>1</v>
      </c>
      <c r="GF105">
        <v>-1940239346</v>
      </c>
      <c r="GG105">
        <v>2</v>
      </c>
      <c r="GH105">
        <v>1</v>
      </c>
      <c r="GI105">
        <v>2</v>
      </c>
      <c r="GJ105">
        <v>0</v>
      </c>
      <c r="GK105">
        <v>0</v>
      </c>
      <c r="GL105">
        <f t="shared" si="102"/>
        <v>0</v>
      </c>
      <c r="GM105">
        <f t="shared" si="103"/>
        <v>6201.63</v>
      </c>
      <c r="GN105">
        <f t="shared" si="104"/>
        <v>0</v>
      </c>
      <c r="GO105">
        <f t="shared" si="105"/>
        <v>6201.63</v>
      </c>
      <c r="GP105">
        <f t="shared" si="106"/>
        <v>0</v>
      </c>
      <c r="GR105">
        <v>0</v>
      </c>
      <c r="GS105">
        <v>3</v>
      </c>
      <c r="GT105">
        <v>0</v>
      </c>
      <c r="GU105" t="s">
        <v>3</v>
      </c>
      <c r="GV105">
        <f t="shared" si="107"/>
        <v>0</v>
      </c>
      <c r="GW105">
        <v>1</v>
      </c>
      <c r="GX105">
        <f t="shared" si="108"/>
        <v>0</v>
      </c>
      <c r="HA105">
        <v>0</v>
      </c>
      <c r="HB105">
        <v>0</v>
      </c>
      <c r="HC105">
        <f t="shared" si="109"/>
        <v>0</v>
      </c>
      <c r="IK105">
        <v>0</v>
      </c>
    </row>
    <row r="106" spans="1:245">
      <c r="A106">
        <v>17</v>
      </c>
      <c r="B106">
        <v>1</v>
      </c>
      <c r="C106">
        <f>ROW(SmtRes!A197)</f>
        <v>197</v>
      </c>
      <c r="D106">
        <f>ROW(EtalonRes!A197)</f>
        <v>197</v>
      </c>
      <c r="E106" t="s">
        <v>225</v>
      </c>
      <c r="F106" t="s">
        <v>38</v>
      </c>
      <c r="G106" t="s">
        <v>226</v>
      </c>
      <c r="H106" t="s">
        <v>40</v>
      </c>
      <c r="I106">
        <f>ROUND(21/100,9)</f>
        <v>0.21</v>
      </c>
      <c r="J106">
        <v>0</v>
      </c>
      <c r="O106">
        <f t="shared" si="70"/>
        <v>3402.62</v>
      </c>
      <c r="P106">
        <f t="shared" si="71"/>
        <v>344.18</v>
      </c>
      <c r="Q106">
        <f t="shared" si="72"/>
        <v>48.54</v>
      </c>
      <c r="R106">
        <f t="shared" si="73"/>
        <v>9.92</v>
      </c>
      <c r="S106">
        <f t="shared" si="74"/>
        <v>3009.9</v>
      </c>
      <c r="T106">
        <f t="shared" si="75"/>
        <v>0</v>
      </c>
      <c r="U106">
        <f t="shared" si="76"/>
        <v>9.8699999999999992</v>
      </c>
      <c r="V106">
        <f t="shared" si="77"/>
        <v>2.3099999999999999E-2</v>
      </c>
      <c r="W106">
        <f t="shared" si="78"/>
        <v>0</v>
      </c>
      <c r="X106">
        <f t="shared" si="79"/>
        <v>2868.83</v>
      </c>
      <c r="Y106">
        <f t="shared" si="80"/>
        <v>1962.88</v>
      </c>
      <c r="AA106">
        <v>37008144</v>
      </c>
      <c r="AB106">
        <f t="shared" si="81"/>
        <v>899.4</v>
      </c>
      <c r="AC106">
        <f t="shared" si="82"/>
        <v>421.32</v>
      </c>
      <c r="AD106">
        <f t="shared" si="110"/>
        <v>25.94</v>
      </c>
      <c r="AE106">
        <f t="shared" si="111"/>
        <v>1.49</v>
      </c>
      <c r="AF106">
        <f t="shared" si="112"/>
        <v>452.14</v>
      </c>
      <c r="AG106">
        <f t="shared" si="86"/>
        <v>0</v>
      </c>
      <c r="AH106">
        <f t="shared" si="113"/>
        <v>47</v>
      </c>
      <c r="AI106">
        <f t="shared" si="114"/>
        <v>0.11</v>
      </c>
      <c r="AJ106">
        <f t="shared" si="89"/>
        <v>0</v>
      </c>
      <c r="AK106">
        <v>899.4</v>
      </c>
      <c r="AL106">
        <v>421.32</v>
      </c>
      <c r="AM106">
        <v>25.94</v>
      </c>
      <c r="AN106">
        <v>1.49</v>
      </c>
      <c r="AO106">
        <v>452.14</v>
      </c>
      <c r="AP106">
        <v>0</v>
      </c>
      <c r="AQ106">
        <v>47</v>
      </c>
      <c r="AR106">
        <v>0.11</v>
      </c>
      <c r="AS106">
        <v>0</v>
      </c>
      <c r="AT106">
        <v>95</v>
      </c>
      <c r="AU106">
        <v>65</v>
      </c>
      <c r="AV106">
        <v>1</v>
      </c>
      <c r="AW106">
        <v>1</v>
      </c>
      <c r="AZ106">
        <v>1</v>
      </c>
      <c r="BA106">
        <v>31.7</v>
      </c>
      <c r="BB106">
        <v>8.91</v>
      </c>
      <c r="BC106">
        <v>3.89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2</v>
      </c>
      <c r="BJ106" t="s">
        <v>41</v>
      </c>
      <c r="BM106">
        <v>108001</v>
      </c>
      <c r="BN106">
        <v>0</v>
      </c>
      <c r="BO106" t="s">
        <v>38</v>
      </c>
      <c r="BP106">
        <v>1</v>
      </c>
      <c r="BQ106">
        <v>3</v>
      </c>
      <c r="BR106">
        <v>0</v>
      </c>
      <c r="BS106">
        <v>31.7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95</v>
      </c>
      <c r="CA106">
        <v>65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90"/>
        <v>3402.62</v>
      </c>
      <c r="CQ106">
        <f t="shared" si="91"/>
        <v>1638.9348</v>
      </c>
      <c r="CR106">
        <f t="shared" si="92"/>
        <v>231.12540000000001</v>
      </c>
      <c r="CS106">
        <f t="shared" si="93"/>
        <v>47.232999999999997</v>
      </c>
      <c r="CT106">
        <f t="shared" si="94"/>
        <v>14332.838</v>
      </c>
      <c r="CU106">
        <f t="shared" si="95"/>
        <v>0</v>
      </c>
      <c r="CV106">
        <f t="shared" si="96"/>
        <v>47</v>
      </c>
      <c r="CW106">
        <f t="shared" si="97"/>
        <v>0.11</v>
      </c>
      <c r="CX106">
        <f t="shared" si="98"/>
        <v>0</v>
      </c>
      <c r="CY106">
        <f t="shared" si="99"/>
        <v>2868.8290000000002</v>
      </c>
      <c r="CZ106">
        <f t="shared" si="100"/>
        <v>1962.8830000000003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1010</v>
      </c>
      <c r="DV106" t="s">
        <v>40</v>
      </c>
      <c r="DW106" t="s">
        <v>40</v>
      </c>
      <c r="DX106">
        <v>100</v>
      </c>
      <c r="EE106">
        <v>29085386</v>
      </c>
      <c r="EF106">
        <v>3</v>
      </c>
      <c r="EG106" t="s">
        <v>44</v>
      </c>
      <c r="EH106">
        <v>0</v>
      </c>
      <c r="EI106" t="s">
        <v>3</v>
      </c>
      <c r="EJ106">
        <v>2</v>
      </c>
      <c r="EK106">
        <v>108001</v>
      </c>
      <c r="EL106" t="s">
        <v>45</v>
      </c>
      <c r="EM106" t="s">
        <v>46</v>
      </c>
      <c r="EO106" t="s">
        <v>3</v>
      </c>
      <c r="EQ106">
        <v>0</v>
      </c>
      <c r="ER106">
        <v>899.4</v>
      </c>
      <c r="ES106">
        <v>421.32</v>
      </c>
      <c r="ET106">
        <v>25.94</v>
      </c>
      <c r="EU106">
        <v>1.49</v>
      </c>
      <c r="EV106">
        <v>452.14</v>
      </c>
      <c r="EW106">
        <v>47</v>
      </c>
      <c r="EX106">
        <v>0.11</v>
      </c>
      <c r="EY106">
        <v>0</v>
      </c>
      <c r="FQ106">
        <v>0</v>
      </c>
      <c r="FR106">
        <f t="shared" si="101"/>
        <v>0</v>
      </c>
      <c r="FS106">
        <v>0</v>
      </c>
      <c r="FX106">
        <v>95</v>
      </c>
      <c r="FY106">
        <v>65</v>
      </c>
      <c r="GA106" t="s">
        <v>3</v>
      </c>
      <c r="GD106">
        <v>1</v>
      </c>
      <c r="GF106">
        <v>-1365158856</v>
      </c>
      <c r="GG106">
        <v>2</v>
      </c>
      <c r="GH106">
        <v>1</v>
      </c>
      <c r="GI106">
        <v>2</v>
      </c>
      <c r="GJ106">
        <v>0</v>
      </c>
      <c r="GK106">
        <v>0</v>
      </c>
      <c r="GL106">
        <f t="shared" si="102"/>
        <v>0</v>
      </c>
      <c r="GM106">
        <f t="shared" si="103"/>
        <v>8234.33</v>
      </c>
      <c r="GN106">
        <f t="shared" si="104"/>
        <v>0</v>
      </c>
      <c r="GO106">
        <f t="shared" si="105"/>
        <v>8234.33</v>
      </c>
      <c r="GP106">
        <f t="shared" si="106"/>
        <v>0</v>
      </c>
      <c r="GR106">
        <v>0</v>
      </c>
      <c r="GS106">
        <v>3</v>
      </c>
      <c r="GT106">
        <v>0</v>
      </c>
      <c r="GU106" t="s">
        <v>3</v>
      </c>
      <c r="GV106">
        <f t="shared" si="107"/>
        <v>0</v>
      </c>
      <c r="GW106">
        <v>1</v>
      </c>
      <c r="GX106">
        <f t="shared" si="108"/>
        <v>0</v>
      </c>
      <c r="HA106">
        <v>0</v>
      </c>
      <c r="HB106">
        <v>0</v>
      </c>
      <c r="HC106">
        <f t="shared" si="109"/>
        <v>0</v>
      </c>
      <c r="IK106">
        <v>0</v>
      </c>
    </row>
    <row r="107" spans="1:245">
      <c r="A107">
        <v>18</v>
      </c>
      <c r="B107">
        <v>1</v>
      </c>
      <c r="C107">
        <v>196</v>
      </c>
      <c r="E107" t="s">
        <v>227</v>
      </c>
      <c r="F107" t="s">
        <v>228</v>
      </c>
      <c r="G107" t="s">
        <v>229</v>
      </c>
      <c r="H107" t="s">
        <v>186</v>
      </c>
      <c r="I107">
        <f>I106*J107</f>
        <v>-21.419999999999998</v>
      </c>
      <c r="J107">
        <v>-102</v>
      </c>
      <c r="O107">
        <f t="shared" si="70"/>
        <v>-247.63</v>
      </c>
      <c r="P107">
        <f t="shared" si="71"/>
        <v>-247.63</v>
      </c>
      <c r="Q107">
        <f t="shared" si="72"/>
        <v>0</v>
      </c>
      <c r="R107">
        <f t="shared" si="73"/>
        <v>0</v>
      </c>
      <c r="S107">
        <f t="shared" si="74"/>
        <v>0</v>
      </c>
      <c r="T107">
        <f t="shared" si="75"/>
        <v>0</v>
      </c>
      <c r="U107">
        <f t="shared" si="76"/>
        <v>0</v>
      </c>
      <c r="V107">
        <f t="shared" si="77"/>
        <v>0</v>
      </c>
      <c r="W107">
        <f t="shared" si="78"/>
        <v>0</v>
      </c>
      <c r="X107">
        <f t="shared" si="79"/>
        <v>0</v>
      </c>
      <c r="Y107">
        <f t="shared" si="80"/>
        <v>0</v>
      </c>
      <c r="AA107">
        <v>37008144</v>
      </c>
      <c r="AB107">
        <f t="shared" si="81"/>
        <v>3.67</v>
      </c>
      <c r="AC107">
        <f t="shared" si="82"/>
        <v>3.67</v>
      </c>
      <c r="AD107">
        <f t="shared" si="110"/>
        <v>0</v>
      </c>
      <c r="AE107">
        <f t="shared" si="111"/>
        <v>0</v>
      </c>
      <c r="AF107">
        <f t="shared" si="112"/>
        <v>0</v>
      </c>
      <c r="AG107">
        <f t="shared" si="86"/>
        <v>0</v>
      </c>
      <c r="AH107">
        <f t="shared" si="113"/>
        <v>0</v>
      </c>
      <c r="AI107">
        <f t="shared" si="114"/>
        <v>0</v>
      </c>
      <c r="AJ107">
        <f t="shared" si="89"/>
        <v>0</v>
      </c>
      <c r="AK107">
        <v>3.67</v>
      </c>
      <c r="AL107">
        <v>3.67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95</v>
      </c>
      <c r="AU107">
        <v>65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3.15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230</v>
      </c>
      <c r="BM107">
        <v>108001</v>
      </c>
      <c r="BN107">
        <v>0</v>
      </c>
      <c r="BO107" t="s">
        <v>228</v>
      </c>
      <c r="BP107">
        <v>1</v>
      </c>
      <c r="BQ107">
        <v>3</v>
      </c>
      <c r="BR107">
        <v>1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95</v>
      </c>
      <c r="CA107">
        <v>65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90"/>
        <v>-247.63</v>
      </c>
      <c r="CQ107">
        <f t="shared" si="91"/>
        <v>11.560499999999999</v>
      </c>
      <c r="CR107">
        <f t="shared" si="92"/>
        <v>0</v>
      </c>
      <c r="CS107">
        <f t="shared" si="93"/>
        <v>0</v>
      </c>
      <c r="CT107">
        <f t="shared" si="94"/>
        <v>0</v>
      </c>
      <c r="CU107">
        <f t="shared" si="95"/>
        <v>0</v>
      </c>
      <c r="CV107">
        <f t="shared" si="96"/>
        <v>0</v>
      </c>
      <c r="CW107">
        <f t="shared" si="97"/>
        <v>0</v>
      </c>
      <c r="CX107">
        <f t="shared" si="98"/>
        <v>0</v>
      </c>
      <c r="CY107">
        <f t="shared" si="99"/>
        <v>0</v>
      </c>
      <c r="CZ107">
        <f t="shared" si="100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1010</v>
      </c>
      <c r="DV107" t="s">
        <v>186</v>
      </c>
      <c r="DW107" t="s">
        <v>186</v>
      </c>
      <c r="DX107">
        <v>1</v>
      </c>
      <c r="EE107">
        <v>29085386</v>
      </c>
      <c r="EF107">
        <v>3</v>
      </c>
      <c r="EG107" t="s">
        <v>44</v>
      </c>
      <c r="EH107">
        <v>0</v>
      </c>
      <c r="EI107" t="s">
        <v>3</v>
      </c>
      <c r="EJ107">
        <v>2</v>
      </c>
      <c r="EK107">
        <v>108001</v>
      </c>
      <c r="EL107" t="s">
        <v>45</v>
      </c>
      <c r="EM107" t="s">
        <v>46</v>
      </c>
      <c r="EO107" t="s">
        <v>3</v>
      </c>
      <c r="EQ107">
        <v>0</v>
      </c>
      <c r="ER107">
        <v>3.67</v>
      </c>
      <c r="ES107">
        <v>3.67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101"/>
        <v>0</v>
      </c>
      <c r="FS107">
        <v>0</v>
      </c>
      <c r="FX107">
        <v>95</v>
      </c>
      <c r="FY107">
        <v>65</v>
      </c>
      <c r="GA107" t="s">
        <v>3</v>
      </c>
      <c r="GD107">
        <v>1</v>
      </c>
      <c r="GF107">
        <v>-1120339689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102"/>
        <v>0</v>
      </c>
      <c r="GM107">
        <f t="shared" si="103"/>
        <v>-247.63</v>
      </c>
      <c r="GN107">
        <f t="shared" si="104"/>
        <v>0</v>
      </c>
      <c r="GO107">
        <f t="shared" si="105"/>
        <v>-247.63</v>
      </c>
      <c r="GP107">
        <f t="shared" si="106"/>
        <v>0</v>
      </c>
      <c r="GR107">
        <v>0</v>
      </c>
      <c r="GS107">
        <v>3</v>
      </c>
      <c r="GT107">
        <v>0</v>
      </c>
      <c r="GU107" t="s">
        <v>3</v>
      </c>
      <c r="GV107">
        <f t="shared" si="107"/>
        <v>0</v>
      </c>
      <c r="GW107">
        <v>1</v>
      </c>
      <c r="GX107">
        <f t="shared" si="108"/>
        <v>0</v>
      </c>
      <c r="HA107">
        <v>0</v>
      </c>
      <c r="HB107">
        <v>0</v>
      </c>
      <c r="HC107">
        <f t="shared" si="109"/>
        <v>0</v>
      </c>
      <c r="IK107">
        <v>0</v>
      </c>
    </row>
    <row r="108" spans="1:245">
      <c r="A108">
        <v>17</v>
      </c>
      <c r="B108">
        <v>1</v>
      </c>
      <c r="C108">
        <f>ROW(SmtRes!A206)</f>
        <v>206</v>
      </c>
      <c r="D108">
        <f>ROW(EtalonRes!A216)</f>
        <v>216</v>
      </c>
      <c r="E108" t="s">
        <v>3</v>
      </c>
      <c r="F108" t="s">
        <v>162</v>
      </c>
      <c r="G108" t="s">
        <v>163</v>
      </c>
      <c r="H108" t="s">
        <v>36</v>
      </c>
      <c r="I108">
        <v>0</v>
      </c>
      <c r="J108">
        <v>0</v>
      </c>
      <c r="O108">
        <f t="shared" si="70"/>
        <v>0</v>
      </c>
      <c r="P108">
        <f t="shared" si="71"/>
        <v>0</v>
      </c>
      <c r="Q108">
        <f t="shared" si="72"/>
        <v>0</v>
      </c>
      <c r="R108">
        <f t="shared" si="73"/>
        <v>0</v>
      </c>
      <c r="S108">
        <f t="shared" si="74"/>
        <v>0</v>
      </c>
      <c r="T108">
        <f t="shared" si="75"/>
        <v>0</v>
      </c>
      <c r="U108">
        <f t="shared" si="76"/>
        <v>0</v>
      </c>
      <c r="V108">
        <f t="shared" si="77"/>
        <v>0</v>
      </c>
      <c r="W108">
        <f t="shared" si="78"/>
        <v>0</v>
      </c>
      <c r="X108">
        <f t="shared" si="79"/>
        <v>0</v>
      </c>
      <c r="Y108">
        <f t="shared" si="80"/>
        <v>0</v>
      </c>
      <c r="AA108">
        <v>-1</v>
      </c>
      <c r="AB108">
        <f t="shared" si="81"/>
        <v>622.58000000000004</v>
      </c>
      <c r="AC108">
        <f t="shared" si="82"/>
        <v>45.11</v>
      </c>
      <c r="AD108">
        <f t="shared" si="110"/>
        <v>470.18</v>
      </c>
      <c r="AE108">
        <f t="shared" si="111"/>
        <v>34.92</v>
      </c>
      <c r="AF108">
        <f t="shared" si="112"/>
        <v>107.29</v>
      </c>
      <c r="AG108">
        <f t="shared" si="86"/>
        <v>0</v>
      </c>
      <c r="AH108">
        <f t="shared" si="113"/>
        <v>12.11</v>
      </c>
      <c r="AI108">
        <f t="shared" si="114"/>
        <v>3.01</v>
      </c>
      <c r="AJ108">
        <f t="shared" si="89"/>
        <v>0</v>
      </c>
      <c r="AK108">
        <v>622.58000000000004</v>
      </c>
      <c r="AL108">
        <v>45.11</v>
      </c>
      <c r="AM108">
        <v>470.18</v>
      </c>
      <c r="AN108">
        <v>34.92</v>
      </c>
      <c r="AO108">
        <v>107.29</v>
      </c>
      <c r="AP108">
        <v>0</v>
      </c>
      <c r="AQ108">
        <v>12.11</v>
      </c>
      <c r="AR108">
        <v>3.01</v>
      </c>
      <c r="AS108">
        <v>0</v>
      </c>
      <c r="AT108">
        <v>105</v>
      </c>
      <c r="AU108">
        <v>60</v>
      </c>
      <c r="AV108">
        <v>1</v>
      </c>
      <c r="AW108">
        <v>1</v>
      </c>
      <c r="AZ108">
        <v>1</v>
      </c>
      <c r="BA108">
        <v>31.7</v>
      </c>
      <c r="BB108">
        <v>7.54</v>
      </c>
      <c r="BC108">
        <v>3.36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231</v>
      </c>
      <c r="BM108">
        <v>33001</v>
      </c>
      <c r="BN108">
        <v>0</v>
      </c>
      <c r="BO108" t="s">
        <v>162</v>
      </c>
      <c r="BP108">
        <v>1</v>
      </c>
      <c r="BQ108">
        <v>2</v>
      </c>
      <c r="BR108">
        <v>0</v>
      </c>
      <c r="BS108">
        <v>31.7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105</v>
      </c>
      <c r="CA108">
        <v>60</v>
      </c>
      <c r="CE108">
        <v>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90"/>
        <v>0</v>
      </c>
      <c r="CQ108">
        <f t="shared" si="91"/>
        <v>151.56959999999998</v>
      </c>
      <c r="CR108">
        <f t="shared" si="92"/>
        <v>3545.1572000000001</v>
      </c>
      <c r="CS108">
        <f t="shared" si="93"/>
        <v>1106.9639999999999</v>
      </c>
      <c r="CT108">
        <f t="shared" si="94"/>
        <v>3401.0930000000003</v>
      </c>
      <c r="CU108">
        <f t="shared" si="95"/>
        <v>0</v>
      </c>
      <c r="CV108">
        <f t="shared" si="96"/>
        <v>12.11</v>
      </c>
      <c r="CW108">
        <f t="shared" si="97"/>
        <v>3.01</v>
      </c>
      <c r="CX108">
        <f t="shared" si="98"/>
        <v>0</v>
      </c>
      <c r="CY108">
        <f t="shared" si="99"/>
        <v>0</v>
      </c>
      <c r="CZ108">
        <f t="shared" si="100"/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36</v>
      </c>
      <c r="DW108" t="s">
        <v>36</v>
      </c>
      <c r="DX108">
        <v>1</v>
      </c>
      <c r="EE108">
        <v>29085566</v>
      </c>
      <c r="EF108">
        <v>2</v>
      </c>
      <c r="EG108" t="s">
        <v>24</v>
      </c>
      <c r="EH108">
        <v>0</v>
      </c>
      <c r="EI108" t="s">
        <v>3</v>
      </c>
      <c r="EJ108">
        <v>1</v>
      </c>
      <c r="EK108">
        <v>33001</v>
      </c>
      <c r="EL108" t="s">
        <v>25</v>
      </c>
      <c r="EM108" t="s">
        <v>26</v>
      </c>
      <c r="EO108" t="s">
        <v>3</v>
      </c>
      <c r="EQ108">
        <v>1024</v>
      </c>
      <c r="ER108">
        <v>622.58000000000004</v>
      </c>
      <c r="ES108">
        <v>45.11</v>
      </c>
      <c r="ET108">
        <v>470.18</v>
      </c>
      <c r="EU108">
        <v>34.92</v>
      </c>
      <c r="EV108">
        <v>107.29</v>
      </c>
      <c r="EW108">
        <v>12.11</v>
      </c>
      <c r="EX108">
        <v>3.01</v>
      </c>
      <c r="EY108">
        <v>0</v>
      </c>
      <c r="FQ108">
        <v>0</v>
      </c>
      <c r="FR108">
        <f t="shared" si="101"/>
        <v>0</v>
      </c>
      <c r="FS108">
        <v>0</v>
      </c>
      <c r="FX108">
        <v>105</v>
      </c>
      <c r="FY108">
        <v>60</v>
      </c>
      <c r="GA108" t="s">
        <v>3</v>
      </c>
      <c r="GD108">
        <v>1</v>
      </c>
      <c r="GF108">
        <v>1768282528</v>
      </c>
      <c r="GG108">
        <v>2</v>
      </c>
      <c r="GH108">
        <v>1</v>
      </c>
      <c r="GI108">
        <v>2</v>
      </c>
      <c r="GJ108">
        <v>0</v>
      </c>
      <c r="GK108">
        <v>0</v>
      </c>
      <c r="GL108">
        <f t="shared" si="102"/>
        <v>0</v>
      </c>
      <c r="GM108">
        <f t="shared" si="103"/>
        <v>0</v>
      </c>
      <c r="GN108">
        <f t="shared" si="104"/>
        <v>0</v>
      </c>
      <c r="GO108">
        <f t="shared" si="105"/>
        <v>0</v>
      </c>
      <c r="GP108">
        <f t="shared" si="106"/>
        <v>0</v>
      </c>
      <c r="GR108">
        <v>0</v>
      </c>
      <c r="GS108">
        <v>0</v>
      </c>
      <c r="GT108">
        <v>0</v>
      </c>
      <c r="GU108" t="s">
        <v>3</v>
      </c>
      <c r="GV108">
        <f t="shared" si="107"/>
        <v>0</v>
      </c>
      <c r="GW108">
        <v>1</v>
      </c>
      <c r="GX108">
        <f t="shared" si="108"/>
        <v>0</v>
      </c>
      <c r="HA108">
        <v>0</v>
      </c>
      <c r="HB108">
        <v>0</v>
      </c>
      <c r="HC108">
        <f t="shared" si="109"/>
        <v>0</v>
      </c>
      <c r="IK108">
        <v>0</v>
      </c>
    </row>
    <row r="109" spans="1:245">
      <c r="A109">
        <v>17</v>
      </c>
      <c r="B109">
        <v>1</v>
      </c>
      <c r="C109">
        <f>ROW(SmtRes!A216)</f>
        <v>216</v>
      </c>
      <c r="D109">
        <f>ROW(EtalonRes!A235)</f>
        <v>235</v>
      </c>
      <c r="E109" t="s">
        <v>3</v>
      </c>
      <c r="F109" t="s">
        <v>232</v>
      </c>
      <c r="G109" t="s">
        <v>233</v>
      </c>
      <c r="H109" t="s">
        <v>36</v>
      </c>
      <c r="I109">
        <v>0</v>
      </c>
      <c r="J109">
        <v>0</v>
      </c>
      <c r="O109">
        <f t="shared" si="70"/>
        <v>0</v>
      </c>
      <c r="P109">
        <f t="shared" si="71"/>
        <v>0</v>
      </c>
      <c r="Q109">
        <f t="shared" si="72"/>
        <v>0</v>
      </c>
      <c r="R109">
        <f t="shared" si="73"/>
        <v>0</v>
      </c>
      <c r="S109">
        <f t="shared" si="74"/>
        <v>0</v>
      </c>
      <c r="T109">
        <f t="shared" si="75"/>
        <v>0</v>
      </c>
      <c r="U109">
        <f t="shared" si="76"/>
        <v>0</v>
      </c>
      <c r="V109">
        <f t="shared" si="77"/>
        <v>0</v>
      </c>
      <c r="W109">
        <f t="shared" si="78"/>
        <v>0</v>
      </c>
      <c r="X109">
        <f t="shared" si="79"/>
        <v>0</v>
      </c>
      <c r="Y109">
        <f t="shared" si="80"/>
        <v>0</v>
      </c>
      <c r="AA109">
        <v>-1</v>
      </c>
      <c r="AB109">
        <f t="shared" si="81"/>
        <v>475.02</v>
      </c>
      <c r="AC109">
        <f t="shared" si="82"/>
        <v>81.17</v>
      </c>
      <c r="AD109">
        <f t="shared" si="110"/>
        <v>305.43</v>
      </c>
      <c r="AE109">
        <f t="shared" si="111"/>
        <v>21.92</v>
      </c>
      <c r="AF109">
        <f t="shared" si="112"/>
        <v>88.42</v>
      </c>
      <c r="AG109">
        <f t="shared" si="86"/>
        <v>0</v>
      </c>
      <c r="AH109">
        <f t="shared" si="113"/>
        <v>9.98</v>
      </c>
      <c r="AI109">
        <f t="shared" si="114"/>
        <v>1.89</v>
      </c>
      <c r="AJ109">
        <f t="shared" si="89"/>
        <v>0</v>
      </c>
      <c r="AK109">
        <v>475.02</v>
      </c>
      <c r="AL109">
        <v>81.17</v>
      </c>
      <c r="AM109">
        <v>305.43</v>
      </c>
      <c r="AN109">
        <v>21.92</v>
      </c>
      <c r="AO109">
        <v>88.42</v>
      </c>
      <c r="AP109">
        <v>0</v>
      </c>
      <c r="AQ109">
        <v>9.98</v>
      </c>
      <c r="AR109">
        <v>1.89</v>
      </c>
      <c r="AS109">
        <v>0</v>
      </c>
      <c r="AT109">
        <v>105</v>
      </c>
      <c r="AU109">
        <v>60</v>
      </c>
      <c r="AV109">
        <v>1</v>
      </c>
      <c r="AW109">
        <v>1</v>
      </c>
      <c r="AZ109">
        <v>1</v>
      </c>
      <c r="BA109">
        <v>31.7</v>
      </c>
      <c r="BB109">
        <v>7.64</v>
      </c>
      <c r="BC109">
        <v>3.05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1</v>
      </c>
      <c r="BJ109" t="s">
        <v>234</v>
      </c>
      <c r="BM109">
        <v>33001</v>
      </c>
      <c r="BN109">
        <v>0</v>
      </c>
      <c r="BO109" t="s">
        <v>232</v>
      </c>
      <c r="BP109">
        <v>1</v>
      </c>
      <c r="BQ109">
        <v>2</v>
      </c>
      <c r="BR109">
        <v>0</v>
      </c>
      <c r="BS109">
        <v>31.7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105</v>
      </c>
      <c r="CA109">
        <v>60</v>
      </c>
      <c r="CE109">
        <v>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0"/>
        <v>0</v>
      </c>
      <c r="CQ109">
        <f t="shared" si="91"/>
        <v>247.5685</v>
      </c>
      <c r="CR109">
        <f t="shared" si="92"/>
        <v>2333.4852000000001</v>
      </c>
      <c r="CS109">
        <f t="shared" si="93"/>
        <v>694.86400000000003</v>
      </c>
      <c r="CT109">
        <f t="shared" si="94"/>
        <v>2802.9140000000002</v>
      </c>
      <c r="CU109">
        <f t="shared" si="95"/>
        <v>0</v>
      </c>
      <c r="CV109">
        <f t="shared" si="96"/>
        <v>9.98</v>
      </c>
      <c r="CW109">
        <f t="shared" si="97"/>
        <v>1.89</v>
      </c>
      <c r="CX109">
        <f t="shared" si="98"/>
        <v>0</v>
      </c>
      <c r="CY109">
        <f t="shared" si="99"/>
        <v>0</v>
      </c>
      <c r="CZ109">
        <f t="shared" si="100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1013</v>
      </c>
      <c r="DV109" t="s">
        <v>36</v>
      </c>
      <c r="DW109" t="s">
        <v>36</v>
      </c>
      <c r="DX109">
        <v>1</v>
      </c>
      <c r="EE109">
        <v>29085566</v>
      </c>
      <c r="EF109">
        <v>2</v>
      </c>
      <c r="EG109" t="s">
        <v>24</v>
      </c>
      <c r="EH109">
        <v>0</v>
      </c>
      <c r="EI109" t="s">
        <v>3</v>
      </c>
      <c r="EJ109">
        <v>1</v>
      </c>
      <c r="EK109">
        <v>33001</v>
      </c>
      <c r="EL109" t="s">
        <v>25</v>
      </c>
      <c r="EM109" t="s">
        <v>26</v>
      </c>
      <c r="EO109" t="s">
        <v>3</v>
      </c>
      <c r="EQ109">
        <v>1024</v>
      </c>
      <c r="ER109">
        <v>475.02</v>
      </c>
      <c r="ES109">
        <v>81.17</v>
      </c>
      <c r="ET109">
        <v>305.43</v>
      </c>
      <c r="EU109">
        <v>21.92</v>
      </c>
      <c r="EV109">
        <v>88.42</v>
      </c>
      <c r="EW109">
        <v>9.98</v>
      </c>
      <c r="EX109">
        <v>1.89</v>
      </c>
      <c r="EY109">
        <v>0</v>
      </c>
      <c r="FQ109">
        <v>0</v>
      </c>
      <c r="FR109">
        <f t="shared" si="101"/>
        <v>0</v>
      </c>
      <c r="FS109">
        <v>0</v>
      </c>
      <c r="FX109">
        <v>105</v>
      </c>
      <c r="FY109">
        <v>60</v>
      </c>
      <c r="GA109" t="s">
        <v>3</v>
      </c>
      <c r="GD109">
        <v>1</v>
      </c>
      <c r="GF109">
        <v>-1786161428</v>
      </c>
      <c r="GG109">
        <v>2</v>
      </c>
      <c r="GH109">
        <v>1</v>
      </c>
      <c r="GI109">
        <v>2</v>
      </c>
      <c r="GJ109">
        <v>0</v>
      </c>
      <c r="GK109">
        <v>0</v>
      </c>
      <c r="GL109">
        <f t="shared" si="102"/>
        <v>0</v>
      </c>
      <c r="GM109">
        <f t="shared" si="103"/>
        <v>0</v>
      </c>
      <c r="GN109">
        <f t="shared" si="104"/>
        <v>0</v>
      </c>
      <c r="GO109">
        <f t="shared" si="105"/>
        <v>0</v>
      </c>
      <c r="GP109">
        <f t="shared" si="106"/>
        <v>0</v>
      </c>
      <c r="GR109">
        <v>0</v>
      </c>
      <c r="GS109">
        <v>0</v>
      </c>
      <c r="GT109">
        <v>0</v>
      </c>
      <c r="GU109" t="s">
        <v>3</v>
      </c>
      <c r="GV109">
        <f t="shared" si="107"/>
        <v>0</v>
      </c>
      <c r="GW109">
        <v>1</v>
      </c>
      <c r="GX109">
        <f t="shared" si="108"/>
        <v>0</v>
      </c>
      <c r="HA109">
        <v>0</v>
      </c>
      <c r="HB109">
        <v>0</v>
      </c>
      <c r="HC109">
        <f t="shared" si="109"/>
        <v>0</v>
      </c>
      <c r="IK109">
        <v>0</v>
      </c>
    </row>
    <row r="110" spans="1:245">
      <c r="A110">
        <v>17</v>
      </c>
      <c r="B110">
        <v>1</v>
      </c>
      <c r="C110">
        <f>ROW(SmtRes!A226)</f>
        <v>226</v>
      </c>
      <c r="D110">
        <f>ROW(EtalonRes!A245)</f>
        <v>245</v>
      </c>
      <c r="E110" t="s">
        <v>3</v>
      </c>
      <c r="F110" t="s">
        <v>235</v>
      </c>
      <c r="G110" t="s">
        <v>236</v>
      </c>
      <c r="H110" t="s">
        <v>32</v>
      </c>
      <c r="I110">
        <v>8</v>
      </c>
      <c r="J110">
        <v>0</v>
      </c>
      <c r="O110">
        <f t="shared" si="70"/>
        <v>8826.3700000000008</v>
      </c>
      <c r="P110">
        <f t="shared" si="71"/>
        <v>0</v>
      </c>
      <c r="Q110">
        <f t="shared" si="72"/>
        <v>4824.5600000000004</v>
      </c>
      <c r="R110">
        <f t="shared" si="73"/>
        <v>1607.82</v>
      </c>
      <c r="S110">
        <f t="shared" si="74"/>
        <v>4001.81</v>
      </c>
      <c r="T110">
        <f t="shared" si="75"/>
        <v>0</v>
      </c>
      <c r="U110">
        <f t="shared" si="76"/>
        <v>13.92</v>
      </c>
      <c r="V110">
        <f t="shared" si="77"/>
        <v>5.04</v>
      </c>
      <c r="W110">
        <f t="shared" si="78"/>
        <v>0</v>
      </c>
      <c r="X110">
        <f t="shared" si="79"/>
        <v>5890.11</v>
      </c>
      <c r="Y110">
        <f t="shared" si="80"/>
        <v>3365.78</v>
      </c>
      <c r="AA110">
        <v>-1</v>
      </c>
      <c r="AB110">
        <f t="shared" si="81"/>
        <v>76.39</v>
      </c>
      <c r="AC110">
        <f t="shared" si="82"/>
        <v>0</v>
      </c>
      <c r="AD110">
        <f t="shared" si="110"/>
        <v>60.61</v>
      </c>
      <c r="AE110">
        <f t="shared" si="111"/>
        <v>6.34</v>
      </c>
      <c r="AF110">
        <f t="shared" si="112"/>
        <v>15.78</v>
      </c>
      <c r="AG110">
        <f t="shared" si="86"/>
        <v>0</v>
      </c>
      <c r="AH110">
        <f t="shared" si="113"/>
        <v>1.74</v>
      </c>
      <c r="AI110">
        <f t="shared" si="114"/>
        <v>0.63</v>
      </c>
      <c r="AJ110">
        <f t="shared" si="89"/>
        <v>0</v>
      </c>
      <c r="AK110">
        <v>76.39</v>
      </c>
      <c r="AL110">
        <v>0</v>
      </c>
      <c r="AM110">
        <v>60.61</v>
      </c>
      <c r="AN110">
        <v>6.34</v>
      </c>
      <c r="AO110">
        <v>15.78</v>
      </c>
      <c r="AP110">
        <v>0</v>
      </c>
      <c r="AQ110">
        <v>1.74</v>
      </c>
      <c r="AR110">
        <v>0.63</v>
      </c>
      <c r="AS110">
        <v>0</v>
      </c>
      <c r="AT110">
        <v>105</v>
      </c>
      <c r="AU110">
        <v>60</v>
      </c>
      <c r="AV110">
        <v>1</v>
      </c>
      <c r="AW110">
        <v>1</v>
      </c>
      <c r="AZ110">
        <v>1</v>
      </c>
      <c r="BA110">
        <v>31.7</v>
      </c>
      <c r="BB110">
        <v>9.9499999999999993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237</v>
      </c>
      <c r="BM110">
        <v>33001</v>
      </c>
      <c r="BN110">
        <v>0</v>
      </c>
      <c r="BO110" t="s">
        <v>235</v>
      </c>
      <c r="BP110">
        <v>1</v>
      </c>
      <c r="BQ110">
        <v>2</v>
      </c>
      <c r="BR110">
        <v>0</v>
      </c>
      <c r="BS110">
        <v>31.7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105</v>
      </c>
      <c r="CA110">
        <v>60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90"/>
        <v>8826.3700000000008</v>
      </c>
      <c r="CQ110">
        <f t="shared" si="91"/>
        <v>0</v>
      </c>
      <c r="CR110">
        <f t="shared" si="92"/>
        <v>603.06949999999995</v>
      </c>
      <c r="CS110">
        <f t="shared" si="93"/>
        <v>200.97799999999998</v>
      </c>
      <c r="CT110">
        <f t="shared" si="94"/>
        <v>500.22599999999994</v>
      </c>
      <c r="CU110">
        <f t="shared" si="95"/>
        <v>0</v>
      </c>
      <c r="CV110">
        <f t="shared" si="96"/>
        <v>1.74</v>
      </c>
      <c r="CW110">
        <f t="shared" si="97"/>
        <v>0.63</v>
      </c>
      <c r="CX110">
        <f t="shared" si="98"/>
        <v>0</v>
      </c>
      <c r="CY110">
        <f t="shared" si="99"/>
        <v>5890.1115</v>
      </c>
      <c r="CZ110">
        <f t="shared" si="100"/>
        <v>3365.7779999999998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32</v>
      </c>
      <c r="DW110" t="s">
        <v>32</v>
      </c>
      <c r="DX110">
        <v>1</v>
      </c>
      <c r="EE110">
        <v>29085566</v>
      </c>
      <c r="EF110">
        <v>2</v>
      </c>
      <c r="EG110" t="s">
        <v>24</v>
      </c>
      <c r="EH110">
        <v>0</v>
      </c>
      <c r="EI110" t="s">
        <v>3</v>
      </c>
      <c r="EJ110">
        <v>1</v>
      </c>
      <c r="EK110">
        <v>33001</v>
      </c>
      <c r="EL110" t="s">
        <v>25</v>
      </c>
      <c r="EM110" t="s">
        <v>26</v>
      </c>
      <c r="EO110" t="s">
        <v>3</v>
      </c>
      <c r="EQ110">
        <v>1024</v>
      </c>
      <c r="ER110">
        <v>76.39</v>
      </c>
      <c r="ES110">
        <v>0</v>
      </c>
      <c r="ET110">
        <v>60.61</v>
      </c>
      <c r="EU110">
        <v>6.34</v>
      </c>
      <c r="EV110">
        <v>15.78</v>
      </c>
      <c r="EW110">
        <v>1.74</v>
      </c>
      <c r="EX110">
        <v>0.63</v>
      </c>
      <c r="EY110">
        <v>0</v>
      </c>
      <c r="FQ110">
        <v>0</v>
      </c>
      <c r="FR110">
        <f t="shared" si="101"/>
        <v>0</v>
      </c>
      <c r="FS110">
        <v>0</v>
      </c>
      <c r="FX110">
        <v>105</v>
      </c>
      <c r="FY110">
        <v>60</v>
      </c>
      <c r="GA110" t="s">
        <v>3</v>
      </c>
      <c r="GD110">
        <v>1</v>
      </c>
      <c r="GF110">
        <v>-1146545127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si="102"/>
        <v>0</v>
      </c>
      <c r="GM110">
        <f t="shared" si="103"/>
        <v>18082.259999999998</v>
      </c>
      <c r="GN110">
        <f t="shared" si="104"/>
        <v>18082.259999999998</v>
      </c>
      <c r="GO110">
        <f t="shared" si="105"/>
        <v>0</v>
      </c>
      <c r="GP110">
        <f t="shared" si="106"/>
        <v>0</v>
      </c>
      <c r="GR110">
        <v>0</v>
      </c>
      <c r="GS110">
        <v>3</v>
      </c>
      <c r="GT110">
        <v>0</v>
      </c>
      <c r="GU110" t="s">
        <v>3</v>
      </c>
      <c r="GV110">
        <f t="shared" si="107"/>
        <v>0</v>
      </c>
      <c r="GW110">
        <v>1</v>
      </c>
      <c r="GX110">
        <f t="shared" si="108"/>
        <v>0</v>
      </c>
      <c r="HA110">
        <v>0</v>
      </c>
      <c r="HB110">
        <v>0</v>
      </c>
      <c r="HC110">
        <f t="shared" si="109"/>
        <v>0</v>
      </c>
      <c r="IK110">
        <v>0</v>
      </c>
    </row>
    <row r="111" spans="1:245">
      <c r="A111">
        <v>17</v>
      </c>
      <c r="B111">
        <v>1</v>
      </c>
      <c r="C111">
        <f>ROW(SmtRes!A234)</f>
        <v>234</v>
      </c>
      <c r="D111">
        <f>ROW(EtalonRes!A253)</f>
        <v>253</v>
      </c>
      <c r="E111" t="s">
        <v>3</v>
      </c>
      <c r="F111" t="s">
        <v>75</v>
      </c>
      <c r="G111" t="s">
        <v>76</v>
      </c>
      <c r="H111" t="s">
        <v>77</v>
      </c>
      <c r="I111">
        <v>0</v>
      </c>
      <c r="J111">
        <v>0</v>
      </c>
      <c r="O111">
        <f t="shared" si="70"/>
        <v>0</v>
      </c>
      <c r="P111">
        <f t="shared" si="71"/>
        <v>0</v>
      </c>
      <c r="Q111">
        <f t="shared" si="72"/>
        <v>0</v>
      </c>
      <c r="R111">
        <f t="shared" si="73"/>
        <v>0</v>
      </c>
      <c r="S111">
        <f t="shared" si="74"/>
        <v>0</v>
      </c>
      <c r="T111">
        <f t="shared" si="75"/>
        <v>0</v>
      </c>
      <c r="U111">
        <f t="shared" si="76"/>
        <v>0</v>
      </c>
      <c r="V111">
        <f t="shared" si="77"/>
        <v>0</v>
      </c>
      <c r="W111">
        <f t="shared" si="78"/>
        <v>0</v>
      </c>
      <c r="X111">
        <f t="shared" si="79"/>
        <v>0</v>
      </c>
      <c r="Y111">
        <f t="shared" si="80"/>
        <v>0</v>
      </c>
      <c r="AA111">
        <v>-1</v>
      </c>
      <c r="AB111">
        <f t="shared" si="81"/>
        <v>198.11</v>
      </c>
      <c r="AC111">
        <f t="shared" si="82"/>
        <v>15.77</v>
      </c>
      <c r="AD111">
        <f t="shared" si="110"/>
        <v>155.69999999999999</v>
      </c>
      <c r="AE111">
        <f t="shared" si="111"/>
        <v>14.58</v>
      </c>
      <c r="AF111">
        <f t="shared" si="112"/>
        <v>26.64</v>
      </c>
      <c r="AG111">
        <f t="shared" si="86"/>
        <v>0</v>
      </c>
      <c r="AH111">
        <f t="shared" si="113"/>
        <v>2.73</v>
      </c>
      <c r="AI111">
        <f t="shared" si="114"/>
        <v>1.08</v>
      </c>
      <c r="AJ111">
        <f t="shared" si="89"/>
        <v>0</v>
      </c>
      <c r="AK111">
        <v>198.11</v>
      </c>
      <c r="AL111">
        <v>15.77</v>
      </c>
      <c r="AM111">
        <v>155.69999999999999</v>
      </c>
      <c r="AN111">
        <v>14.58</v>
      </c>
      <c r="AO111">
        <v>26.64</v>
      </c>
      <c r="AP111">
        <v>0</v>
      </c>
      <c r="AQ111">
        <v>2.73</v>
      </c>
      <c r="AR111">
        <v>1.08</v>
      </c>
      <c r="AS111">
        <v>0</v>
      </c>
      <c r="AT111">
        <v>95</v>
      </c>
      <c r="AU111">
        <v>65</v>
      </c>
      <c r="AV111">
        <v>1</v>
      </c>
      <c r="AW111">
        <v>1</v>
      </c>
      <c r="AZ111">
        <v>1</v>
      </c>
      <c r="BA111">
        <v>31.7</v>
      </c>
      <c r="BB111">
        <v>6.97</v>
      </c>
      <c r="BC111">
        <v>3.59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78</v>
      </c>
      <c r="BM111">
        <v>108001</v>
      </c>
      <c r="BN111">
        <v>0</v>
      </c>
      <c r="BO111" t="s">
        <v>75</v>
      </c>
      <c r="BP111">
        <v>1</v>
      </c>
      <c r="BQ111">
        <v>3</v>
      </c>
      <c r="BR111">
        <v>0</v>
      </c>
      <c r="BS111">
        <v>31.7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95</v>
      </c>
      <c r="CA111">
        <v>65</v>
      </c>
      <c r="CE111">
        <v>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0"/>
        <v>0</v>
      </c>
      <c r="CQ111">
        <f t="shared" si="91"/>
        <v>56.614299999999993</v>
      </c>
      <c r="CR111">
        <f t="shared" si="92"/>
        <v>1085.2289999999998</v>
      </c>
      <c r="CS111">
        <f t="shared" si="93"/>
        <v>462.18599999999998</v>
      </c>
      <c r="CT111">
        <f t="shared" si="94"/>
        <v>844.48799999999994</v>
      </c>
      <c r="CU111">
        <f t="shared" si="95"/>
        <v>0</v>
      </c>
      <c r="CV111">
        <f t="shared" si="96"/>
        <v>2.73</v>
      </c>
      <c r="CW111">
        <f t="shared" si="97"/>
        <v>1.08</v>
      </c>
      <c r="CX111">
        <f t="shared" si="98"/>
        <v>0</v>
      </c>
      <c r="CY111">
        <f t="shared" si="99"/>
        <v>0</v>
      </c>
      <c r="CZ111">
        <f t="shared" si="100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77</v>
      </c>
      <c r="DW111" t="s">
        <v>77</v>
      </c>
      <c r="DX111">
        <v>1</v>
      </c>
      <c r="EE111">
        <v>29085386</v>
      </c>
      <c r="EF111">
        <v>3</v>
      </c>
      <c r="EG111" t="s">
        <v>44</v>
      </c>
      <c r="EH111">
        <v>0</v>
      </c>
      <c r="EI111" t="s">
        <v>3</v>
      </c>
      <c r="EJ111">
        <v>2</v>
      </c>
      <c r="EK111">
        <v>108001</v>
      </c>
      <c r="EL111" t="s">
        <v>45</v>
      </c>
      <c r="EM111" t="s">
        <v>46</v>
      </c>
      <c r="EO111" t="s">
        <v>3</v>
      </c>
      <c r="EQ111">
        <v>1024</v>
      </c>
      <c r="ER111">
        <v>198.11</v>
      </c>
      <c r="ES111">
        <v>15.77</v>
      </c>
      <c r="ET111">
        <v>155.69999999999999</v>
      </c>
      <c r="EU111">
        <v>14.58</v>
      </c>
      <c r="EV111">
        <v>26.64</v>
      </c>
      <c r="EW111">
        <v>2.73</v>
      </c>
      <c r="EX111">
        <v>1.08</v>
      </c>
      <c r="EY111">
        <v>0</v>
      </c>
      <c r="FQ111">
        <v>0</v>
      </c>
      <c r="FR111">
        <f t="shared" si="101"/>
        <v>0</v>
      </c>
      <c r="FS111">
        <v>0</v>
      </c>
      <c r="FX111">
        <v>95</v>
      </c>
      <c r="FY111">
        <v>65</v>
      </c>
      <c r="GA111" t="s">
        <v>3</v>
      </c>
      <c r="GD111">
        <v>1</v>
      </c>
      <c r="GF111">
        <v>-489507538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02"/>
        <v>0</v>
      </c>
      <c r="GM111">
        <f t="shared" si="103"/>
        <v>0</v>
      </c>
      <c r="GN111">
        <f t="shared" si="104"/>
        <v>0</v>
      </c>
      <c r="GO111">
        <f t="shared" si="105"/>
        <v>0</v>
      </c>
      <c r="GP111">
        <f t="shared" si="106"/>
        <v>0</v>
      </c>
      <c r="GR111">
        <v>0</v>
      </c>
      <c r="GS111">
        <v>0</v>
      </c>
      <c r="GT111">
        <v>0</v>
      </c>
      <c r="GU111" t="s">
        <v>3</v>
      </c>
      <c r="GV111">
        <f t="shared" si="107"/>
        <v>0</v>
      </c>
      <c r="GW111">
        <v>1</v>
      </c>
      <c r="GX111">
        <f t="shared" si="108"/>
        <v>0</v>
      </c>
      <c r="HA111">
        <v>0</v>
      </c>
      <c r="HB111">
        <v>0</v>
      </c>
      <c r="HC111">
        <f t="shared" si="109"/>
        <v>0</v>
      </c>
      <c r="IK111">
        <v>0</v>
      </c>
    </row>
    <row r="112" spans="1:245">
      <c r="A112">
        <v>17</v>
      </c>
      <c r="B112">
        <v>1</v>
      </c>
      <c r="C112">
        <f>ROW(SmtRes!A241)</f>
        <v>241</v>
      </c>
      <c r="D112">
        <f>ROW(EtalonRes!A260)</f>
        <v>260</v>
      </c>
      <c r="E112" t="s">
        <v>3</v>
      </c>
      <c r="F112" t="s">
        <v>79</v>
      </c>
      <c r="G112" t="s">
        <v>80</v>
      </c>
      <c r="H112" t="s">
        <v>40</v>
      </c>
      <c r="I112">
        <v>0</v>
      </c>
      <c r="J112">
        <v>0</v>
      </c>
      <c r="O112">
        <f t="shared" si="70"/>
        <v>0</v>
      </c>
      <c r="P112">
        <f t="shared" si="71"/>
        <v>0</v>
      </c>
      <c r="Q112">
        <f t="shared" si="72"/>
        <v>0</v>
      </c>
      <c r="R112">
        <f t="shared" si="73"/>
        <v>0</v>
      </c>
      <c r="S112">
        <f t="shared" si="74"/>
        <v>0</v>
      </c>
      <c r="T112">
        <f t="shared" si="75"/>
        <v>0</v>
      </c>
      <c r="U112">
        <f t="shared" si="76"/>
        <v>0</v>
      </c>
      <c r="V112">
        <f t="shared" si="77"/>
        <v>0</v>
      </c>
      <c r="W112">
        <f t="shared" si="78"/>
        <v>0</v>
      </c>
      <c r="X112">
        <f t="shared" si="79"/>
        <v>0</v>
      </c>
      <c r="Y112">
        <f t="shared" si="80"/>
        <v>0</v>
      </c>
      <c r="AA112">
        <v>-1</v>
      </c>
      <c r="AB112">
        <f t="shared" si="81"/>
        <v>1590.04</v>
      </c>
      <c r="AC112">
        <f t="shared" si="82"/>
        <v>141.01</v>
      </c>
      <c r="AD112">
        <f t="shared" si="110"/>
        <v>44.36</v>
      </c>
      <c r="AE112">
        <f t="shared" si="111"/>
        <v>2.7</v>
      </c>
      <c r="AF112">
        <f t="shared" si="112"/>
        <v>1404.67</v>
      </c>
      <c r="AG112">
        <f t="shared" si="86"/>
        <v>0</v>
      </c>
      <c r="AH112">
        <f t="shared" si="113"/>
        <v>141.6</v>
      </c>
      <c r="AI112">
        <f t="shared" si="114"/>
        <v>0.2</v>
      </c>
      <c r="AJ112">
        <f t="shared" si="89"/>
        <v>0</v>
      </c>
      <c r="AK112">
        <v>1590.04</v>
      </c>
      <c r="AL112">
        <v>141.01</v>
      </c>
      <c r="AM112">
        <v>44.36</v>
      </c>
      <c r="AN112">
        <v>2.7</v>
      </c>
      <c r="AO112">
        <v>1404.67</v>
      </c>
      <c r="AP112">
        <v>0</v>
      </c>
      <c r="AQ112">
        <v>141.6</v>
      </c>
      <c r="AR112">
        <v>0.2</v>
      </c>
      <c r="AS112">
        <v>0</v>
      </c>
      <c r="AT112">
        <v>95</v>
      </c>
      <c r="AU112">
        <v>65</v>
      </c>
      <c r="AV112">
        <v>1</v>
      </c>
      <c r="AW112">
        <v>1</v>
      </c>
      <c r="AZ112">
        <v>1</v>
      </c>
      <c r="BA112">
        <v>31.7</v>
      </c>
      <c r="BB112">
        <v>9.01</v>
      </c>
      <c r="BC112">
        <v>9.5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81</v>
      </c>
      <c r="BM112">
        <v>108001</v>
      </c>
      <c r="BN112">
        <v>0</v>
      </c>
      <c r="BO112" t="s">
        <v>79</v>
      </c>
      <c r="BP112">
        <v>1</v>
      </c>
      <c r="BQ112">
        <v>3</v>
      </c>
      <c r="BR112">
        <v>0</v>
      </c>
      <c r="BS112">
        <v>31.7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95</v>
      </c>
      <c r="CA112">
        <v>65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 t="shared" si="90"/>
        <v>0</v>
      </c>
      <c r="CQ112">
        <f t="shared" si="91"/>
        <v>1339.5949999999998</v>
      </c>
      <c r="CR112">
        <f t="shared" si="92"/>
        <v>399.68360000000001</v>
      </c>
      <c r="CS112">
        <f t="shared" si="93"/>
        <v>85.59</v>
      </c>
      <c r="CT112">
        <f t="shared" si="94"/>
        <v>44528.039000000004</v>
      </c>
      <c r="CU112">
        <f t="shared" si="95"/>
        <v>0</v>
      </c>
      <c r="CV112">
        <f t="shared" si="96"/>
        <v>141.6</v>
      </c>
      <c r="CW112">
        <f t="shared" si="97"/>
        <v>0.2</v>
      </c>
      <c r="CX112">
        <f t="shared" si="98"/>
        <v>0</v>
      </c>
      <c r="CY112">
        <f t="shared" si="99"/>
        <v>0</v>
      </c>
      <c r="CZ112">
        <f t="shared" si="100"/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1010</v>
      </c>
      <c r="DV112" t="s">
        <v>40</v>
      </c>
      <c r="DW112" t="s">
        <v>40</v>
      </c>
      <c r="DX112">
        <v>100</v>
      </c>
      <c r="EE112">
        <v>29085386</v>
      </c>
      <c r="EF112">
        <v>3</v>
      </c>
      <c r="EG112" t="s">
        <v>44</v>
      </c>
      <c r="EH112">
        <v>0</v>
      </c>
      <c r="EI112" t="s">
        <v>3</v>
      </c>
      <c r="EJ112">
        <v>2</v>
      </c>
      <c r="EK112">
        <v>108001</v>
      </c>
      <c r="EL112" t="s">
        <v>45</v>
      </c>
      <c r="EM112" t="s">
        <v>46</v>
      </c>
      <c r="EO112" t="s">
        <v>3</v>
      </c>
      <c r="EQ112">
        <v>1024</v>
      </c>
      <c r="ER112">
        <v>1590.04</v>
      </c>
      <c r="ES112">
        <v>141.01</v>
      </c>
      <c r="ET112">
        <v>44.36</v>
      </c>
      <c r="EU112">
        <v>2.7</v>
      </c>
      <c r="EV112">
        <v>1404.67</v>
      </c>
      <c r="EW112">
        <v>141.6</v>
      </c>
      <c r="EX112">
        <v>0.2</v>
      </c>
      <c r="EY112">
        <v>0</v>
      </c>
      <c r="FQ112">
        <v>0</v>
      </c>
      <c r="FR112">
        <f t="shared" si="101"/>
        <v>0</v>
      </c>
      <c r="FS112">
        <v>0</v>
      </c>
      <c r="FX112">
        <v>95</v>
      </c>
      <c r="FY112">
        <v>65</v>
      </c>
      <c r="GA112" t="s">
        <v>3</v>
      </c>
      <c r="GD112">
        <v>1</v>
      </c>
      <c r="GF112">
        <v>-1428703904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02"/>
        <v>0</v>
      </c>
      <c r="GM112">
        <f t="shared" si="103"/>
        <v>0</v>
      </c>
      <c r="GN112">
        <f t="shared" si="104"/>
        <v>0</v>
      </c>
      <c r="GO112">
        <f t="shared" si="105"/>
        <v>0</v>
      </c>
      <c r="GP112">
        <f t="shared" si="106"/>
        <v>0</v>
      </c>
      <c r="GR112">
        <v>0</v>
      </c>
      <c r="GS112">
        <v>0</v>
      </c>
      <c r="GT112">
        <v>0</v>
      </c>
      <c r="GU112" t="s">
        <v>3</v>
      </c>
      <c r="GV112">
        <f t="shared" si="107"/>
        <v>0</v>
      </c>
      <c r="GW112">
        <v>1</v>
      </c>
      <c r="GX112">
        <f t="shared" si="108"/>
        <v>0</v>
      </c>
      <c r="HA112">
        <v>0</v>
      </c>
      <c r="HB112">
        <v>0</v>
      </c>
      <c r="HC112">
        <f t="shared" si="109"/>
        <v>0</v>
      </c>
      <c r="IK112">
        <v>0</v>
      </c>
    </row>
    <row r="113" spans="1:245">
      <c r="A113">
        <v>17</v>
      </c>
      <c r="B113">
        <v>1</v>
      </c>
      <c r="C113">
        <f>ROW(SmtRes!A251)</f>
        <v>251</v>
      </c>
      <c r="D113">
        <f>ROW(EtalonRes!A270)</f>
        <v>270</v>
      </c>
      <c r="E113" t="s">
        <v>3</v>
      </c>
      <c r="F113" t="s">
        <v>238</v>
      </c>
      <c r="G113" t="s">
        <v>239</v>
      </c>
      <c r="H113" t="s">
        <v>77</v>
      </c>
      <c r="I113">
        <v>0</v>
      </c>
      <c r="J113">
        <v>0</v>
      </c>
      <c r="O113">
        <f t="shared" si="70"/>
        <v>0</v>
      </c>
      <c r="P113">
        <f t="shared" si="71"/>
        <v>0</v>
      </c>
      <c r="Q113">
        <f t="shared" si="72"/>
        <v>0</v>
      </c>
      <c r="R113">
        <f t="shared" si="73"/>
        <v>0</v>
      </c>
      <c r="S113">
        <f t="shared" si="74"/>
        <v>0</v>
      </c>
      <c r="T113">
        <f t="shared" si="75"/>
        <v>0</v>
      </c>
      <c r="U113">
        <f t="shared" si="76"/>
        <v>0</v>
      </c>
      <c r="V113">
        <f t="shared" si="77"/>
        <v>0</v>
      </c>
      <c r="W113">
        <f t="shared" si="78"/>
        <v>0</v>
      </c>
      <c r="X113">
        <f t="shared" si="79"/>
        <v>0</v>
      </c>
      <c r="Y113">
        <f t="shared" si="80"/>
        <v>0</v>
      </c>
      <c r="AA113">
        <v>-1</v>
      </c>
      <c r="AB113">
        <f t="shared" si="81"/>
        <v>229.45</v>
      </c>
      <c r="AC113">
        <f t="shared" si="82"/>
        <v>178.02</v>
      </c>
      <c r="AD113">
        <f t="shared" si="110"/>
        <v>28.42</v>
      </c>
      <c r="AE113">
        <f t="shared" si="111"/>
        <v>1.35</v>
      </c>
      <c r="AF113">
        <f t="shared" si="112"/>
        <v>23.01</v>
      </c>
      <c r="AG113">
        <f t="shared" si="86"/>
        <v>0</v>
      </c>
      <c r="AH113">
        <f t="shared" si="113"/>
        <v>2.3199999999999998</v>
      </c>
      <c r="AI113">
        <f t="shared" si="114"/>
        <v>0.1</v>
      </c>
      <c r="AJ113">
        <f t="shared" si="89"/>
        <v>0</v>
      </c>
      <c r="AK113">
        <v>229.45</v>
      </c>
      <c r="AL113">
        <v>178.02</v>
      </c>
      <c r="AM113">
        <v>28.42</v>
      </c>
      <c r="AN113">
        <v>1.35</v>
      </c>
      <c r="AO113">
        <v>23.01</v>
      </c>
      <c r="AP113">
        <v>0</v>
      </c>
      <c r="AQ113">
        <v>2.3199999999999998</v>
      </c>
      <c r="AR113">
        <v>0.1</v>
      </c>
      <c r="AS113">
        <v>0</v>
      </c>
      <c r="AT113">
        <v>95</v>
      </c>
      <c r="AU113">
        <v>65</v>
      </c>
      <c r="AV113">
        <v>1</v>
      </c>
      <c r="AW113">
        <v>1</v>
      </c>
      <c r="AZ113">
        <v>1</v>
      </c>
      <c r="BA113">
        <v>31.7</v>
      </c>
      <c r="BB113">
        <v>8.66</v>
      </c>
      <c r="BC113">
        <v>4.5199999999999996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240</v>
      </c>
      <c r="BM113">
        <v>108001</v>
      </c>
      <c r="BN113">
        <v>0</v>
      </c>
      <c r="BO113" t="s">
        <v>238</v>
      </c>
      <c r="BP113">
        <v>1</v>
      </c>
      <c r="BQ113">
        <v>3</v>
      </c>
      <c r="BR113">
        <v>0</v>
      </c>
      <c r="BS113">
        <v>31.7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95</v>
      </c>
      <c r="CA113">
        <v>65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0"/>
        <v>0</v>
      </c>
      <c r="CQ113">
        <f t="shared" si="91"/>
        <v>804.65039999999999</v>
      </c>
      <c r="CR113">
        <f t="shared" si="92"/>
        <v>246.11720000000003</v>
      </c>
      <c r="CS113">
        <f t="shared" si="93"/>
        <v>42.795000000000002</v>
      </c>
      <c r="CT113">
        <f t="shared" si="94"/>
        <v>729.41700000000003</v>
      </c>
      <c r="CU113">
        <f t="shared" si="95"/>
        <v>0</v>
      </c>
      <c r="CV113">
        <f t="shared" si="96"/>
        <v>2.3199999999999998</v>
      </c>
      <c r="CW113">
        <f t="shared" si="97"/>
        <v>0.1</v>
      </c>
      <c r="CX113">
        <f t="shared" si="98"/>
        <v>0</v>
      </c>
      <c r="CY113">
        <f t="shared" si="99"/>
        <v>0</v>
      </c>
      <c r="CZ113">
        <f t="shared" si="100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77</v>
      </c>
      <c r="DW113" t="s">
        <v>77</v>
      </c>
      <c r="DX113">
        <v>1</v>
      </c>
      <c r="EE113">
        <v>29085386</v>
      </c>
      <c r="EF113">
        <v>3</v>
      </c>
      <c r="EG113" t="s">
        <v>44</v>
      </c>
      <c r="EH113">
        <v>0</v>
      </c>
      <c r="EI113" t="s">
        <v>3</v>
      </c>
      <c r="EJ113">
        <v>2</v>
      </c>
      <c r="EK113">
        <v>108001</v>
      </c>
      <c r="EL113" t="s">
        <v>45</v>
      </c>
      <c r="EM113" t="s">
        <v>46</v>
      </c>
      <c r="EO113" t="s">
        <v>3</v>
      </c>
      <c r="EQ113">
        <v>1024</v>
      </c>
      <c r="ER113">
        <v>229.45</v>
      </c>
      <c r="ES113">
        <v>178.02</v>
      </c>
      <c r="ET113">
        <v>28.42</v>
      </c>
      <c r="EU113">
        <v>1.35</v>
      </c>
      <c r="EV113">
        <v>23.01</v>
      </c>
      <c r="EW113">
        <v>2.3199999999999998</v>
      </c>
      <c r="EX113">
        <v>0.1</v>
      </c>
      <c r="EY113">
        <v>0</v>
      </c>
      <c r="FQ113">
        <v>0</v>
      </c>
      <c r="FR113">
        <f t="shared" si="101"/>
        <v>0</v>
      </c>
      <c r="FS113">
        <v>0</v>
      </c>
      <c r="FX113">
        <v>95</v>
      </c>
      <c r="FY113">
        <v>65</v>
      </c>
      <c r="GA113" t="s">
        <v>3</v>
      </c>
      <c r="GD113">
        <v>1</v>
      </c>
      <c r="GF113">
        <v>1882470544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02"/>
        <v>0</v>
      </c>
      <c r="GM113">
        <f t="shared" si="103"/>
        <v>0</v>
      </c>
      <c r="GN113">
        <f t="shared" si="104"/>
        <v>0</v>
      </c>
      <c r="GO113">
        <f t="shared" si="105"/>
        <v>0</v>
      </c>
      <c r="GP113">
        <f t="shared" si="106"/>
        <v>0</v>
      </c>
      <c r="GR113">
        <v>0</v>
      </c>
      <c r="GS113">
        <v>0</v>
      </c>
      <c r="GT113">
        <v>0</v>
      </c>
      <c r="GU113" t="s">
        <v>3</v>
      </c>
      <c r="GV113">
        <f t="shared" si="107"/>
        <v>0</v>
      </c>
      <c r="GW113">
        <v>1</v>
      </c>
      <c r="GX113">
        <f t="shared" si="108"/>
        <v>0</v>
      </c>
      <c r="HA113">
        <v>0</v>
      </c>
      <c r="HB113">
        <v>0</v>
      </c>
      <c r="HC113">
        <f t="shared" si="109"/>
        <v>0</v>
      </c>
      <c r="IK113">
        <v>0</v>
      </c>
    </row>
    <row r="115" spans="1:245">
      <c r="A115" s="2">
        <v>51</v>
      </c>
      <c r="B115" s="2">
        <f>B74</f>
        <v>1</v>
      </c>
      <c r="C115" s="2">
        <f>A74</f>
        <v>4</v>
      </c>
      <c r="D115" s="2">
        <f>ROW(A74)</f>
        <v>74</v>
      </c>
      <c r="E115" s="2"/>
      <c r="F115" s="2" t="str">
        <f>IF(F74&lt;&gt;"",F74,"")</f>
        <v/>
      </c>
      <c r="G115" s="2" t="str">
        <f>IF(G74&lt;&gt;"",G74,"")</f>
        <v>Строительно-монтажные работы ВЛИ-0,38кВ</v>
      </c>
      <c r="H115" s="2">
        <v>0</v>
      </c>
      <c r="I115" s="2"/>
      <c r="J115" s="2"/>
      <c r="K115" s="2"/>
      <c r="L115" s="2"/>
      <c r="M115" s="2"/>
      <c r="N115" s="2"/>
      <c r="O115" s="2">
        <f t="shared" ref="O115:T115" si="115">ROUND(AB115,2)</f>
        <v>59649.23</v>
      </c>
      <c r="P115" s="2">
        <f t="shared" si="115"/>
        <v>1009.85</v>
      </c>
      <c r="Q115" s="2">
        <f t="shared" si="115"/>
        <v>20632.8</v>
      </c>
      <c r="R115" s="2">
        <f t="shared" si="115"/>
        <v>8074.08</v>
      </c>
      <c r="S115" s="2">
        <f t="shared" si="115"/>
        <v>38006.58</v>
      </c>
      <c r="T115" s="2">
        <f t="shared" si="115"/>
        <v>0</v>
      </c>
      <c r="U115" s="2">
        <f>AH115</f>
        <v>130.819468</v>
      </c>
      <c r="V115" s="2">
        <f>AI115</f>
        <v>20.744839999999996</v>
      </c>
      <c r="W115" s="2">
        <f>ROUND(AJ115,2)</f>
        <v>0</v>
      </c>
      <c r="X115" s="2">
        <f>ROUND(AK115,2)</f>
        <v>47407.54</v>
      </c>
      <c r="Y115" s="2">
        <f>ROUND(AL115,2)</f>
        <v>27884.58</v>
      </c>
      <c r="Z115" s="2"/>
      <c r="AA115" s="2"/>
      <c r="AB115" s="2">
        <f>ROUND(SUMIF(AA78:AA113,"=37008144",O78:O113),2)</f>
        <v>59649.23</v>
      </c>
      <c r="AC115" s="2">
        <f>ROUND(SUMIF(AA78:AA113,"=37008144",P78:P113),2)</f>
        <v>1009.85</v>
      </c>
      <c r="AD115" s="2">
        <f>ROUND(SUMIF(AA78:AA113,"=37008144",Q78:Q113),2)</f>
        <v>20632.8</v>
      </c>
      <c r="AE115" s="2">
        <f>ROUND(SUMIF(AA78:AA113,"=37008144",R78:R113),2)</f>
        <v>8074.08</v>
      </c>
      <c r="AF115" s="2">
        <f>ROUND(SUMIF(AA78:AA113,"=37008144",S78:S113),2)</f>
        <v>38006.58</v>
      </c>
      <c r="AG115" s="2">
        <f>ROUND(SUMIF(AA78:AA113,"=37008144",T78:T113),2)</f>
        <v>0</v>
      </c>
      <c r="AH115" s="2">
        <f>SUMIF(AA78:AA113,"=37008144",U78:U113)</f>
        <v>130.819468</v>
      </c>
      <c r="AI115" s="2">
        <f>SUMIF(AA78:AA113,"=37008144",V78:V113)</f>
        <v>20.744839999999996</v>
      </c>
      <c r="AJ115" s="2">
        <f>ROUND(SUMIF(AA78:AA113,"=37008144",W78:W113),2)</f>
        <v>0</v>
      </c>
      <c r="AK115" s="2">
        <f>ROUND(SUMIF(AA78:AA113,"=37008144",X78:X113),2)</f>
        <v>47407.54</v>
      </c>
      <c r="AL115" s="2">
        <f>ROUND(SUMIF(AA78:AA113,"=37008144",Y78:Y113),2)</f>
        <v>27884.58</v>
      </c>
      <c r="AM115" s="2"/>
      <c r="AN115" s="2"/>
      <c r="AO115" s="2">
        <f t="shared" ref="AO115:BC115" si="116">ROUND(BX115,2)</f>
        <v>0</v>
      </c>
      <c r="AP115" s="2">
        <f t="shared" si="116"/>
        <v>0</v>
      </c>
      <c r="AQ115" s="2">
        <f t="shared" si="116"/>
        <v>0</v>
      </c>
      <c r="AR115" s="2">
        <f t="shared" si="116"/>
        <v>134941.35</v>
      </c>
      <c r="AS115" s="2">
        <f t="shared" si="116"/>
        <v>114589.95</v>
      </c>
      <c r="AT115" s="2">
        <f t="shared" si="116"/>
        <v>20351.400000000001</v>
      </c>
      <c r="AU115" s="2">
        <f t="shared" si="116"/>
        <v>0</v>
      </c>
      <c r="AV115" s="2">
        <f t="shared" si="116"/>
        <v>1009.85</v>
      </c>
      <c r="AW115" s="2">
        <f t="shared" si="116"/>
        <v>1009.85</v>
      </c>
      <c r="AX115" s="2">
        <f t="shared" si="116"/>
        <v>0</v>
      </c>
      <c r="AY115" s="2">
        <f t="shared" si="116"/>
        <v>1009.85</v>
      </c>
      <c r="AZ115" s="2">
        <f t="shared" si="116"/>
        <v>0</v>
      </c>
      <c r="BA115" s="2">
        <f t="shared" si="116"/>
        <v>0</v>
      </c>
      <c r="BB115" s="2">
        <f t="shared" si="116"/>
        <v>0</v>
      </c>
      <c r="BC115" s="2">
        <f t="shared" si="116"/>
        <v>0</v>
      </c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>
        <f>ROUND(SUMIF(AA78:AA113,"=37008144",FQ78:FQ113),2)</f>
        <v>0</v>
      </c>
      <c r="BY115" s="2">
        <f>ROUND(SUMIF(AA78:AA113,"=37008144",FR78:FR113),2)</f>
        <v>0</v>
      </c>
      <c r="BZ115" s="2">
        <f>ROUND(SUMIF(AA78:AA113,"=37008144",GL78:GL113),2)</f>
        <v>0</v>
      </c>
      <c r="CA115" s="2">
        <f>ROUND(SUMIF(AA78:AA113,"=37008144",GM78:GM113),2)</f>
        <v>134941.35</v>
      </c>
      <c r="CB115" s="2">
        <f>ROUND(SUMIF(AA78:AA113,"=37008144",GN78:GN113),2)</f>
        <v>114589.95</v>
      </c>
      <c r="CC115" s="2">
        <f>ROUND(SUMIF(AA78:AA113,"=37008144",GO78:GO113),2)</f>
        <v>20351.400000000001</v>
      </c>
      <c r="CD115" s="2">
        <f>ROUND(SUMIF(AA78:AA113,"=37008144",GP78:GP113),2)</f>
        <v>0</v>
      </c>
      <c r="CE115" s="2">
        <f>AC115-BX115</f>
        <v>1009.85</v>
      </c>
      <c r="CF115" s="2">
        <f>AC115-BY115</f>
        <v>1009.85</v>
      </c>
      <c r="CG115" s="2">
        <f>BX115-BZ115</f>
        <v>0</v>
      </c>
      <c r="CH115" s="2">
        <f>AC115-BX115-BY115+BZ115</f>
        <v>1009.85</v>
      </c>
      <c r="CI115" s="2">
        <f>BY115-BZ115</f>
        <v>0</v>
      </c>
      <c r="CJ115" s="2">
        <f>ROUND(SUMIF(AA78:AA113,"=37008144",GX78:GX113),2)</f>
        <v>0</v>
      </c>
      <c r="CK115" s="2">
        <f>ROUND(SUMIF(AA78:AA113,"=37008144",GY78:GY113),2)</f>
        <v>0</v>
      </c>
      <c r="CL115" s="2">
        <f>ROUND(SUMIF(AA78:AA113,"=37008144",GZ78:GZ113),2)</f>
        <v>0</v>
      </c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I115" s="3"/>
      <c r="EJ115" s="3"/>
      <c r="EK115" s="3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3"/>
      <c r="EW115" s="3"/>
      <c r="EX115" s="3"/>
      <c r="EY115" s="3"/>
      <c r="EZ115" s="3"/>
      <c r="FA115" s="3"/>
      <c r="FB115" s="3"/>
      <c r="FC115" s="3"/>
      <c r="FD115" s="3"/>
      <c r="FE115" s="3"/>
      <c r="FF115" s="3"/>
      <c r="FG115" s="3"/>
      <c r="FH115" s="3"/>
      <c r="FI115" s="3"/>
      <c r="FJ115" s="3"/>
      <c r="FK115" s="3"/>
      <c r="FL115" s="3"/>
      <c r="FM115" s="3"/>
      <c r="FN115" s="3"/>
      <c r="FO115" s="3"/>
      <c r="FP115" s="3"/>
      <c r="FQ115" s="3"/>
      <c r="FR115" s="3"/>
      <c r="FS115" s="3"/>
      <c r="FT115" s="3"/>
      <c r="FU115" s="3"/>
      <c r="FV115" s="3"/>
      <c r="FW115" s="3"/>
      <c r="FX115" s="3"/>
      <c r="FY115" s="3"/>
      <c r="FZ115" s="3"/>
      <c r="GA115" s="3"/>
      <c r="GB115" s="3"/>
      <c r="GC115" s="3"/>
      <c r="GD115" s="3"/>
      <c r="GE115" s="3"/>
      <c r="GF115" s="3"/>
      <c r="GG115" s="3"/>
      <c r="GH115" s="3"/>
      <c r="GI115" s="3"/>
      <c r="GJ115" s="3"/>
      <c r="GK115" s="3"/>
      <c r="GL115" s="3"/>
      <c r="GM115" s="3"/>
      <c r="GN115" s="3"/>
      <c r="GO115" s="3"/>
      <c r="GP115" s="3"/>
      <c r="GQ115" s="3"/>
      <c r="GR115" s="3"/>
      <c r="GS115" s="3"/>
      <c r="GT115" s="3"/>
      <c r="GU115" s="3"/>
      <c r="GV115" s="3"/>
      <c r="GW115" s="3"/>
      <c r="GX115" s="3">
        <v>0</v>
      </c>
    </row>
    <row r="117" spans="1:245">
      <c r="A117" s="4">
        <v>50</v>
      </c>
      <c r="B117" s="4">
        <v>0</v>
      </c>
      <c r="C117" s="4">
        <v>0</v>
      </c>
      <c r="D117" s="4">
        <v>1</v>
      </c>
      <c r="E117" s="4">
        <v>201</v>
      </c>
      <c r="F117" s="4">
        <f>ROUND(Source!O115,O117)</f>
        <v>59649.23</v>
      </c>
      <c r="G117" s="4" t="s">
        <v>82</v>
      </c>
      <c r="H117" s="4" t="s">
        <v>83</v>
      </c>
      <c r="I117" s="4"/>
      <c r="J117" s="4"/>
      <c r="K117" s="4">
        <v>201</v>
      </c>
      <c r="L117" s="4">
        <v>1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/>
    </row>
    <row r="118" spans="1:245">
      <c r="A118" s="4">
        <v>50</v>
      </c>
      <c r="B118" s="4">
        <v>0</v>
      </c>
      <c r="C118" s="4">
        <v>0</v>
      </c>
      <c r="D118" s="4">
        <v>1</v>
      </c>
      <c r="E118" s="4">
        <v>202</v>
      </c>
      <c r="F118" s="4">
        <f>ROUND(Source!P115,O118)</f>
        <v>1009.85</v>
      </c>
      <c r="G118" s="4" t="s">
        <v>84</v>
      </c>
      <c r="H118" s="4" t="s">
        <v>85</v>
      </c>
      <c r="I118" s="4"/>
      <c r="J118" s="4"/>
      <c r="K118" s="4">
        <v>202</v>
      </c>
      <c r="L118" s="4">
        <v>2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/>
    </row>
    <row r="119" spans="1:245">
      <c r="A119" s="4">
        <v>50</v>
      </c>
      <c r="B119" s="4">
        <v>0</v>
      </c>
      <c r="C119" s="4">
        <v>0</v>
      </c>
      <c r="D119" s="4">
        <v>1</v>
      </c>
      <c r="E119" s="4">
        <v>222</v>
      </c>
      <c r="F119" s="4">
        <f>ROUND(Source!AO115,O119)</f>
        <v>0</v>
      </c>
      <c r="G119" s="4" t="s">
        <v>86</v>
      </c>
      <c r="H119" s="4" t="s">
        <v>87</v>
      </c>
      <c r="I119" s="4"/>
      <c r="J119" s="4"/>
      <c r="K119" s="4">
        <v>222</v>
      </c>
      <c r="L119" s="4">
        <v>3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/>
    </row>
    <row r="120" spans="1:245">
      <c r="A120" s="4">
        <v>50</v>
      </c>
      <c r="B120" s="4">
        <v>0</v>
      </c>
      <c r="C120" s="4">
        <v>0</v>
      </c>
      <c r="D120" s="4">
        <v>1</v>
      </c>
      <c r="E120" s="4">
        <v>225</v>
      </c>
      <c r="F120" s="4">
        <f>ROUND(Source!AV115,O120)</f>
        <v>1009.85</v>
      </c>
      <c r="G120" s="4" t="s">
        <v>88</v>
      </c>
      <c r="H120" s="4" t="s">
        <v>89</v>
      </c>
      <c r="I120" s="4"/>
      <c r="J120" s="4"/>
      <c r="K120" s="4">
        <v>225</v>
      </c>
      <c r="L120" s="4">
        <v>4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/>
    </row>
    <row r="121" spans="1:245">
      <c r="A121" s="4">
        <v>50</v>
      </c>
      <c r="B121" s="4">
        <v>0</v>
      </c>
      <c r="C121" s="4">
        <v>0</v>
      </c>
      <c r="D121" s="4">
        <v>1</v>
      </c>
      <c r="E121" s="4">
        <v>226</v>
      </c>
      <c r="F121" s="4">
        <f>ROUND(Source!AW115,O121)</f>
        <v>1009.85</v>
      </c>
      <c r="G121" s="4" t="s">
        <v>90</v>
      </c>
      <c r="H121" s="4" t="s">
        <v>91</v>
      </c>
      <c r="I121" s="4"/>
      <c r="J121" s="4"/>
      <c r="K121" s="4">
        <v>226</v>
      </c>
      <c r="L121" s="4">
        <v>5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/>
    </row>
    <row r="122" spans="1:245">
      <c r="A122" s="4">
        <v>50</v>
      </c>
      <c r="B122" s="4">
        <v>0</v>
      </c>
      <c r="C122" s="4">
        <v>0</v>
      </c>
      <c r="D122" s="4">
        <v>1</v>
      </c>
      <c r="E122" s="4">
        <v>227</v>
      </c>
      <c r="F122" s="4">
        <f>ROUND(Source!AX115,O122)</f>
        <v>0</v>
      </c>
      <c r="G122" s="4" t="s">
        <v>92</v>
      </c>
      <c r="H122" s="4" t="s">
        <v>93</v>
      </c>
      <c r="I122" s="4"/>
      <c r="J122" s="4"/>
      <c r="K122" s="4">
        <v>227</v>
      </c>
      <c r="L122" s="4">
        <v>6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/>
    </row>
    <row r="123" spans="1:245">
      <c r="A123" s="4">
        <v>50</v>
      </c>
      <c r="B123" s="4">
        <v>0</v>
      </c>
      <c r="C123" s="4">
        <v>0</v>
      </c>
      <c r="D123" s="4">
        <v>1</v>
      </c>
      <c r="E123" s="4">
        <v>228</v>
      </c>
      <c r="F123" s="4">
        <f>ROUND(Source!AY115,O123)</f>
        <v>1009.85</v>
      </c>
      <c r="G123" s="4" t="s">
        <v>94</v>
      </c>
      <c r="H123" s="4" t="s">
        <v>95</v>
      </c>
      <c r="I123" s="4"/>
      <c r="J123" s="4"/>
      <c r="K123" s="4">
        <v>228</v>
      </c>
      <c r="L123" s="4">
        <v>7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/>
    </row>
    <row r="124" spans="1:245">
      <c r="A124" s="4">
        <v>50</v>
      </c>
      <c r="B124" s="4">
        <v>0</v>
      </c>
      <c r="C124" s="4">
        <v>0</v>
      </c>
      <c r="D124" s="4">
        <v>1</v>
      </c>
      <c r="E124" s="4">
        <v>216</v>
      </c>
      <c r="F124" s="4">
        <f>ROUND(Source!AP115,O124)</f>
        <v>0</v>
      </c>
      <c r="G124" s="4" t="s">
        <v>96</v>
      </c>
      <c r="H124" s="4" t="s">
        <v>97</v>
      </c>
      <c r="I124" s="4"/>
      <c r="J124" s="4"/>
      <c r="K124" s="4">
        <v>216</v>
      </c>
      <c r="L124" s="4">
        <v>8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/>
    </row>
    <row r="125" spans="1:245">
      <c r="A125" s="4">
        <v>50</v>
      </c>
      <c r="B125" s="4">
        <v>0</v>
      </c>
      <c r="C125" s="4">
        <v>0</v>
      </c>
      <c r="D125" s="4">
        <v>1</v>
      </c>
      <c r="E125" s="4">
        <v>223</v>
      </c>
      <c r="F125" s="4">
        <f>ROUND(Source!AQ115,O125)</f>
        <v>0</v>
      </c>
      <c r="G125" s="4" t="s">
        <v>98</v>
      </c>
      <c r="H125" s="4" t="s">
        <v>99</v>
      </c>
      <c r="I125" s="4"/>
      <c r="J125" s="4"/>
      <c r="K125" s="4">
        <v>223</v>
      </c>
      <c r="L125" s="4">
        <v>9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/>
    </row>
    <row r="126" spans="1:245">
      <c r="A126" s="4">
        <v>50</v>
      </c>
      <c r="B126" s="4">
        <v>0</v>
      </c>
      <c r="C126" s="4">
        <v>0</v>
      </c>
      <c r="D126" s="4">
        <v>1</v>
      </c>
      <c r="E126" s="4">
        <v>229</v>
      </c>
      <c r="F126" s="4">
        <f>ROUND(Source!AZ115,O126)</f>
        <v>0</v>
      </c>
      <c r="G126" s="4" t="s">
        <v>100</v>
      </c>
      <c r="H126" s="4" t="s">
        <v>101</v>
      </c>
      <c r="I126" s="4"/>
      <c r="J126" s="4"/>
      <c r="K126" s="4">
        <v>229</v>
      </c>
      <c r="L126" s="4">
        <v>10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/>
    </row>
    <row r="127" spans="1:245">
      <c r="A127" s="4">
        <v>50</v>
      </c>
      <c r="B127" s="4">
        <v>0</v>
      </c>
      <c r="C127" s="4">
        <v>0</v>
      </c>
      <c r="D127" s="4">
        <v>1</v>
      </c>
      <c r="E127" s="4">
        <v>203</v>
      </c>
      <c r="F127" s="4">
        <f>ROUND(Source!Q115,O127)</f>
        <v>20632.8</v>
      </c>
      <c r="G127" s="4" t="s">
        <v>102</v>
      </c>
      <c r="H127" s="4" t="s">
        <v>103</v>
      </c>
      <c r="I127" s="4"/>
      <c r="J127" s="4"/>
      <c r="K127" s="4">
        <v>203</v>
      </c>
      <c r="L127" s="4">
        <v>11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/>
    </row>
    <row r="128" spans="1:245">
      <c r="A128" s="4">
        <v>50</v>
      </c>
      <c r="B128" s="4">
        <v>0</v>
      </c>
      <c r="C128" s="4">
        <v>0</v>
      </c>
      <c r="D128" s="4">
        <v>1</v>
      </c>
      <c r="E128" s="4">
        <v>231</v>
      </c>
      <c r="F128" s="4">
        <f>ROUND(Source!BB115,O128)</f>
        <v>0</v>
      </c>
      <c r="G128" s="4" t="s">
        <v>104</v>
      </c>
      <c r="H128" s="4" t="s">
        <v>105</v>
      </c>
      <c r="I128" s="4"/>
      <c r="J128" s="4"/>
      <c r="K128" s="4">
        <v>231</v>
      </c>
      <c r="L128" s="4">
        <v>12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/>
    </row>
    <row r="129" spans="1:88">
      <c r="A129" s="4">
        <v>50</v>
      </c>
      <c r="B129" s="4">
        <v>0</v>
      </c>
      <c r="C129" s="4">
        <v>0</v>
      </c>
      <c r="D129" s="4">
        <v>1</v>
      </c>
      <c r="E129" s="4">
        <v>204</v>
      </c>
      <c r="F129" s="4">
        <f>ROUND(Source!R115,O129)</f>
        <v>8074.08</v>
      </c>
      <c r="G129" s="4" t="s">
        <v>106</v>
      </c>
      <c r="H129" s="4" t="s">
        <v>107</v>
      </c>
      <c r="I129" s="4"/>
      <c r="J129" s="4"/>
      <c r="K129" s="4">
        <v>204</v>
      </c>
      <c r="L129" s="4">
        <v>13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/>
    </row>
    <row r="130" spans="1:88">
      <c r="A130" s="4">
        <v>50</v>
      </c>
      <c r="B130" s="4">
        <v>0</v>
      </c>
      <c r="C130" s="4">
        <v>0</v>
      </c>
      <c r="D130" s="4">
        <v>1</v>
      </c>
      <c r="E130" s="4">
        <v>205</v>
      </c>
      <c r="F130" s="4">
        <f>ROUND(Source!S115,O130)</f>
        <v>38006.58</v>
      </c>
      <c r="G130" s="4" t="s">
        <v>108</v>
      </c>
      <c r="H130" s="4" t="s">
        <v>109</v>
      </c>
      <c r="I130" s="4"/>
      <c r="J130" s="4"/>
      <c r="K130" s="4">
        <v>205</v>
      </c>
      <c r="L130" s="4">
        <v>14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/>
    </row>
    <row r="131" spans="1:88">
      <c r="A131" s="4">
        <v>50</v>
      </c>
      <c r="B131" s="4">
        <v>0</v>
      </c>
      <c r="C131" s="4">
        <v>0</v>
      </c>
      <c r="D131" s="4">
        <v>1</v>
      </c>
      <c r="E131" s="4">
        <v>232</v>
      </c>
      <c r="F131" s="4">
        <f>ROUND(Source!BC115,O131)</f>
        <v>0</v>
      </c>
      <c r="G131" s="4" t="s">
        <v>110</v>
      </c>
      <c r="H131" s="4" t="s">
        <v>111</v>
      </c>
      <c r="I131" s="4"/>
      <c r="J131" s="4"/>
      <c r="K131" s="4">
        <v>232</v>
      </c>
      <c r="L131" s="4">
        <v>15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/>
    </row>
    <row r="132" spans="1:88">
      <c r="A132" s="4">
        <v>50</v>
      </c>
      <c r="B132" s="4">
        <v>0</v>
      </c>
      <c r="C132" s="4">
        <v>0</v>
      </c>
      <c r="D132" s="4">
        <v>1</v>
      </c>
      <c r="E132" s="4">
        <v>214</v>
      </c>
      <c r="F132" s="4">
        <f>ROUND(Source!AS115,O132)</f>
        <v>114589.95</v>
      </c>
      <c r="G132" s="4" t="s">
        <v>112</v>
      </c>
      <c r="H132" s="4" t="s">
        <v>113</v>
      </c>
      <c r="I132" s="4"/>
      <c r="J132" s="4"/>
      <c r="K132" s="4">
        <v>214</v>
      </c>
      <c r="L132" s="4">
        <v>16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/>
    </row>
    <row r="133" spans="1:88">
      <c r="A133" s="4">
        <v>50</v>
      </c>
      <c r="B133" s="4">
        <v>0</v>
      </c>
      <c r="C133" s="4">
        <v>0</v>
      </c>
      <c r="D133" s="4">
        <v>1</v>
      </c>
      <c r="E133" s="4">
        <v>215</v>
      </c>
      <c r="F133" s="4">
        <f>ROUND(Source!AT115,O133)</f>
        <v>20351.400000000001</v>
      </c>
      <c r="G133" s="4" t="s">
        <v>114</v>
      </c>
      <c r="H133" s="4" t="s">
        <v>115</v>
      </c>
      <c r="I133" s="4"/>
      <c r="J133" s="4"/>
      <c r="K133" s="4">
        <v>215</v>
      </c>
      <c r="L133" s="4">
        <v>17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/>
    </row>
    <row r="134" spans="1:88">
      <c r="A134" s="4">
        <v>50</v>
      </c>
      <c r="B134" s="4">
        <v>0</v>
      </c>
      <c r="C134" s="4">
        <v>0</v>
      </c>
      <c r="D134" s="4">
        <v>1</v>
      </c>
      <c r="E134" s="4">
        <v>217</v>
      </c>
      <c r="F134" s="4">
        <f>ROUND(Source!AU115,O134)</f>
        <v>0</v>
      </c>
      <c r="G134" s="4" t="s">
        <v>116</v>
      </c>
      <c r="H134" s="4" t="s">
        <v>117</v>
      </c>
      <c r="I134" s="4"/>
      <c r="J134" s="4"/>
      <c r="K134" s="4">
        <v>217</v>
      </c>
      <c r="L134" s="4">
        <v>18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/>
    </row>
    <row r="135" spans="1:88">
      <c r="A135" s="4">
        <v>50</v>
      </c>
      <c r="B135" s="4">
        <v>0</v>
      </c>
      <c r="C135" s="4">
        <v>0</v>
      </c>
      <c r="D135" s="4">
        <v>1</v>
      </c>
      <c r="E135" s="4">
        <v>230</v>
      </c>
      <c r="F135" s="4">
        <f>ROUND(Source!BA115,O135)</f>
        <v>0</v>
      </c>
      <c r="G135" s="4" t="s">
        <v>118</v>
      </c>
      <c r="H135" s="4" t="s">
        <v>119</v>
      </c>
      <c r="I135" s="4"/>
      <c r="J135" s="4"/>
      <c r="K135" s="4">
        <v>230</v>
      </c>
      <c r="L135" s="4">
        <v>19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/>
    </row>
    <row r="136" spans="1:88">
      <c r="A136" s="4">
        <v>50</v>
      </c>
      <c r="B136" s="4">
        <v>0</v>
      </c>
      <c r="C136" s="4">
        <v>0</v>
      </c>
      <c r="D136" s="4">
        <v>1</v>
      </c>
      <c r="E136" s="4">
        <v>206</v>
      </c>
      <c r="F136" s="4">
        <f>ROUND(Source!T115,O136)</f>
        <v>0</v>
      </c>
      <c r="G136" s="4" t="s">
        <v>120</v>
      </c>
      <c r="H136" s="4" t="s">
        <v>121</v>
      </c>
      <c r="I136" s="4"/>
      <c r="J136" s="4"/>
      <c r="K136" s="4">
        <v>206</v>
      </c>
      <c r="L136" s="4">
        <v>20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/>
    </row>
    <row r="137" spans="1:88">
      <c r="A137" s="4">
        <v>50</v>
      </c>
      <c r="B137" s="4">
        <v>0</v>
      </c>
      <c r="C137" s="4">
        <v>0</v>
      </c>
      <c r="D137" s="4">
        <v>1</v>
      </c>
      <c r="E137" s="4">
        <v>207</v>
      </c>
      <c r="F137" s="4">
        <f>Source!U115</f>
        <v>130.819468</v>
      </c>
      <c r="G137" s="4" t="s">
        <v>122</v>
      </c>
      <c r="H137" s="4" t="s">
        <v>123</v>
      </c>
      <c r="I137" s="4"/>
      <c r="J137" s="4"/>
      <c r="K137" s="4">
        <v>207</v>
      </c>
      <c r="L137" s="4">
        <v>21</v>
      </c>
      <c r="M137" s="4">
        <v>3</v>
      </c>
      <c r="N137" s="4" t="s">
        <v>3</v>
      </c>
      <c r="O137" s="4">
        <v>-1</v>
      </c>
      <c r="P137" s="4"/>
      <c r="Q137" s="4"/>
      <c r="R137" s="4"/>
      <c r="S137" s="4"/>
      <c r="T137" s="4"/>
      <c r="U137" s="4"/>
      <c r="V137" s="4"/>
      <c r="W137" s="4"/>
    </row>
    <row r="138" spans="1:88">
      <c r="A138" s="4">
        <v>50</v>
      </c>
      <c r="B138" s="4">
        <v>0</v>
      </c>
      <c r="C138" s="4">
        <v>0</v>
      </c>
      <c r="D138" s="4">
        <v>1</v>
      </c>
      <c r="E138" s="4">
        <v>208</v>
      </c>
      <c r="F138" s="4">
        <f>Source!V115</f>
        <v>20.744839999999996</v>
      </c>
      <c r="G138" s="4" t="s">
        <v>124</v>
      </c>
      <c r="H138" s="4" t="s">
        <v>125</v>
      </c>
      <c r="I138" s="4"/>
      <c r="J138" s="4"/>
      <c r="K138" s="4">
        <v>208</v>
      </c>
      <c r="L138" s="4">
        <v>22</v>
      </c>
      <c r="M138" s="4">
        <v>3</v>
      </c>
      <c r="N138" s="4" t="s">
        <v>3</v>
      </c>
      <c r="O138" s="4">
        <v>-1</v>
      </c>
      <c r="P138" s="4"/>
      <c r="Q138" s="4"/>
      <c r="R138" s="4"/>
      <c r="S138" s="4"/>
      <c r="T138" s="4"/>
      <c r="U138" s="4"/>
      <c r="V138" s="4"/>
      <c r="W138" s="4"/>
    </row>
    <row r="139" spans="1:88">
      <c r="A139" s="4">
        <v>50</v>
      </c>
      <c r="B139" s="4">
        <v>0</v>
      </c>
      <c r="C139" s="4">
        <v>0</v>
      </c>
      <c r="D139" s="4">
        <v>1</v>
      </c>
      <c r="E139" s="4">
        <v>209</v>
      </c>
      <c r="F139" s="4">
        <f>ROUND(Source!W115,O139)</f>
        <v>0</v>
      </c>
      <c r="G139" s="4" t="s">
        <v>126</v>
      </c>
      <c r="H139" s="4" t="s">
        <v>127</v>
      </c>
      <c r="I139" s="4"/>
      <c r="J139" s="4"/>
      <c r="K139" s="4">
        <v>209</v>
      </c>
      <c r="L139" s="4">
        <v>23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/>
    </row>
    <row r="140" spans="1:88">
      <c r="A140" s="4">
        <v>50</v>
      </c>
      <c r="B140" s="4">
        <v>0</v>
      </c>
      <c r="C140" s="4">
        <v>0</v>
      </c>
      <c r="D140" s="4">
        <v>1</v>
      </c>
      <c r="E140" s="4">
        <v>210</v>
      </c>
      <c r="F140" s="4">
        <f>ROUND(Source!X115,O140)</f>
        <v>47407.54</v>
      </c>
      <c r="G140" s="4" t="s">
        <v>128</v>
      </c>
      <c r="H140" s="4" t="s">
        <v>129</v>
      </c>
      <c r="I140" s="4"/>
      <c r="J140" s="4"/>
      <c r="K140" s="4">
        <v>210</v>
      </c>
      <c r="L140" s="4">
        <v>24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/>
    </row>
    <row r="141" spans="1:88">
      <c r="A141" s="4">
        <v>50</v>
      </c>
      <c r="B141" s="4">
        <v>0</v>
      </c>
      <c r="C141" s="4">
        <v>0</v>
      </c>
      <c r="D141" s="4">
        <v>1</v>
      </c>
      <c r="E141" s="4">
        <v>211</v>
      </c>
      <c r="F141" s="4">
        <f>ROUND(Source!Y115,O141)</f>
        <v>27884.58</v>
      </c>
      <c r="G141" s="4" t="s">
        <v>130</v>
      </c>
      <c r="H141" s="4" t="s">
        <v>131</v>
      </c>
      <c r="I141" s="4"/>
      <c r="J141" s="4"/>
      <c r="K141" s="4">
        <v>211</v>
      </c>
      <c r="L141" s="4">
        <v>25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/>
    </row>
    <row r="142" spans="1:88">
      <c r="A142" s="4">
        <v>50</v>
      </c>
      <c r="B142" s="4">
        <v>0</v>
      </c>
      <c r="C142" s="4">
        <v>0</v>
      </c>
      <c r="D142" s="4">
        <v>1</v>
      </c>
      <c r="E142" s="4">
        <v>224</v>
      </c>
      <c r="F142" s="4">
        <f>ROUND(Source!AR115,O142)</f>
        <v>134941.35</v>
      </c>
      <c r="G142" s="4" t="s">
        <v>132</v>
      </c>
      <c r="H142" s="4" t="s">
        <v>133</v>
      </c>
      <c r="I142" s="4"/>
      <c r="J142" s="4"/>
      <c r="K142" s="4">
        <v>224</v>
      </c>
      <c r="L142" s="4">
        <v>26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4" spans="1:88">
      <c r="A144" s="1">
        <v>4</v>
      </c>
      <c r="B144" s="1">
        <v>1</v>
      </c>
      <c r="C144" s="1"/>
      <c r="D144" s="1">
        <f>ROW(A200)</f>
        <v>200</v>
      </c>
      <c r="E144" s="1"/>
      <c r="F144" s="1" t="s">
        <v>3</v>
      </c>
      <c r="G144" s="1" t="s">
        <v>241</v>
      </c>
      <c r="H144" s="1" t="s">
        <v>3</v>
      </c>
      <c r="I144" s="1">
        <v>0</v>
      </c>
      <c r="J144" s="1"/>
      <c r="K144" s="1">
        <v>-1</v>
      </c>
      <c r="L144" s="1"/>
      <c r="M144" s="1"/>
      <c r="N144" s="1"/>
      <c r="O144" s="1"/>
      <c r="P144" s="1"/>
      <c r="Q144" s="1"/>
      <c r="R144" s="1"/>
      <c r="S144" s="1"/>
      <c r="T144" s="1"/>
      <c r="U144" s="1" t="s">
        <v>3</v>
      </c>
      <c r="V144" s="1">
        <v>0</v>
      </c>
      <c r="W144" s="1"/>
      <c r="X144" s="1"/>
      <c r="Y144" s="1"/>
      <c r="Z144" s="1"/>
      <c r="AA144" s="1"/>
      <c r="AB144" s="1" t="s">
        <v>3</v>
      </c>
      <c r="AC144" s="1" t="s">
        <v>3</v>
      </c>
      <c r="AD144" s="1" t="s">
        <v>3</v>
      </c>
      <c r="AE144" s="1" t="s">
        <v>3</v>
      </c>
      <c r="AF144" s="1" t="s">
        <v>3</v>
      </c>
      <c r="AG144" s="1" t="s">
        <v>3</v>
      </c>
      <c r="AH144" s="1"/>
      <c r="AI144" s="1"/>
      <c r="AJ144" s="1"/>
      <c r="AK144" s="1"/>
      <c r="AL144" s="1"/>
      <c r="AM144" s="1"/>
      <c r="AN144" s="1"/>
      <c r="AO144" s="1"/>
      <c r="AP144" s="1" t="s">
        <v>3</v>
      </c>
      <c r="AQ144" s="1" t="s">
        <v>3</v>
      </c>
      <c r="AR144" s="1" t="s">
        <v>3</v>
      </c>
      <c r="AS144" s="1"/>
      <c r="AT144" s="1"/>
      <c r="AU144" s="1"/>
      <c r="AV144" s="1"/>
      <c r="AW144" s="1"/>
      <c r="AX144" s="1"/>
      <c r="AY144" s="1"/>
      <c r="AZ144" s="1" t="s">
        <v>3</v>
      </c>
      <c r="BA144" s="1"/>
      <c r="BB144" s="1" t="s">
        <v>3</v>
      </c>
      <c r="BC144" s="1" t="s">
        <v>3</v>
      </c>
      <c r="BD144" s="1" t="s">
        <v>3</v>
      </c>
      <c r="BE144" s="1" t="s">
        <v>3</v>
      </c>
      <c r="BF144" s="1" t="s">
        <v>3</v>
      </c>
      <c r="BG144" s="1" t="s">
        <v>3</v>
      </c>
      <c r="BH144" s="1" t="s">
        <v>3</v>
      </c>
      <c r="BI144" s="1" t="s">
        <v>3</v>
      </c>
      <c r="BJ144" s="1" t="s">
        <v>3</v>
      </c>
      <c r="BK144" s="1" t="s">
        <v>3</v>
      </c>
      <c r="BL144" s="1" t="s">
        <v>3</v>
      </c>
      <c r="BM144" s="1" t="s">
        <v>3</v>
      </c>
      <c r="BN144" s="1" t="s">
        <v>3</v>
      </c>
      <c r="BO144" s="1" t="s">
        <v>3</v>
      </c>
      <c r="BP144" s="1" t="s">
        <v>3</v>
      </c>
      <c r="BQ144" s="1"/>
      <c r="BR144" s="1"/>
      <c r="BS144" s="1"/>
      <c r="BT144" s="1"/>
      <c r="BU144" s="1"/>
      <c r="BV144" s="1"/>
      <c r="BW144" s="1"/>
      <c r="BX144" s="1">
        <v>0</v>
      </c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>
        <v>0</v>
      </c>
    </row>
    <row r="146" spans="1:245">
      <c r="A146" s="2">
        <v>52</v>
      </c>
      <c r="B146" s="2">
        <f t="shared" ref="B146:G146" si="117">B200</f>
        <v>1</v>
      </c>
      <c r="C146" s="2">
        <f t="shared" si="117"/>
        <v>4</v>
      </c>
      <c r="D146" s="2">
        <f t="shared" si="117"/>
        <v>144</v>
      </c>
      <c r="E146" s="2">
        <f t="shared" si="117"/>
        <v>0</v>
      </c>
      <c r="F146" s="2" t="str">
        <f t="shared" si="117"/>
        <v/>
      </c>
      <c r="G146" s="2" t="str">
        <f t="shared" si="117"/>
        <v>Материалы ВЛИ-0,38кВ</v>
      </c>
      <c r="H146" s="2"/>
      <c r="I146" s="2"/>
      <c r="J146" s="2"/>
      <c r="K146" s="2"/>
      <c r="L146" s="2"/>
      <c r="M146" s="2"/>
      <c r="N146" s="2"/>
      <c r="O146" s="2">
        <f t="shared" ref="O146:AT146" si="118">O200</f>
        <v>196435.68</v>
      </c>
      <c r="P146" s="2">
        <f t="shared" si="118"/>
        <v>196435.68</v>
      </c>
      <c r="Q146" s="2">
        <f t="shared" si="118"/>
        <v>0</v>
      </c>
      <c r="R146" s="2">
        <f t="shared" si="118"/>
        <v>0</v>
      </c>
      <c r="S146" s="2">
        <f t="shared" si="118"/>
        <v>0</v>
      </c>
      <c r="T146" s="2">
        <f t="shared" si="118"/>
        <v>0</v>
      </c>
      <c r="U146" s="2">
        <f t="shared" si="118"/>
        <v>0</v>
      </c>
      <c r="V146" s="2">
        <f t="shared" si="118"/>
        <v>0</v>
      </c>
      <c r="W146" s="2">
        <f t="shared" si="118"/>
        <v>179.75</v>
      </c>
      <c r="X146" s="2">
        <f t="shared" si="118"/>
        <v>0</v>
      </c>
      <c r="Y146" s="2">
        <f t="shared" si="118"/>
        <v>0</v>
      </c>
      <c r="Z146" s="2">
        <f t="shared" si="118"/>
        <v>0</v>
      </c>
      <c r="AA146" s="2">
        <f t="shared" si="118"/>
        <v>0</v>
      </c>
      <c r="AB146" s="2">
        <f t="shared" si="118"/>
        <v>196435.68</v>
      </c>
      <c r="AC146" s="2">
        <f t="shared" si="118"/>
        <v>196435.68</v>
      </c>
      <c r="AD146" s="2">
        <f t="shared" si="118"/>
        <v>0</v>
      </c>
      <c r="AE146" s="2">
        <f t="shared" si="118"/>
        <v>0</v>
      </c>
      <c r="AF146" s="2">
        <f t="shared" si="118"/>
        <v>0</v>
      </c>
      <c r="AG146" s="2">
        <f t="shared" si="118"/>
        <v>0</v>
      </c>
      <c r="AH146" s="2">
        <f t="shared" si="118"/>
        <v>0</v>
      </c>
      <c r="AI146" s="2">
        <f t="shared" si="118"/>
        <v>0</v>
      </c>
      <c r="AJ146" s="2">
        <f t="shared" si="118"/>
        <v>179.75</v>
      </c>
      <c r="AK146" s="2">
        <f t="shared" si="118"/>
        <v>0</v>
      </c>
      <c r="AL146" s="2">
        <f t="shared" si="118"/>
        <v>0</v>
      </c>
      <c r="AM146" s="2">
        <f t="shared" si="118"/>
        <v>0</v>
      </c>
      <c r="AN146" s="2">
        <f t="shared" si="118"/>
        <v>0</v>
      </c>
      <c r="AO146" s="2">
        <f t="shared" si="118"/>
        <v>0</v>
      </c>
      <c r="AP146" s="2">
        <f t="shared" si="118"/>
        <v>0</v>
      </c>
      <c r="AQ146" s="2">
        <f t="shared" si="118"/>
        <v>0</v>
      </c>
      <c r="AR146" s="2">
        <f t="shared" si="118"/>
        <v>196435.68</v>
      </c>
      <c r="AS146" s="2">
        <f t="shared" si="118"/>
        <v>196435.68</v>
      </c>
      <c r="AT146" s="2">
        <f t="shared" si="118"/>
        <v>0</v>
      </c>
      <c r="AU146" s="2">
        <f t="shared" ref="AU146:BZ146" si="119">AU200</f>
        <v>0</v>
      </c>
      <c r="AV146" s="2">
        <f t="shared" si="119"/>
        <v>196435.68</v>
      </c>
      <c r="AW146" s="2">
        <f t="shared" si="119"/>
        <v>196435.68</v>
      </c>
      <c r="AX146" s="2">
        <f t="shared" si="119"/>
        <v>0</v>
      </c>
      <c r="AY146" s="2">
        <f t="shared" si="119"/>
        <v>196435.68</v>
      </c>
      <c r="AZ146" s="2">
        <f t="shared" si="119"/>
        <v>0</v>
      </c>
      <c r="BA146" s="2">
        <f t="shared" si="119"/>
        <v>0</v>
      </c>
      <c r="BB146" s="2">
        <f t="shared" si="119"/>
        <v>0</v>
      </c>
      <c r="BC146" s="2">
        <f t="shared" si="119"/>
        <v>0</v>
      </c>
      <c r="BD146" s="2">
        <f t="shared" si="119"/>
        <v>0</v>
      </c>
      <c r="BE146" s="2">
        <f t="shared" si="119"/>
        <v>0</v>
      </c>
      <c r="BF146" s="2">
        <f t="shared" si="119"/>
        <v>0</v>
      </c>
      <c r="BG146" s="2">
        <f t="shared" si="119"/>
        <v>0</v>
      </c>
      <c r="BH146" s="2">
        <f t="shared" si="119"/>
        <v>0</v>
      </c>
      <c r="BI146" s="2">
        <f t="shared" si="119"/>
        <v>0</v>
      </c>
      <c r="BJ146" s="2">
        <f t="shared" si="119"/>
        <v>0</v>
      </c>
      <c r="BK146" s="2">
        <f t="shared" si="119"/>
        <v>0</v>
      </c>
      <c r="BL146" s="2">
        <f t="shared" si="119"/>
        <v>0</v>
      </c>
      <c r="BM146" s="2">
        <f t="shared" si="119"/>
        <v>0</v>
      </c>
      <c r="BN146" s="2">
        <f t="shared" si="119"/>
        <v>0</v>
      </c>
      <c r="BO146" s="2">
        <f t="shared" si="119"/>
        <v>0</v>
      </c>
      <c r="BP146" s="2">
        <f t="shared" si="119"/>
        <v>0</v>
      </c>
      <c r="BQ146" s="2">
        <f t="shared" si="119"/>
        <v>0</v>
      </c>
      <c r="BR146" s="2">
        <f t="shared" si="119"/>
        <v>0</v>
      </c>
      <c r="BS146" s="2">
        <f t="shared" si="119"/>
        <v>0</v>
      </c>
      <c r="BT146" s="2">
        <f t="shared" si="119"/>
        <v>0</v>
      </c>
      <c r="BU146" s="2">
        <f t="shared" si="119"/>
        <v>0</v>
      </c>
      <c r="BV146" s="2">
        <f t="shared" si="119"/>
        <v>0</v>
      </c>
      <c r="BW146" s="2">
        <f t="shared" si="119"/>
        <v>0</v>
      </c>
      <c r="BX146" s="2">
        <f t="shared" si="119"/>
        <v>0</v>
      </c>
      <c r="BY146" s="2">
        <f t="shared" si="119"/>
        <v>0</v>
      </c>
      <c r="BZ146" s="2">
        <f t="shared" si="119"/>
        <v>0</v>
      </c>
      <c r="CA146" s="2">
        <f t="shared" ref="CA146:DF146" si="120">CA200</f>
        <v>196435.68</v>
      </c>
      <c r="CB146" s="2">
        <f t="shared" si="120"/>
        <v>196435.68</v>
      </c>
      <c r="CC146" s="2">
        <f t="shared" si="120"/>
        <v>0</v>
      </c>
      <c r="CD146" s="2">
        <f t="shared" si="120"/>
        <v>0</v>
      </c>
      <c r="CE146" s="2">
        <f t="shared" si="120"/>
        <v>196435.68</v>
      </c>
      <c r="CF146" s="2">
        <f t="shared" si="120"/>
        <v>196435.68</v>
      </c>
      <c r="CG146" s="2">
        <f t="shared" si="120"/>
        <v>0</v>
      </c>
      <c r="CH146" s="2">
        <f t="shared" si="120"/>
        <v>196435.68</v>
      </c>
      <c r="CI146" s="2">
        <f t="shared" si="120"/>
        <v>0</v>
      </c>
      <c r="CJ146" s="2">
        <f t="shared" si="120"/>
        <v>0</v>
      </c>
      <c r="CK146" s="2">
        <f t="shared" si="120"/>
        <v>0</v>
      </c>
      <c r="CL146" s="2">
        <f t="shared" si="120"/>
        <v>0</v>
      </c>
      <c r="CM146" s="2">
        <f t="shared" si="120"/>
        <v>0</v>
      </c>
      <c r="CN146" s="2">
        <f t="shared" si="120"/>
        <v>0</v>
      </c>
      <c r="CO146" s="2">
        <f t="shared" si="120"/>
        <v>0</v>
      </c>
      <c r="CP146" s="2">
        <f t="shared" si="120"/>
        <v>0</v>
      </c>
      <c r="CQ146" s="2">
        <f t="shared" si="120"/>
        <v>0</v>
      </c>
      <c r="CR146" s="2">
        <f t="shared" si="120"/>
        <v>0</v>
      </c>
      <c r="CS146" s="2">
        <f t="shared" si="120"/>
        <v>0</v>
      </c>
      <c r="CT146" s="2">
        <f t="shared" si="120"/>
        <v>0</v>
      </c>
      <c r="CU146" s="2">
        <f t="shared" si="120"/>
        <v>0</v>
      </c>
      <c r="CV146" s="2">
        <f t="shared" si="120"/>
        <v>0</v>
      </c>
      <c r="CW146" s="2">
        <f t="shared" si="120"/>
        <v>0</v>
      </c>
      <c r="CX146" s="2">
        <f t="shared" si="120"/>
        <v>0</v>
      </c>
      <c r="CY146" s="2">
        <f t="shared" si="120"/>
        <v>0</v>
      </c>
      <c r="CZ146" s="2">
        <f t="shared" si="120"/>
        <v>0</v>
      </c>
      <c r="DA146" s="2">
        <f t="shared" si="120"/>
        <v>0</v>
      </c>
      <c r="DB146" s="2">
        <f t="shared" si="120"/>
        <v>0</v>
      </c>
      <c r="DC146" s="2">
        <f t="shared" si="120"/>
        <v>0</v>
      </c>
      <c r="DD146" s="2">
        <f t="shared" si="120"/>
        <v>0</v>
      </c>
      <c r="DE146" s="2">
        <f t="shared" si="120"/>
        <v>0</v>
      </c>
      <c r="DF146" s="2">
        <f t="shared" si="120"/>
        <v>0</v>
      </c>
      <c r="DG146" s="3">
        <f t="shared" ref="DG146:EL146" si="121">DG200</f>
        <v>0</v>
      </c>
      <c r="DH146" s="3">
        <f t="shared" si="121"/>
        <v>0</v>
      </c>
      <c r="DI146" s="3">
        <f t="shared" si="121"/>
        <v>0</v>
      </c>
      <c r="DJ146" s="3">
        <f t="shared" si="121"/>
        <v>0</v>
      </c>
      <c r="DK146" s="3">
        <f t="shared" si="121"/>
        <v>0</v>
      </c>
      <c r="DL146" s="3">
        <f t="shared" si="121"/>
        <v>0</v>
      </c>
      <c r="DM146" s="3">
        <f t="shared" si="121"/>
        <v>0</v>
      </c>
      <c r="DN146" s="3">
        <f t="shared" si="121"/>
        <v>0</v>
      </c>
      <c r="DO146" s="3">
        <f t="shared" si="121"/>
        <v>0</v>
      </c>
      <c r="DP146" s="3">
        <f t="shared" si="121"/>
        <v>0</v>
      </c>
      <c r="DQ146" s="3">
        <f t="shared" si="121"/>
        <v>0</v>
      </c>
      <c r="DR146" s="3">
        <f t="shared" si="121"/>
        <v>0</v>
      </c>
      <c r="DS146" s="3">
        <f t="shared" si="121"/>
        <v>0</v>
      </c>
      <c r="DT146" s="3">
        <f t="shared" si="121"/>
        <v>0</v>
      </c>
      <c r="DU146" s="3">
        <f t="shared" si="121"/>
        <v>0</v>
      </c>
      <c r="DV146" s="3">
        <f t="shared" si="121"/>
        <v>0</v>
      </c>
      <c r="DW146" s="3">
        <f t="shared" si="121"/>
        <v>0</v>
      </c>
      <c r="DX146" s="3">
        <f t="shared" si="121"/>
        <v>0</v>
      </c>
      <c r="DY146" s="3">
        <f t="shared" si="121"/>
        <v>0</v>
      </c>
      <c r="DZ146" s="3">
        <f t="shared" si="121"/>
        <v>0</v>
      </c>
      <c r="EA146" s="3">
        <f t="shared" si="121"/>
        <v>0</v>
      </c>
      <c r="EB146" s="3">
        <f t="shared" si="121"/>
        <v>0</v>
      </c>
      <c r="EC146" s="3">
        <f t="shared" si="121"/>
        <v>0</v>
      </c>
      <c r="ED146" s="3">
        <f t="shared" si="121"/>
        <v>0</v>
      </c>
      <c r="EE146" s="3">
        <f t="shared" si="121"/>
        <v>0</v>
      </c>
      <c r="EF146" s="3">
        <f t="shared" si="121"/>
        <v>0</v>
      </c>
      <c r="EG146" s="3">
        <f t="shared" si="121"/>
        <v>0</v>
      </c>
      <c r="EH146" s="3">
        <f t="shared" si="121"/>
        <v>0</v>
      </c>
      <c r="EI146" s="3">
        <f t="shared" si="121"/>
        <v>0</v>
      </c>
      <c r="EJ146" s="3">
        <f t="shared" si="121"/>
        <v>0</v>
      </c>
      <c r="EK146" s="3">
        <f t="shared" si="121"/>
        <v>0</v>
      </c>
      <c r="EL146" s="3">
        <f t="shared" si="121"/>
        <v>0</v>
      </c>
      <c r="EM146" s="3">
        <f t="shared" ref="EM146:FR146" si="122">EM200</f>
        <v>0</v>
      </c>
      <c r="EN146" s="3">
        <f t="shared" si="122"/>
        <v>0</v>
      </c>
      <c r="EO146" s="3">
        <f t="shared" si="122"/>
        <v>0</v>
      </c>
      <c r="EP146" s="3">
        <f t="shared" si="122"/>
        <v>0</v>
      </c>
      <c r="EQ146" s="3">
        <f t="shared" si="122"/>
        <v>0</v>
      </c>
      <c r="ER146" s="3">
        <f t="shared" si="122"/>
        <v>0</v>
      </c>
      <c r="ES146" s="3">
        <f t="shared" si="122"/>
        <v>0</v>
      </c>
      <c r="ET146" s="3">
        <f t="shared" si="122"/>
        <v>0</v>
      </c>
      <c r="EU146" s="3">
        <f t="shared" si="122"/>
        <v>0</v>
      </c>
      <c r="EV146" s="3">
        <f t="shared" si="122"/>
        <v>0</v>
      </c>
      <c r="EW146" s="3">
        <f t="shared" si="122"/>
        <v>0</v>
      </c>
      <c r="EX146" s="3">
        <f t="shared" si="122"/>
        <v>0</v>
      </c>
      <c r="EY146" s="3">
        <f t="shared" si="122"/>
        <v>0</v>
      </c>
      <c r="EZ146" s="3">
        <f t="shared" si="122"/>
        <v>0</v>
      </c>
      <c r="FA146" s="3">
        <f t="shared" si="122"/>
        <v>0</v>
      </c>
      <c r="FB146" s="3">
        <f t="shared" si="122"/>
        <v>0</v>
      </c>
      <c r="FC146" s="3">
        <f t="shared" si="122"/>
        <v>0</v>
      </c>
      <c r="FD146" s="3">
        <f t="shared" si="122"/>
        <v>0</v>
      </c>
      <c r="FE146" s="3">
        <f t="shared" si="122"/>
        <v>0</v>
      </c>
      <c r="FF146" s="3">
        <f t="shared" si="122"/>
        <v>0</v>
      </c>
      <c r="FG146" s="3">
        <f t="shared" si="122"/>
        <v>0</v>
      </c>
      <c r="FH146" s="3">
        <f t="shared" si="122"/>
        <v>0</v>
      </c>
      <c r="FI146" s="3">
        <f t="shared" si="122"/>
        <v>0</v>
      </c>
      <c r="FJ146" s="3">
        <f t="shared" si="122"/>
        <v>0</v>
      </c>
      <c r="FK146" s="3">
        <f t="shared" si="122"/>
        <v>0</v>
      </c>
      <c r="FL146" s="3">
        <f t="shared" si="122"/>
        <v>0</v>
      </c>
      <c r="FM146" s="3">
        <f t="shared" si="122"/>
        <v>0</v>
      </c>
      <c r="FN146" s="3">
        <f t="shared" si="122"/>
        <v>0</v>
      </c>
      <c r="FO146" s="3">
        <f t="shared" si="122"/>
        <v>0</v>
      </c>
      <c r="FP146" s="3">
        <f t="shared" si="122"/>
        <v>0</v>
      </c>
      <c r="FQ146" s="3">
        <f t="shared" si="122"/>
        <v>0</v>
      </c>
      <c r="FR146" s="3">
        <f t="shared" si="122"/>
        <v>0</v>
      </c>
      <c r="FS146" s="3">
        <f t="shared" ref="FS146:GX146" si="123">FS200</f>
        <v>0</v>
      </c>
      <c r="FT146" s="3">
        <f t="shared" si="123"/>
        <v>0</v>
      </c>
      <c r="FU146" s="3">
        <f t="shared" si="123"/>
        <v>0</v>
      </c>
      <c r="FV146" s="3">
        <f t="shared" si="123"/>
        <v>0</v>
      </c>
      <c r="FW146" s="3">
        <f t="shared" si="123"/>
        <v>0</v>
      </c>
      <c r="FX146" s="3">
        <f t="shared" si="123"/>
        <v>0</v>
      </c>
      <c r="FY146" s="3">
        <f t="shared" si="123"/>
        <v>0</v>
      </c>
      <c r="FZ146" s="3">
        <f t="shared" si="123"/>
        <v>0</v>
      </c>
      <c r="GA146" s="3">
        <f t="shared" si="123"/>
        <v>0</v>
      </c>
      <c r="GB146" s="3">
        <f t="shared" si="123"/>
        <v>0</v>
      </c>
      <c r="GC146" s="3">
        <f t="shared" si="123"/>
        <v>0</v>
      </c>
      <c r="GD146" s="3">
        <f t="shared" si="123"/>
        <v>0</v>
      </c>
      <c r="GE146" s="3">
        <f t="shared" si="123"/>
        <v>0</v>
      </c>
      <c r="GF146" s="3">
        <f t="shared" si="123"/>
        <v>0</v>
      </c>
      <c r="GG146" s="3">
        <f t="shared" si="123"/>
        <v>0</v>
      </c>
      <c r="GH146" s="3">
        <f t="shared" si="123"/>
        <v>0</v>
      </c>
      <c r="GI146" s="3">
        <f t="shared" si="123"/>
        <v>0</v>
      </c>
      <c r="GJ146" s="3">
        <f t="shared" si="123"/>
        <v>0</v>
      </c>
      <c r="GK146" s="3">
        <f t="shared" si="123"/>
        <v>0</v>
      </c>
      <c r="GL146" s="3">
        <f t="shared" si="123"/>
        <v>0</v>
      </c>
      <c r="GM146" s="3">
        <f t="shared" si="123"/>
        <v>0</v>
      </c>
      <c r="GN146" s="3">
        <f t="shared" si="123"/>
        <v>0</v>
      </c>
      <c r="GO146" s="3">
        <f t="shared" si="123"/>
        <v>0</v>
      </c>
      <c r="GP146" s="3">
        <f t="shared" si="123"/>
        <v>0</v>
      </c>
      <c r="GQ146" s="3">
        <f t="shared" si="123"/>
        <v>0</v>
      </c>
      <c r="GR146" s="3">
        <f t="shared" si="123"/>
        <v>0</v>
      </c>
      <c r="GS146" s="3">
        <f t="shared" si="123"/>
        <v>0</v>
      </c>
      <c r="GT146" s="3">
        <f t="shared" si="123"/>
        <v>0</v>
      </c>
      <c r="GU146" s="3">
        <f t="shared" si="123"/>
        <v>0</v>
      </c>
      <c r="GV146" s="3">
        <f t="shared" si="123"/>
        <v>0</v>
      </c>
      <c r="GW146" s="3">
        <f t="shared" si="123"/>
        <v>0</v>
      </c>
      <c r="GX146" s="3">
        <f t="shared" si="123"/>
        <v>0</v>
      </c>
    </row>
    <row r="148" spans="1:245">
      <c r="A148">
        <v>19</v>
      </c>
      <c r="B148">
        <v>1</v>
      </c>
      <c r="F148" t="s">
        <v>3</v>
      </c>
      <c r="G148" t="s">
        <v>242</v>
      </c>
      <c r="H148" t="s">
        <v>3</v>
      </c>
      <c r="AA148">
        <v>1</v>
      </c>
      <c r="IK148">
        <v>0</v>
      </c>
    </row>
    <row r="149" spans="1:245">
      <c r="A149">
        <v>17</v>
      </c>
      <c r="B149">
        <v>1</v>
      </c>
      <c r="E149" t="s">
        <v>137</v>
      </c>
      <c r="F149" t="s">
        <v>243</v>
      </c>
      <c r="G149" t="s">
        <v>244</v>
      </c>
      <c r="H149" t="s">
        <v>186</v>
      </c>
      <c r="I149">
        <v>11</v>
      </c>
      <c r="J149">
        <v>0</v>
      </c>
      <c r="O149">
        <f>ROUND(CP149,2)</f>
        <v>74451.17</v>
      </c>
      <c r="P149">
        <f>ROUND(CQ149*I149,2)</f>
        <v>74451.17</v>
      </c>
      <c r="Q149">
        <f>ROUND(CR149*I149,2)</f>
        <v>0</v>
      </c>
      <c r="R149">
        <f>ROUND(CS149*I149,2)</f>
        <v>0</v>
      </c>
      <c r="S149">
        <f>ROUND(CT149*I149,2)</f>
        <v>0</v>
      </c>
      <c r="T149">
        <f>ROUND(CU149*I149,2)</f>
        <v>0</v>
      </c>
      <c r="U149">
        <f>CV149*I149</f>
        <v>0</v>
      </c>
      <c r="V149">
        <f>CW149*I149</f>
        <v>0</v>
      </c>
      <c r="W149">
        <f>ROUND(CX149*I149,2)</f>
        <v>179.74</v>
      </c>
      <c r="X149">
        <f t="shared" ref="X149:Y151" si="124">ROUND(CY149,2)</f>
        <v>0</v>
      </c>
      <c r="Y149">
        <f t="shared" si="124"/>
        <v>0</v>
      </c>
      <c r="AA149">
        <v>37008144</v>
      </c>
      <c r="AB149">
        <f>ROUND((AC149+AD149+AF149),2)</f>
        <v>971.06</v>
      </c>
      <c r="AC149">
        <f>ROUND((ES149),2)</f>
        <v>971.06</v>
      </c>
      <c r="AD149">
        <f>ROUND((((ET149)-(EU149))+AE149),2)</f>
        <v>0</v>
      </c>
      <c r="AE149">
        <f t="shared" ref="AE149:AF151" si="125">ROUND((EU149),2)</f>
        <v>0</v>
      </c>
      <c r="AF149">
        <f t="shared" si="125"/>
        <v>0</v>
      </c>
      <c r="AG149">
        <f>ROUND((AP149),2)</f>
        <v>0</v>
      </c>
      <c r="AH149">
        <f t="shared" ref="AH149:AI151" si="126">(EW149)</f>
        <v>0</v>
      </c>
      <c r="AI149">
        <f t="shared" si="126"/>
        <v>0</v>
      </c>
      <c r="AJ149">
        <f>(AS149)</f>
        <v>16.34</v>
      </c>
      <c r="AK149">
        <v>971.06</v>
      </c>
      <c r="AL149">
        <v>971.06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16.34</v>
      </c>
      <c r="AT149">
        <v>0</v>
      </c>
      <c r="AU149">
        <v>0</v>
      </c>
      <c r="AV149">
        <v>1</v>
      </c>
      <c r="AW149">
        <v>1</v>
      </c>
      <c r="AZ149">
        <v>1</v>
      </c>
      <c r="BA149">
        <v>1</v>
      </c>
      <c r="BB149">
        <v>1</v>
      </c>
      <c r="BC149">
        <v>6.97</v>
      </c>
      <c r="BD149" t="s">
        <v>3</v>
      </c>
      <c r="BE149" t="s">
        <v>3</v>
      </c>
      <c r="BF149" t="s">
        <v>3</v>
      </c>
      <c r="BG149" t="s">
        <v>3</v>
      </c>
      <c r="BH149">
        <v>3</v>
      </c>
      <c r="BI149">
        <v>1</v>
      </c>
      <c r="BJ149" t="s">
        <v>245</v>
      </c>
      <c r="BM149">
        <v>500001</v>
      </c>
      <c r="BN149">
        <v>0</v>
      </c>
      <c r="BO149" t="s">
        <v>243</v>
      </c>
      <c r="BP149">
        <v>1</v>
      </c>
      <c r="BQ149">
        <v>8</v>
      </c>
      <c r="BR149">
        <v>0</v>
      </c>
      <c r="BS149">
        <v>1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E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(P149+Q149+S149)</f>
        <v>74451.17</v>
      </c>
      <c r="CQ149">
        <f>AC149*BC149</f>
        <v>6768.2881999999991</v>
      </c>
      <c r="CR149">
        <f>AD149*BB149</f>
        <v>0</v>
      </c>
      <c r="CS149">
        <f>AE149*BS149</f>
        <v>0</v>
      </c>
      <c r="CT149">
        <f>AF149*BA149</f>
        <v>0</v>
      </c>
      <c r="CU149">
        <f t="shared" ref="CU149:CX151" si="127">AG149</f>
        <v>0</v>
      </c>
      <c r="CV149">
        <f t="shared" si="127"/>
        <v>0</v>
      </c>
      <c r="CW149">
        <f t="shared" si="127"/>
        <v>0</v>
      </c>
      <c r="CX149">
        <f t="shared" si="127"/>
        <v>16.34</v>
      </c>
      <c r="CY149">
        <f>(((S149+R149)*AT149)/100)</f>
        <v>0</v>
      </c>
      <c r="CZ149">
        <f>(((S149+R149)*AU149)/100)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U149">
        <v>1010</v>
      </c>
      <c r="DV149" t="s">
        <v>186</v>
      </c>
      <c r="DW149" t="s">
        <v>186</v>
      </c>
      <c r="DX149">
        <v>1</v>
      </c>
      <c r="EE149">
        <v>29085443</v>
      </c>
      <c r="EF149">
        <v>8</v>
      </c>
      <c r="EG149" t="s">
        <v>246</v>
      </c>
      <c r="EH149">
        <v>0</v>
      </c>
      <c r="EI149" t="s">
        <v>3</v>
      </c>
      <c r="EJ149">
        <v>1</v>
      </c>
      <c r="EK149">
        <v>500001</v>
      </c>
      <c r="EL149" t="s">
        <v>247</v>
      </c>
      <c r="EM149" t="s">
        <v>248</v>
      </c>
      <c r="EO149" t="s">
        <v>3</v>
      </c>
      <c r="EQ149">
        <v>0</v>
      </c>
      <c r="ER149">
        <v>971.06</v>
      </c>
      <c r="ES149">
        <v>971.06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FQ149">
        <v>0</v>
      </c>
      <c r="FR149">
        <f>ROUND(IF(AND(BH149=3,BI149=3),P149,0),2)</f>
        <v>0</v>
      </c>
      <c r="FS149">
        <v>0</v>
      </c>
      <c r="FX149">
        <v>0</v>
      </c>
      <c r="FY149">
        <v>0</v>
      </c>
      <c r="GA149" t="s">
        <v>3</v>
      </c>
      <c r="GD149">
        <v>1</v>
      </c>
      <c r="GF149">
        <v>-949555046</v>
      </c>
      <c r="GG149">
        <v>2</v>
      </c>
      <c r="GH149">
        <v>1</v>
      </c>
      <c r="GI149">
        <v>2</v>
      </c>
      <c r="GJ149">
        <v>0</v>
      </c>
      <c r="GK149">
        <v>0</v>
      </c>
      <c r="GL149">
        <f>ROUND(IF(AND(BH149=3,BI149=3,FS149&lt;&gt;0),P149,0),2)</f>
        <v>0</v>
      </c>
      <c r="GM149">
        <f>ROUND(O149+X149+Y149,2)+GX149</f>
        <v>74451.17</v>
      </c>
      <c r="GN149">
        <f>IF(OR(BI149=0,BI149=1),ROUND(O149+X149+Y149,2),0)</f>
        <v>74451.17</v>
      </c>
      <c r="GO149">
        <f>IF(BI149=2,ROUND(O149+X149+Y149,2),0)</f>
        <v>0</v>
      </c>
      <c r="GP149">
        <f>IF(BI149=4,ROUND(O149+X149+Y149,2)+GX149,0)</f>
        <v>0</v>
      </c>
      <c r="GR149">
        <v>0</v>
      </c>
      <c r="GS149">
        <v>3</v>
      </c>
      <c r="GT149">
        <v>0</v>
      </c>
      <c r="GU149" t="s">
        <v>3</v>
      </c>
      <c r="GV149">
        <f>ROUND((GT149),2)</f>
        <v>0</v>
      </c>
      <c r="GW149">
        <v>1</v>
      </c>
      <c r="GX149">
        <f>ROUND(HC149*I149,2)</f>
        <v>0</v>
      </c>
      <c r="HA149">
        <v>0</v>
      </c>
      <c r="HB149">
        <v>0</v>
      </c>
      <c r="HC149">
        <f>GV149*GW149</f>
        <v>0</v>
      </c>
      <c r="IK149">
        <v>0</v>
      </c>
    </row>
    <row r="150" spans="1:245">
      <c r="A150">
        <v>17</v>
      </c>
      <c r="B150">
        <v>1</v>
      </c>
      <c r="E150" t="s">
        <v>3</v>
      </c>
      <c r="F150" t="s">
        <v>249</v>
      </c>
      <c r="G150" t="s">
        <v>250</v>
      </c>
      <c r="H150" t="s">
        <v>186</v>
      </c>
      <c r="I150">
        <v>7</v>
      </c>
      <c r="J150">
        <v>0</v>
      </c>
      <c r="O150">
        <f>ROUND(CP150,2)</f>
        <v>32936.42</v>
      </c>
      <c r="P150">
        <f>ROUND(CQ150*I150,2)</f>
        <v>32936.42</v>
      </c>
      <c r="Q150">
        <f>ROUND(CR150*I150,2)</f>
        <v>0</v>
      </c>
      <c r="R150">
        <f>ROUND(CS150*I150,2)</f>
        <v>0</v>
      </c>
      <c r="S150">
        <f>ROUND(CT150*I150,2)</f>
        <v>0</v>
      </c>
      <c r="T150">
        <f>ROUND(CU150*I150,2)</f>
        <v>0</v>
      </c>
      <c r="U150">
        <f>CV150*I150</f>
        <v>0</v>
      </c>
      <c r="V150">
        <f>CW150*I150</f>
        <v>0</v>
      </c>
      <c r="W150">
        <f>ROUND(CX150*I150,2)</f>
        <v>95.34</v>
      </c>
      <c r="X150">
        <f t="shared" si="124"/>
        <v>0</v>
      </c>
      <c r="Y150">
        <f t="shared" si="124"/>
        <v>0</v>
      </c>
      <c r="AA150">
        <v>-1</v>
      </c>
      <c r="AB150">
        <f>ROUND((AC150+AD150+AF150),2)</f>
        <v>863.34</v>
      </c>
      <c r="AC150">
        <f>ROUND((ES150),2)</f>
        <v>863.34</v>
      </c>
      <c r="AD150">
        <f>ROUND((((ET150)-(EU150))+AE150),2)</f>
        <v>0</v>
      </c>
      <c r="AE150">
        <f t="shared" si="125"/>
        <v>0</v>
      </c>
      <c r="AF150">
        <f t="shared" si="125"/>
        <v>0</v>
      </c>
      <c r="AG150">
        <f>ROUND((AP150),2)</f>
        <v>0</v>
      </c>
      <c r="AH150">
        <f t="shared" si="126"/>
        <v>0</v>
      </c>
      <c r="AI150">
        <f t="shared" si="126"/>
        <v>0</v>
      </c>
      <c r="AJ150">
        <f>(AS150)</f>
        <v>13.62</v>
      </c>
      <c r="AK150">
        <v>863.34</v>
      </c>
      <c r="AL150">
        <v>863.34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13.62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5.45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251</v>
      </c>
      <c r="BM150">
        <v>500001</v>
      </c>
      <c r="BN150">
        <v>0</v>
      </c>
      <c r="BO150" t="s">
        <v>249</v>
      </c>
      <c r="BP150">
        <v>1</v>
      </c>
      <c r="BQ150">
        <v>8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E150">
        <v>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>(P150+Q150+S150)</f>
        <v>32936.42</v>
      </c>
      <c r="CQ150">
        <f>AC150*BC150</f>
        <v>4705.2030000000004</v>
      </c>
      <c r="CR150">
        <f>AD150*BB150</f>
        <v>0</v>
      </c>
      <c r="CS150">
        <f>AE150*BS150</f>
        <v>0</v>
      </c>
      <c r="CT150">
        <f>AF150*BA150</f>
        <v>0</v>
      </c>
      <c r="CU150">
        <f t="shared" si="127"/>
        <v>0</v>
      </c>
      <c r="CV150">
        <f t="shared" si="127"/>
        <v>0</v>
      </c>
      <c r="CW150">
        <f t="shared" si="127"/>
        <v>0</v>
      </c>
      <c r="CX150">
        <f t="shared" si="127"/>
        <v>13.62</v>
      </c>
      <c r="CY150">
        <f>(((S150+R150)*AT150)/100)</f>
        <v>0</v>
      </c>
      <c r="CZ150">
        <f>(((S150+R150)*AU150)/100)</f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0</v>
      </c>
      <c r="DO150">
        <v>0</v>
      </c>
      <c r="DP150">
        <v>1</v>
      </c>
      <c r="DQ150">
        <v>1</v>
      </c>
      <c r="DU150">
        <v>1010</v>
      </c>
      <c r="DV150" t="s">
        <v>186</v>
      </c>
      <c r="DW150" t="s">
        <v>186</v>
      </c>
      <c r="DX150">
        <v>1</v>
      </c>
      <c r="EE150">
        <v>29085443</v>
      </c>
      <c r="EF150">
        <v>8</v>
      </c>
      <c r="EG150" t="s">
        <v>246</v>
      </c>
      <c r="EH150">
        <v>0</v>
      </c>
      <c r="EI150" t="s">
        <v>3</v>
      </c>
      <c r="EJ150">
        <v>1</v>
      </c>
      <c r="EK150">
        <v>500001</v>
      </c>
      <c r="EL150" t="s">
        <v>247</v>
      </c>
      <c r="EM150" t="s">
        <v>248</v>
      </c>
      <c r="EO150" t="s">
        <v>3</v>
      </c>
      <c r="EQ150">
        <v>1024</v>
      </c>
      <c r="ER150">
        <v>863.34</v>
      </c>
      <c r="ES150">
        <v>863.34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FQ150">
        <v>0</v>
      </c>
      <c r="FR150">
        <f>ROUND(IF(AND(BH150=3,BI150=3),P150,0),2)</f>
        <v>0</v>
      </c>
      <c r="FS150">
        <v>0</v>
      </c>
      <c r="FX150">
        <v>0</v>
      </c>
      <c r="FY150">
        <v>0</v>
      </c>
      <c r="GA150" t="s">
        <v>3</v>
      </c>
      <c r="GD150">
        <v>1</v>
      </c>
      <c r="GF150">
        <v>-979699041</v>
      </c>
      <c r="GG150">
        <v>2</v>
      </c>
      <c r="GH150">
        <v>1</v>
      </c>
      <c r="GI150">
        <v>2</v>
      </c>
      <c r="GJ150">
        <v>0</v>
      </c>
      <c r="GK150">
        <v>0</v>
      </c>
      <c r="GL150">
        <f>ROUND(IF(AND(BH150=3,BI150=3,FS150&lt;&gt;0),P150,0),2)</f>
        <v>0</v>
      </c>
      <c r="GM150">
        <f>ROUND(O150+X150+Y150,2)+GX150</f>
        <v>32936.42</v>
      </c>
      <c r="GN150">
        <f>IF(OR(BI150=0,BI150=1),ROUND(O150+X150+Y150,2),0)</f>
        <v>32936.42</v>
      </c>
      <c r="GO150">
        <f>IF(BI150=2,ROUND(O150+X150+Y150,2),0)</f>
        <v>0</v>
      </c>
      <c r="GP150">
        <f>IF(BI150=4,ROUND(O150+X150+Y150,2)+GX150,0)</f>
        <v>0</v>
      </c>
      <c r="GR150">
        <v>0</v>
      </c>
      <c r="GS150">
        <v>0</v>
      </c>
      <c r="GT150">
        <v>0</v>
      </c>
      <c r="GU150" t="s">
        <v>3</v>
      </c>
      <c r="GV150">
        <f>ROUND((GT150),2)</f>
        <v>0</v>
      </c>
      <c r="GW150">
        <v>1</v>
      </c>
      <c r="GX150">
        <f>ROUND(HC150*I150,2)</f>
        <v>0</v>
      </c>
      <c r="HA150">
        <v>0</v>
      </c>
      <c r="HB150">
        <v>0</v>
      </c>
      <c r="HC150">
        <f>GV150*GW150</f>
        <v>0</v>
      </c>
      <c r="IK150">
        <v>0</v>
      </c>
    </row>
    <row r="151" spans="1:245">
      <c r="A151">
        <v>17</v>
      </c>
      <c r="B151">
        <v>1</v>
      </c>
      <c r="E151" t="s">
        <v>3</v>
      </c>
      <c r="F151" t="s">
        <v>252</v>
      </c>
      <c r="G151" t="s">
        <v>253</v>
      </c>
      <c r="H151" t="s">
        <v>186</v>
      </c>
      <c r="I151">
        <v>11</v>
      </c>
      <c r="J151">
        <v>0</v>
      </c>
      <c r="O151">
        <f>ROUND(CP151,2)</f>
        <v>80372.070000000007</v>
      </c>
      <c r="P151">
        <f>ROUND(CQ151*I151,2)</f>
        <v>80372.070000000007</v>
      </c>
      <c r="Q151">
        <f>ROUND(CR151*I151,2)</f>
        <v>0</v>
      </c>
      <c r="R151">
        <f>ROUND(CS151*I151,2)</f>
        <v>0</v>
      </c>
      <c r="S151">
        <f>ROUND(CT151*I151,2)</f>
        <v>0</v>
      </c>
      <c r="T151">
        <f>ROUND(CU151*I151,2)</f>
        <v>0</v>
      </c>
      <c r="U151">
        <f>CV151*I151</f>
        <v>0</v>
      </c>
      <c r="V151">
        <f>CW151*I151</f>
        <v>0</v>
      </c>
      <c r="W151">
        <f>ROUND(CX151*I151,2)</f>
        <v>224.73</v>
      </c>
      <c r="X151">
        <f t="shared" si="124"/>
        <v>0</v>
      </c>
      <c r="Y151">
        <f t="shared" si="124"/>
        <v>0</v>
      </c>
      <c r="AA151">
        <v>-1</v>
      </c>
      <c r="AB151">
        <f>ROUND((AC151+AD151+AF151),2)</f>
        <v>1660.58</v>
      </c>
      <c r="AC151">
        <f>ROUND((ES151),2)</f>
        <v>1660.58</v>
      </c>
      <c r="AD151">
        <f>ROUND((((ET151)-(EU151))+AE151),2)</f>
        <v>0</v>
      </c>
      <c r="AE151">
        <f t="shared" si="125"/>
        <v>0</v>
      </c>
      <c r="AF151">
        <f t="shared" si="125"/>
        <v>0</v>
      </c>
      <c r="AG151">
        <f>ROUND((AP151),2)</f>
        <v>0</v>
      </c>
      <c r="AH151">
        <f t="shared" si="126"/>
        <v>0</v>
      </c>
      <c r="AI151">
        <f t="shared" si="126"/>
        <v>0</v>
      </c>
      <c r="AJ151">
        <f>(AS151)</f>
        <v>20.43</v>
      </c>
      <c r="AK151">
        <v>1660.58</v>
      </c>
      <c r="AL151">
        <v>1660.58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20.43</v>
      </c>
      <c r="AT151">
        <v>0</v>
      </c>
      <c r="AU151">
        <v>0</v>
      </c>
      <c r="AV151">
        <v>1</v>
      </c>
      <c r="AW151">
        <v>1</v>
      </c>
      <c r="AZ151">
        <v>1</v>
      </c>
      <c r="BA151">
        <v>1</v>
      </c>
      <c r="BB151">
        <v>1</v>
      </c>
      <c r="BC151">
        <v>4.4000000000000004</v>
      </c>
      <c r="BD151" t="s">
        <v>3</v>
      </c>
      <c r="BE151" t="s">
        <v>3</v>
      </c>
      <c r="BF151" t="s">
        <v>3</v>
      </c>
      <c r="BG151" t="s">
        <v>3</v>
      </c>
      <c r="BH151">
        <v>3</v>
      </c>
      <c r="BI151">
        <v>1</v>
      </c>
      <c r="BJ151" t="s">
        <v>254</v>
      </c>
      <c r="BM151">
        <v>500001</v>
      </c>
      <c r="BN151">
        <v>0</v>
      </c>
      <c r="BO151" t="s">
        <v>252</v>
      </c>
      <c r="BP151">
        <v>1</v>
      </c>
      <c r="BQ151">
        <v>8</v>
      </c>
      <c r="BR151">
        <v>0</v>
      </c>
      <c r="BS151">
        <v>1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0</v>
      </c>
      <c r="CA151">
        <v>0</v>
      </c>
      <c r="CE151">
        <v>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>(P151+Q151+S151)</f>
        <v>80372.070000000007</v>
      </c>
      <c r="CQ151">
        <f>AC151*BC151</f>
        <v>7306.5520000000006</v>
      </c>
      <c r="CR151">
        <f>AD151*BB151</f>
        <v>0</v>
      </c>
      <c r="CS151">
        <f>AE151*BS151</f>
        <v>0</v>
      </c>
      <c r="CT151">
        <f>AF151*BA151</f>
        <v>0</v>
      </c>
      <c r="CU151">
        <f t="shared" si="127"/>
        <v>0</v>
      </c>
      <c r="CV151">
        <f t="shared" si="127"/>
        <v>0</v>
      </c>
      <c r="CW151">
        <f t="shared" si="127"/>
        <v>0</v>
      </c>
      <c r="CX151">
        <f t="shared" si="127"/>
        <v>20.43</v>
      </c>
      <c r="CY151">
        <f>(((S151+R151)*AT151)/100)</f>
        <v>0</v>
      </c>
      <c r="CZ151">
        <f>(((S151+R151)*AU151)/100)</f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0</v>
      </c>
      <c r="DO151">
        <v>0</v>
      </c>
      <c r="DP151">
        <v>1</v>
      </c>
      <c r="DQ151">
        <v>1</v>
      </c>
      <c r="DU151">
        <v>1010</v>
      </c>
      <c r="DV151" t="s">
        <v>186</v>
      </c>
      <c r="DW151" t="s">
        <v>186</v>
      </c>
      <c r="DX151">
        <v>1</v>
      </c>
      <c r="EE151">
        <v>29085443</v>
      </c>
      <c r="EF151">
        <v>8</v>
      </c>
      <c r="EG151" t="s">
        <v>246</v>
      </c>
      <c r="EH151">
        <v>0</v>
      </c>
      <c r="EI151" t="s">
        <v>3</v>
      </c>
      <c r="EJ151">
        <v>1</v>
      </c>
      <c r="EK151">
        <v>500001</v>
      </c>
      <c r="EL151" t="s">
        <v>247</v>
      </c>
      <c r="EM151" t="s">
        <v>248</v>
      </c>
      <c r="EO151" t="s">
        <v>3</v>
      </c>
      <c r="EQ151">
        <v>1024</v>
      </c>
      <c r="ER151">
        <v>1660.58</v>
      </c>
      <c r="ES151">
        <v>1660.58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FQ151">
        <v>0</v>
      </c>
      <c r="FR151">
        <f>ROUND(IF(AND(BH151=3,BI151=3),P151,0),2)</f>
        <v>0</v>
      </c>
      <c r="FS151">
        <v>0</v>
      </c>
      <c r="FX151">
        <v>0</v>
      </c>
      <c r="FY151">
        <v>0</v>
      </c>
      <c r="GA151" t="s">
        <v>3</v>
      </c>
      <c r="GD151">
        <v>1</v>
      </c>
      <c r="GF151">
        <v>2088706414</v>
      </c>
      <c r="GG151">
        <v>2</v>
      </c>
      <c r="GH151">
        <v>1</v>
      </c>
      <c r="GI151">
        <v>2</v>
      </c>
      <c r="GJ151">
        <v>0</v>
      </c>
      <c r="GK151">
        <v>0</v>
      </c>
      <c r="GL151">
        <f>ROUND(IF(AND(BH151=3,BI151=3,FS151&lt;&gt;0),P151,0),2)</f>
        <v>0</v>
      </c>
      <c r="GM151">
        <f>ROUND(O151+X151+Y151,2)+GX151</f>
        <v>80372.070000000007</v>
      </c>
      <c r="GN151">
        <f>IF(OR(BI151=0,BI151=1),ROUND(O151+X151+Y151,2),0)</f>
        <v>80372.070000000007</v>
      </c>
      <c r="GO151">
        <f>IF(BI151=2,ROUND(O151+X151+Y151,2),0)</f>
        <v>0</v>
      </c>
      <c r="GP151">
        <f>IF(BI151=4,ROUND(O151+X151+Y151,2)+GX151,0)</f>
        <v>0</v>
      </c>
      <c r="GR151">
        <v>0</v>
      </c>
      <c r="GS151">
        <v>0</v>
      </c>
      <c r="GT151">
        <v>0</v>
      </c>
      <c r="GU151" t="s">
        <v>3</v>
      </c>
      <c r="GV151">
        <f>ROUND((GT151),2)</f>
        <v>0</v>
      </c>
      <c r="GW151">
        <v>1</v>
      </c>
      <c r="GX151">
        <f>ROUND(HC151*I151,2)</f>
        <v>0</v>
      </c>
      <c r="HA151">
        <v>0</v>
      </c>
      <c r="HB151">
        <v>0</v>
      </c>
      <c r="HC151">
        <f>GV151*GW151</f>
        <v>0</v>
      </c>
      <c r="IK151">
        <v>0</v>
      </c>
    </row>
    <row r="152" spans="1:245">
      <c r="A152">
        <v>19</v>
      </c>
      <c r="B152">
        <v>1</v>
      </c>
      <c r="F152" t="s">
        <v>3</v>
      </c>
      <c r="G152" t="s">
        <v>255</v>
      </c>
      <c r="H152" t="s">
        <v>3</v>
      </c>
      <c r="AA152">
        <v>1</v>
      </c>
      <c r="IK152">
        <v>0</v>
      </c>
    </row>
    <row r="153" spans="1:245">
      <c r="A153">
        <v>17</v>
      </c>
      <c r="B153">
        <v>1</v>
      </c>
      <c r="E153" t="s">
        <v>141</v>
      </c>
      <c r="F153" t="s">
        <v>256</v>
      </c>
      <c r="G153" t="s">
        <v>257</v>
      </c>
      <c r="H153" t="s">
        <v>258</v>
      </c>
      <c r="I153">
        <v>398</v>
      </c>
      <c r="J153">
        <v>0</v>
      </c>
      <c r="O153">
        <f>ROUND(CP153,2)</f>
        <v>91533.47</v>
      </c>
      <c r="P153">
        <f>ROUND(CQ153*I153,2)</f>
        <v>91533.47</v>
      </c>
      <c r="Q153">
        <f>ROUND(CR153*I153,2)</f>
        <v>0</v>
      </c>
      <c r="R153">
        <f>ROUND(CS153*I153,2)</f>
        <v>0</v>
      </c>
      <c r="S153">
        <f>ROUND(CT153*I153,2)</f>
        <v>0</v>
      </c>
      <c r="T153">
        <f>ROUND(CU153*I153,2)</f>
        <v>0</v>
      </c>
      <c r="U153">
        <f>CV153*I153</f>
        <v>0</v>
      </c>
      <c r="V153">
        <f>CW153*I153</f>
        <v>0</v>
      </c>
      <c r="W153">
        <f>ROUND(CX153*I153,2)</f>
        <v>0</v>
      </c>
      <c r="X153">
        <f t="shared" ref="X153:Y157" si="128">ROUND(CY153,2)</f>
        <v>0</v>
      </c>
      <c r="Y153">
        <f t="shared" si="128"/>
        <v>0</v>
      </c>
      <c r="AA153">
        <v>37008144</v>
      </c>
      <c r="AB153">
        <f>ROUND((AC153+AD153+AF153),2)</f>
        <v>36.68</v>
      </c>
      <c r="AC153">
        <f>ROUND((ES153),2)</f>
        <v>36.68</v>
      </c>
      <c r="AD153">
        <f>ROUND((((ET153)-(EU153))+AE153),2)</f>
        <v>0</v>
      </c>
      <c r="AE153">
        <f t="shared" ref="AE153:AF157" si="129">ROUND((EU153),2)</f>
        <v>0</v>
      </c>
      <c r="AF153">
        <f t="shared" si="129"/>
        <v>0</v>
      </c>
      <c r="AG153">
        <f>ROUND((AP153),2)</f>
        <v>0</v>
      </c>
      <c r="AH153">
        <f t="shared" ref="AH153:AI157" si="130">(EW153)</f>
        <v>0</v>
      </c>
      <c r="AI153">
        <f t="shared" si="130"/>
        <v>0</v>
      </c>
      <c r="AJ153">
        <f>(AS153)</f>
        <v>0</v>
      </c>
      <c r="AK153">
        <v>36.68</v>
      </c>
      <c r="AL153">
        <v>36.68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6.27</v>
      </c>
      <c r="BD153" t="s">
        <v>3</v>
      </c>
      <c r="BE153" t="s">
        <v>3</v>
      </c>
      <c r="BF153" t="s">
        <v>3</v>
      </c>
      <c r="BG153" t="s">
        <v>3</v>
      </c>
      <c r="BH153">
        <v>3</v>
      </c>
      <c r="BI153">
        <v>1</v>
      </c>
      <c r="BJ153" t="s">
        <v>3</v>
      </c>
      <c r="BM153">
        <v>1100</v>
      </c>
      <c r="BN153">
        <v>0</v>
      </c>
      <c r="BO153" t="s">
        <v>3</v>
      </c>
      <c r="BP153">
        <v>0</v>
      </c>
      <c r="BQ153">
        <v>8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0</v>
      </c>
      <c r="CA153">
        <v>0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>(P153+Q153+S153)</f>
        <v>91533.47</v>
      </c>
      <c r="CQ153">
        <f>AC153*BC153</f>
        <v>229.9836</v>
      </c>
      <c r="CR153">
        <f>AD153*BB153</f>
        <v>0</v>
      </c>
      <c r="CS153">
        <f>AE153*BS153</f>
        <v>0</v>
      </c>
      <c r="CT153">
        <f>AF153*BA153</f>
        <v>0</v>
      </c>
      <c r="CU153">
        <f t="shared" ref="CU153:CX157" si="131">AG153</f>
        <v>0</v>
      </c>
      <c r="CV153">
        <f t="shared" si="131"/>
        <v>0</v>
      </c>
      <c r="CW153">
        <f t="shared" si="131"/>
        <v>0</v>
      </c>
      <c r="CX153">
        <f t="shared" si="131"/>
        <v>0</v>
      </c>
      <c r="CY153">
        <f>(((S153+R153)*AT153)/100)</f>
        <v>0</v>
      </c>
      <c r="CZ153">
        <f>(((S153+R153)*AU153)/100)</f>
        <v>0</v>
      </c>
      <c r="DC153" t="s">
        <v>3</v>
      </c>
      <c r="DD153" t="s">
        <v>3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1003</v>
      </c>
      <c r="DV153" t="s">
        <v>258</v>
      </c>
      <c r="DW153" t="s">
        <v>258</v>
      </c>
      <c r="DX153">
        <v>1</v>
      </c>
      <c r="EE153">
        <v>29085693</v>
      </c>
      <c r="EF153">
        <v>8</v>
      </c>
      <c r="EG153" t="s">
        <v>246</v>
      </c>
      <c r="EH153">
        <v>0</v>
      </c>
      <c r="EI153" t="s">
        <v>3</v>
      </c>
      <c r="EJ153">
        <v>1</v>
      </c>
      <c r="EK153">
        <v>1100</v>
      </c>
      <c r="EL153" t="s">
        <v>259</v>
      </c>
      <c r="EM153" t="s">
        <v>260</v>
      </c>
      <c r="EO153" t="s">
        <v>3</v>
      </c>
      <c r="EQ153">
        <v>0</v>
      </c>
      <c r="ER153">
        <v>36.68</v>
      </c>
      <c r="ES153">
        <v>36.68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5</v>
      </c>
      <c r="FC153">
        <v>1</v>
      </c>
      <c r="FD153">
        <v>18</v>
      </c>
      <c r="FF153">
        <v>258.12</v>
      </c>
      <c r="FQ153">
        <v>0</v>
      </c>
      <c r="FR153">
        <f>ROUND(IF(AND(BH153=3,BI153=3),P153,0),2)</f>
        <v>0</v>
      </c>
      <c r="FS153">
        <v>0</v>
      </c>
      <c r="FX153">
        <v>0</v>
      </c>
      <c r="FY153">
        <v>0</v>
      </c>
      <c r="GA153" t="s">
        <v>261</v>
      </c>
      <c r="GD153">
        <v>1</v>
      </c>
      <c r="GF153">
        <v>1602420447</v>
      </c>
      <c r="GG153">
        <v>2</v>
      </c>
      <c r="GH153">
        <v>3</v>
      </c>
      <c r="GI153">
        <v>3</v>
      </c>
      <c r="GJ153">
        <v>0</v>
      </c>
      <c r="GK153">
        <v>0</v>
      </c>
      <c r="GL153">
        <f>ROUND(IF(AND(BH153=3,BI153=3,FS153&lt;&gt;0),P153,0),2)</f>
        <v>0</v>
      </c>
      <c r="GM153">
        <f>ROUND(O153+X153+Y153,2)+GX153</f>
        <v>91533.47</v>
      </c>
      <c r="GN153">
        <f>IF(OR(BI153=0,BI153=1),ROUND(O153+X153+Y153,2),0)</f>
        <v>91533.47</v>
      </c>
      <c r="GO153">
        <f>IF(BI153=2,ROUND(O153+X153+Y153,2),0)</f>
        <v>0</v>
      </c>
      <c r="GP153">
        <f>IF(BI153=4,ROUND(O153+X153+Y153,2)+GX153,0)</f>
        <v>0</v>
      </c>
      <c r="GR153">
        <v>1</v>
      </c>
      <c r="GS153">
        <v>1</v>
      </c>
      <c r="GT153">
        <v>0</v>
      </c>
      <c r="GU153" t="s">
        <v>3</v>
      </c>
      <c r="GV153">
        <f>ROUND((GT153),2)</f>
        <v>0</v>
      </c>
      <c r="GW153">
        <v>1</v>
      </c>
      <c r="GX153">
        <f>ROUND(HC153*I153,2)</f>
        <v>0</v>
      </c>
      <c r="HA153">
        <v>0</v>
      </c>
      <c r="HB153">
        <v>0</v>
      </c>
      <c r="HC153">
        <f>GV153*GW153</f>
        <v>0</v>
      </c>
      <c r="IK153">
        <v>0</v>
      </c>
    </row>
    <row r="154" spans="1:245">
      <c r="A154">
        <v>17</v>
      </c>
      <c r="B154">
        <v>1</v>
      </c>
      <c r="E154" t="s">
        <v>3</v>
      </c>
      <c r="F154" t="s">
        <v>262</v>
      </c>
      <c r="G154" t="s">
        <v>263</v>
      </c>
      <c r="H154" t="s">
        <v>168</v>
      </c>
      <c r="I154">
        <f>ROUND(146/1000,9)</f>
        <v>0.14599999999999999</v>
      </c>
      <c r="J154">
        <v>0</v>
      </c>
      <c r="O154">
        <f>ROUND(CP154,2)</f>
        <v>26818.91</v>
      </c>
      <c r="P154">
        <f>ROUND(CQ154*I154,2)</f>
        <v>26818.91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>ROUND(CU154*I154,2)</f>
        <v>0</v>
      </c>
      <c r="U154">
        <f>CV154*I154</f>
        <v>0</v>
      </c>
      <c r="V154">
        <f>CW154*I154</f>
        <v>0</v>
      </c>
      <c r="W154">
        <f>ROUND(CX154*I154,2)</f>
        <v>7.24</v>
      </c>
      <c r="X154">
        <f t="shared" si="128"/>
        <v>0</v>
      </c>
      <c r="Y154">
        <f t="shared" si="128"/>
        <v>0</v>
      </c>
      <c r="AA154">
        <v>-1</v>
      </c>
      <c r="AB154">
        <f>ROUND((AC154+AD154+AF154),2)</f>
        <v>68033.77</v>
      </c>
      <c r="AC154">
        <f>ROUND((ES154),2)</f>
        <v>68033.77</v>
      </c>
      <c r="AD154">
        <f>ROUND((((ET154)-(EU154))+AE154),2)</f>
        <v>0</v>
      </c>
      <c r="AE154">
        <f t="shared" si="129"/>
        <v>0</v>
      </c>
      <c r="AF154">
        <f t="shared" si="129"/>
        <v>0</v>
      </c>
      <c r="AG154">
        <f>ROUND((AP154),2)</f>
        <v>0</v>
      </c>
      <c r="AH154">
        <f t="shared" si="130"/>
        <v>0</v>
      </c>
      <c r="AI154">
        <f t="shared" si="130"/>
        <v>0</v>
      </c>
      <c r="AJ154">
        <f>(AS154)</f>
        <v>49.61</v>
      </c>
      <c r="AK154">
        <v>68033.77</v>
      </c>
      <c r="AL154">
        <v>68033.77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49.61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2.7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264</v>
      </c>
      <c r="BM154">
        <v>500002</v>
      </c>
      <c r="BN154">
        <v>0</v>
      </c>
      <c r="BO154" t="s">
        <v>262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26818.91</v>
      </c>
      <c r="CQ154">
        <f>AC154*BC154</f>
        <v>183691.17900000003</v>
      </c>
      <c r="CR154">
        <f>AD154*BB154</f>
        <v>0</v>
      </c>
      <c r="CS154">
        <f>AE154*BS154</f>
        <v>0</v>
      </c>
      <c r="CT154">
        <f>AF154*BA154</f>
        <v>0</v>
      </c>
      <c r="CU154">
        <f t="shared" si="131"/>
        <v>0</v>
      </c>
      <c r="CV154">
        <f t="shared" si="131"/>
        <v>0</v>
      </c>
      <c r="CW154">
        <f t="shared" si="131"/>
        <v>0</v>
      </c>
      <c r="CX154">
        <f t="shared" si="131"/>
        <v>49.61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168</v>
      </c>
      <c r="DW154" t="s">
        <v>172</v>
      </c>
      <c r="DX154">
        <v>1</v>
      </c>
      <c r="EE154">
        <v>29085444</v>
      </c>
      <c r="EF154">
        <v>12</v>
      </c>
      <c r="EG154" t="s">
        <v>265</v>
      </c>
      <c r="EH154">
        <v>0</v>
      </c>
      <c r="EI154" t="s">
        <v>3</v>
      </c>
      <c r="EJ154">
        <v>2</v>
      </c>
      <c r="EK154">
        <v>500002</v>
      </c>
      <c r="EL154" t="s">
        <v>266</v>
      </c>
      <c r="EM154" t="s">
        <v>267</v>
      </c>
      <c r="EO154" t="s">
        <v>3</v>
      </c>
      <c r="EQ154">
        <v>1024</v>
      </c>
      <c r="ER154">
        <v>68033.77</v>
      </c>
      <c r="ES154">
        <v>68033.77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>ROUND(IF(AND(BH154=3,BI154=3),P154,0),2)</f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486147211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26818.91</v>
      </c>
      <c r="GN154">
        <f>IF(OR(BI154=0,BI154=1),ROUND(O154+X154+Y154,2),0)</f>
        <v>0</v>
      </c>
      <c r="GO154">
        <f>IF(BI154=2,ROUND(O154+X154+Y154,2),0)</f>
        <v>26818.91</v>
      </c>
      <c r="GP154">
        <f>IF(BI154=4,ROUND(O154+X154+Y154,2)+GX154,0)</f>
        <v>0</v>
      </c>
      <c r="GR154">
        <v>0</v>
      </c>
      <c r="GS154">
        <v>0</v>
      </c>
      <c r="GT154">
        <v>0</v>
      </c>
      <c r="GU154" t="s">
        <v>3</v>
      </c>
      <c r="GV154">
        <f>ROUND((GT154),2)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IK154">
        <v>0</v>
      </c>
    </row>
    <row r="155" spans="1:245">
      <c r="A155">
        <v>17</v>
      </c>
      <c r="B155">
        <v>1</v>
      </c>
      <c r="E155" t="s">
        <v>3</v>
      </c>
      <c r="F155" t="s">
        <v>256</v>
      </c>
      <c r="G155" t="s">
        <v>268</v>
      </c>
      <c r="H155" t="s">
        <v>258</v>
      </c>
      <c r="I155">
        <v>25</v>
      </c>
      <c r="J155">
        <v>0</v>
      </c>
      <c r="O155">
        <f>ROUND(CP155,2)</f>
        <v>1622.36</v>
      </c>
      <c r="P155">
        <f>ROUND(CQ155*I155,2)</f>
        <v>1622.36</v>
      </c>
      <c r="Q155">
        <f>ROUND(CR155*I155,2)</f>
        <v>0</v>
      </c>
      <c r="R155">
        <f>ROUND(CS155*I155,2)</f>
        <v>0</v>
      </c>
      <c r="S155">
        <f>ROUND(CT155*I155,2)</f>
        <v>0</v>
      </c>
      <c r="T155">
        <f>ROUND(CU155*I155,2)</f>
        <v>0</v>
      </c>
      <c r="U155">
        <f>CV155*I155</f>
        <v>0</v>
      </c>
      <c r="V155">
        <f>CW155*I155</f>
        <v>0</v>
      </c>
      <c r="W155">
        <f>ROUND(CX155*I155,2)</f>
        <v>0</v>
      </c>
      <c r="X155">
        <f t="shared" si="128"/>
        <v>0</v>
      </c>
      <c r="Y155">
        <f t="shared" si="128"/>
        <v>0</v>
      </c>
      <c r="AA155">
        <v>-1</v>
      </c>
      <c r="AB155">
        <f>ROUND((AC155+AD155+AF155),2)</f>
        <v>10.35</v>
      </c>
      <c r="AC155">
        <f>ROUND((ES155),2)</f>
        <v>10.35</v>
      </c>
      <c r="AD155">
        <f>ROUND((((ET155)-(EU155))+AE155),2)</f>
        <v>0</v>
      </c>
      <c r="AE155">
        <f t="shared" si="129"/>
        <v>0</v>
      </c>
      <c r="AF155">
        <f t="shared" si="129"/>
        <v>0</v>
      </c>
      <c r="AG155">
        <f>ROUND((AP155),2)</f>
        <v>0</v>
      </c>
      <c r="AH155">
        <f t="shared" si="130"/>
        <v>0</v>
      </c>
      <c r="AI155">
        <f t="shared" si="130"/>
        <v>0</v>
      </c>
      <c r="AJ155">
        <f>(AS155)</f>
        <v>0</v>
      </c>
      <c r="AK155">
        <v>10.35</v>
      </c>
      <c r="AL155">
        <v>10.35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6.27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3</v>
      </c>
      <c r="BM155">
        <v>1100</v>
      </c>
      <c r="BN155">
        <v>0</v>
      </c>
      <c r="BO155" t="s">
        <v>3</v>
      </c>
      <c r="BP155">
        <v>0</v>
      </c>
      <c r="BQ155">
        <v>8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E155">
        <v>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(P155+Q155+S155)</f>
        <v>1622.36</v>
      </c>
      <c r="CQ155">
        <f>AC155*BC155</f>
        <v>64.894499999999994</v>
      </c>
      <c r="CR155">
        <f>AD155*BB155</f>
        <v>0</v>
      </c>
      <c r="CS155">
        <f>AE155*BS155</f>
        <v>0</v>
      </c>
      <c r="CT155">
        <f>AF155*BA155</f>
        <v>0</v>
      </c>
      <c r="CU155">
        <f t="shared" si="131"/>
        <v>0</v>
      </c>
      <c r="CV155">
        <f t="shared" si="131"/>
        <v>0</v>
      </c>
      <c r="CW155">
        <f t="shared" si="131"/>
        <v>0</v>
      </c>
      <c r="CX155">
        <f t="shared" si="131"/>
        <v>0</v>
      </c>
      <c r="CY155">
        <f>(((S155+R155)*AT155)/100)</f>
        <v>0</v>
      </c>
      <c r="CZ155">
        <f>(((S155+R155)*AU155)/100)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0</v>
      </c>
      <c r="DO155">
        <v>0</v>
      </c>
      <c r="DP155">
        <v>1</v>
      </c>
      <c r="DQ155">
        <v>1</v>
      </c>
      <c r="DU155">
        <v>1003</v>
      </c>
      <c r="DV155" t="s">
        <v>258</v>
      </c>
      <c r="DW155" t="s">
        <v>258</v>
      </c>
      <c r="DX155">
        <v>1</v>
      </c>
      <c r="EE155">
        <v>29085693</v>
      </c>
      <c r="EF155">
        <v>8</v>
      </c>
      <c r="EG155" t="s">
        <v>246</v>
      </c>
      <c r="EH155">
        <v>0</v>
      </c>
      <c r="EI155" t="s">
        <v>3</v>
      </c>
      <c r="EJ155">
        <v>1</v>
      </c>
      <c r="EK155">
        <v>1100</v>
      </c>
      <c r="EL155" t="s">
        <v>259</v>
      </c>
      <c r="EM155" t="s">
        <v>260</v>
      </c>
      <c r="EO155" t="s">
        <v>3</v>
      </c>
      <c r="EQ155">
        <v>1024</v>
      </c>
      <c r="ER155">
        <v>10.51</v>
      </c>
      <c r="ES155">
        <v>10.35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5</v>
      </c>
      <c r="FC155">
        <v>1</v>
      </c>
      <c r="FD155">
        <v>18</v>
      </c>
      <c r="FF155">
        <v>72.8</v>
      </c>
      <c r="FQ155">
        <v>0</v>
      </c>
      <c r="FR155">
        <f>ROUND(IF(AND(BH155=3,BI155=3),P155,0),2)</f>
        <v>0</v>
      </c>
      <c r="FS155">
        <v>0</v>
      </c>
      <c r="FX155">
        <v>0</v>
      </c>
      <c r="FY155">
        <v>0</v>
      </c>
      <c r="GA155" t="s">
        <v>269</v>
      </c>
      <c r="GD155">
        <v>1</v>
      </c>
      <c r="GF155">
        <v>-227241520</v>
      </c>
      <c r="GG155">
        <v>2</v>
      </c>
      <c r="GH155">
        <v>3</v>
      </c>
      <c r="GI155">
        <v>3</v>
      </c>
      <c r="GJ155">
        <v>0</v>
      </c>
      <c r="GK155">
        <v>0</v>
      </c>
      <c r="GL155">
        <f>ROUND(IF(AND(BH155=3,BI155=3,FS155&lt;&gt;0),P155,0),2)</f>
        <v>0</v>
      </c>
      <c r="GM155">
        <f>ROUND(O155+X155+Y155,2)+GX155</f>
        <v>1622.36</v>
      </c>
      <c r="GN155">
        <f>IF(OR(BI155=0,BI155=1),ROUND(O155+X155+Y155,2),0)</f>
        <v>1622.36</v>
      </c>
      <c r="GO155">
        <f>IF(BI155=2,ROUND(O155+X155+Y155,2),0)</f>
        <v>0</v>
      </c>
      <c r="GP155">
        <f>IF(BI155=4,ROUND(O155+X155+Y155,2)+GX155,0)</f>
        <v>0</v>
      </c>
      <c r="GR155">
        <v>1</v>
      </c>
      <c r="GS155">
        <v>1</v>
      </c>
      <c r="GT155">
        <v>0</v>
      </c>
      <c r="GU155" t="s">
        <v>3</v>
      </c>
      <c r="GV155">
        <f>ROUND((GT155),2)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IK155">
        <v>0</v>
      </c>
    </row>
    <row r="156" spans="1:245">
      <c r="A156">
        <v>17</v>
      </c>
      <c r="B156">
        <v>1</v>
      </c>
      <c r="E156" t="s">
        <v>3</v>
      </c>
      <c r="F156" t="s">
        <v>270</v>
      </c>
      <c r="G156" t="s">
        <v>271</v>
      </c>
      <c r="H156" t="s">
        <v>168</v>
      </c>
      <c r="I156">
        <f>ROUND(84/1000,9)</f>
        <v>8.4000000000000005E-2</v>
      </c>
      <c r="J156">
        <v>0</v>
      </c>
      <c r="O156">
        <f>ROUND(CP156,2)</f>
        <v>1990.7</v>
      </c>
      <c r="P156">
        <f>ROUND(CQ156*I156,2)</f>
        <v>1990.7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>ROUND(CU156*I156,2)</f>
        <v>0</v>
      </c>
      <c r="U156">
        <f>CV156*I156</f>
        <v>0</v>
      </c>
      <c r="V156">
        <f>CW156*I156</f>
        <v>0</v>
      </c>
      <c r="W156">
        <f>ROUND(CX156*I156,2)</f>
        <v>0.56999999999999995</v>
      </c>
      <c r="X156">
        <f t="shared" si="128"/>
        <v>0</v>
      </c>
      <c r="Y156">
        <f t="shared" si="128"/>
        <v>0</v>
      </c>
      <c r="AA156">
        <v>-1</v>
      </c>
      <c r="AB156">
        <f>ROUND((AC156+AD156+AF156),2)</f>
        <v>10259.200000000001</v>
      </c>
      <c r="AC156">
        <f>ROUND((ES156),2)</f>
        <v>10259.200000000001</v>
      </c>
      <c r="AD156">
        <f>ROUND((((ET156)-(EU156))+AE156),2)</f>
        <v>0</v>
      </c>
      <c r="AE156">
        <f t="shared" si="129"/>
        <v>0</v>
      </c>
      <c r="AF156">
        <f t="shared" si="129"/>
        <v>0</v>
      </c>
      <c r="AG156">
        <f>ROUND((AP156),2)</f>
        <v>0</v>
      </c>
      <c r="AH156">
        <f t="shared" si="130"/>
        <v>0</v>
      </c>
      <c r="AI156">
        <f t="shared" si="130"/>
        <v>0</v>
      </c>
      <c r="AJ156">
        <f>(AS156)</f>
        <v>6.77</v>
      </c>
      <c r="AK156">
        <v>10259.200000000001</v>
      </c>
      <c r="AL156">
        <v>10259.200000000001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6.77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2.31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2</v>
      </c>
      <c r="BJ156" t="s">
        <v>272</v>
      </c>
      <c r="BM156">
        <v>500002</v>
      </c>
      <c r="BN156">
        <v>0</v>
      </c>
      <c r="BO156" t="s">
        <v>270</v>
      </c>
      <c r="BP156">
        <v>1</v>
      </c>
      <c r="BQ156">
        <v>12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1990.7</v>
      </c>
      <c r="CQ156">
        <f>AC156*BC156</f>
        <v>23698.752000000004</v>
      </c>
      <c r="CR156">
        <f>AD156*BB156</f>
        <v>0</v>
      </c>
      <c r="CS156">
        <f>AE156*BS156</f>
        <v>0</v>
      </c>
      <c r="CT156">
        <f>AF156*BA156</f>
        <v>0</v>
      </c>
      <c r="CU156">
        <f t="shared" si="131"/>
        <v>0</v>
      </c>
      <c r="CV156">
        <f t="shared" si="131"/>
        <v>0</v>
      </c>
      <c r="CW156">
        <f t="shared" si="131"/>
        <v>0</v>
      </c>
      <c r="CX156">
        <f t="shared" si="131"/>
        <v>6.77</v>
      </c>
      <c r="CY156">
        <f>(((S156+R156)*AT156)/100)</f>
        <v>0</v>
      </c>
      <c r="CZ156">
        <f>(((S156+R156)*AU156)/100)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168</v>
      </c>
      <c r="DW156" t="s">
        <v>172</v>
      </c>
      <c r="DX156">
        <v>1</v>
      </c>
      <c r="EE156">
        <v>29085444</v>
      </c>
      <c r="EF156">
        <v>12</v>
      </c>
      <c r="EG156" t="s">
        <v>265</v>
      </c>
      <c r="EH156">
        <v>0</v>
      </c>
      <c r="EI156" t="s">
        <v>3</v>
      </c>
      <c r="EJ156">
        <v>2</v>
      </c>
      <c r="EK156">
        <v>500002</v>
      </c>
      <c r="EL156" t="s">
        <v>266</v>
      </c>
      <c r="EM156" t="s">
        <v>267</v>
      </c>
      <c r="EO156" t="s">
        <v>3</v>
      </c>
      <c r="EQ156">
        <v>1024</v>
      </c>
      <c r="ER156">
        <v>10259.200000000001</v>
      </c>
      <c r="ES156">
        <v>10259.200000000001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FQ156">
        <v>0</v>
      </c>
      <c r="FR156">
        <f>ROUND(IF(AND(BH156=3,BI156=3),P156,0),2)</f>
        <v>0</v>
      </c>
      <c r="FS156">
        <v>0</v>
      </c>
      <c r="FX156">
        <v>0</v>
      </c>
      <c r="FY156">
        <v>0</v>
      </c>
      <c r="GA156" t="s">
        <v>3</v>
      </c>
      <c r="GD156">
        <v>1</v>
      </c>
      <c r="GF156">
        <v>1317206815</v>
      </c>
      <c r="GG156">
        <v>2</v>
      </c>
      <c r="GH156">
        <v>1</v>
      </c>
      <c r="GI156">
        <v>2</v>
      </c>
      <c r="GJ156">
        <v>0</v>
      </c>
      <c r="GK156">
        <v>0</v>
      </c>
      <c r="GL156">
        <f>ROUND(IF(AND(BH156=3,BI156=3,FS156&lt;&gt;0),P156,0),2)</f>
        <v>0</v>
      </c>
      <c r="GM156">
        <f>ROUND(O156+X156+Y156,2)+GX156</f>
        <v>1990.7</v>
      </c>
      <c r="GN156">
        <f>IF(OR(BI156=0,BI156=1),ROUND(O156+X156+Y156,2),0)</f>
        <v>0</v>
      </c>
      <c r="GO156">
        <f>IF(BI156=2,ROUND(O156+X156+Y156,2),0)</f>
        <v>1990.7</v>
      </c>
      <c r="GP156">
        <f>IF(BI156=4,ROUND(O156+X156+Y156,2)+GX156,0)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ROUND((GT156),2)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IK156">
        <v>0</v>
      </c>
    </row>
    <row r="157" spans="1:245">
      <c r="A157">
        <v>17</v>
      </c>
      <c r="B157">
        <v>1</v>
      </c>
      <c r="E157" t="s">
        <v>3</v>
      </c>
      <c r="F157" t="s">
        <v>273</v>
      </c>
      <c r="G157" t="s">
        <v>274</v>
      </c>
      <c r="H157" t="s">
        <v>168</v>
      </c>
      <c r="I157">
        <f>ROUND(14/1000,9)</f>
        <v>1.4E-2</v>
      </c>
      <c r="J157">
        <v>0</v>
      </c>
      <c r="O157">
        <f>ROUND(CP157,2)</f>
        <v>669.11</v>
      </c>
      <c r="P157">
        <f>ROUND(CQ157*I157,2)</f>
        <v>669.11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>ROUND(CU157*I157,2)</f>
        <v>0</v>
      </c>
      <c r="U157">
        <f>CV157*I157</f>
        <v>0</v>
      </c>
      <c r="V157">
        <f>CW157*I157</f>
        <v>0</v>
      </c>
      <c r="W157">
        <f>ROUND(CX157*I157,2)</f>
        <v>0.17</v>
      </c>
      <c r="X157">
        <f t="shared" si="128"/>
        <v>0</v>
      </c>
      <c r="Y157">
        <f t="shared" si="128"/>
        <v>0</v>
      </c>
      <c r="AA157">
        <v>-1</v>
      </c>
      <c r="AB157">
        <f>ROUND((AC157+AD157+AF157),2)</f>
        <v>20337.810000000001</v>
      </c>
      <c r="AC157">
        <f>ROUND((ES157),2)</f>
        <v>20337.810000000001</v>
      </c>
      <c r="AD157">
        <f>ROUND((((ET157)-(EU157))+AE157),2)</f>
        <v>0</v>
      </c>
      <c r="AE157">
        <f t="shared" si="129"/>
        <v>0</v>
      </c>
      <c r="AF157">
        <f t="shared" si="129"/>
        <v>0</v>
      </c>
      <c r="AG157">
        <f>ROUND((AP157),2)</f>
        <v>0</v>
      </c>
      <c r="AH157">
        <f t="shared" si="130"/>
        <v>0</v>
      </c>
      <c r="AI157">
        <f t="shared" si="130"/>
        <v>0</v>
      </c>
      <c r="AJ157">
        <f>(AS157)</f>
        <v>12.34</v>
      </c>
      <c r="AK157">
        <v>20337.810000000001</v>
      </c>
      <c r="AL157">
        <v>20337.810000000001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12.34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2.35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2</v>
      </c>
      <c r="BJ157" t="s">
        <v>275</v>
      </c>
      <c r="BM157">
        <v>500002</v>
      </c>
      <c r="BN157">
        <v>0</v>
      </c>
      <c r="BO157" t="s">
        <v>273</v>
      </c>
      <c r="BP157">
        <v>1</v>
      </c>
      <c r="BQ157">
        <v>12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669.11</v>
      </c>
      <c r="CQ157">
        <f>AC157*BC157</f>
        <v>47793.853500000005</v>
      </c>
      <c r="CR157">
        <f>AD157*BB157</f>
        <v>0</v>
      </c>
      <c r="CS157">
        <f>AE157*BS157</f>
        <v>0</v>
      </c>
      <c r="CT157">
        <f>AF157*BA157</f>
        <v>0</v>
      </c>
      <c r="CU157">
        <f t="shared" si="131"/>
        <v>0</v>
      </c>
      <c r="CV157">
        <f t="shared" si="131"/>
        <v>0</v>
      </c>
      <c r="CW157">
        <f t="shared" si="131"/>
        <v>0</v>
      </c>
      <c r="CX157">
        <f t="shared" si="131"/>
        <v>12.34</v>
      </c>
      <c r="CY157">
        <f>(((S157+R157)*AT157)/100)</f>
        <v>0</v>
      </c>
      <c r="CZ157">
        <f>(((S157+R157)*AU157)/100)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168</v>
      </c>
      <c r="DW157" t="s">
        <v>172</v>
      </c>
      <c r="DX157">
        <v>1</v>
      </c>
      <c r="EE157">
        <v>29085444</v>
      </c>
      <c r="EF157">
        <v>12</v>
      </c>
      <c r="EG157" t="s">
        <v>265</v>
      </c>
      <c r="EH157">
        <v>0</v>
      </c>
      <c r="EI157" t="s">
        <v>3</v>
      </c>
      <c r="EJ157">
        <v>2</v>
      </c>
      <c r="EK157">
        <v>500002</v>
      </c>
      <c r="EL157" t="s">
        <v>266</v>
      </c>
      <c r="EM157" t="s">
        <v>267</v>
      </c>
      <c r="EO157" t="s">
        <v>3</v>
      </c>
      <c r="EQ157">
        <v>1024</v>
      </c>
      <c r="ER157">
        <v>20337.810000000001</v>
      </c>
      <c r="ES157">
        <v>20337.810000000001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FQ157">
        <v>0</v>
      </c>
      <c r="FR157">
        <f>ROUND(IF(AND(BH157=3,BI157=3),P157,0),2)</f>
        <v>0</v>
      </c>
      <c r="FS157">
        <v>0</v>
      </c>
      <c r="FX157">
        <v>0</v>
      </c>
      <c r="FY157">
        <v>0</v>
      </c>
      <c r="GA157" t="s">
        <v>3</v>
      </c>
      <c r="GD157">
        <v>1</v>
      </c>
      <c r="GF157">
        <v>-1792403370</v>
      </c>
      <c r="GG157">
        <v>2</v>
      </c>
      <c r="GH157">
        <v>1</v>
      </c>
      <c r="GI157">
        <v>2</v>
      </c>
      <c r="GJ157">
        <v>0</v>
      </c>
      <c r="GK157">
        <v>0</v>
      </c>
      <c r="GL157">
        <f>ROUND(IF(AND(BH157=3,BI157=3,FS157&lt;&gt;0),P157,0),2)</f>
        <v>0</v>
      </c>
      <c r="GM157">
        <f>ROUND(O157+X157+Y157,2)+GX157</f>
        <v>669.11</v>
      </c>
      <c r="GN157">
        <f>IF(OR(BI157=0,BI157=1),ROUND(O157+X157+Y157,2),0)</f>
        <v>0</v>
      </c>
      <c r="GO157">
        <f>IF(BI157=2,ROUND(O157+X157+Y157,2),0)</f>
        <v>669.11</v>
      </c>
      <c r="GP157">
        <f>IF(BI157=4,ROUND(O157+X157+Y157,2)+GX157,0)</f>
        <v>0</v>
      </c>
      <c r="GR157">
        <v>0</v>
      </c>
      <c r="GS157">
        <v>0</v>
      </c>
      <c r="GT157">
        <v>0</v>
      </c>
      <c r="GU157" t="s">
        <v>3</v>
      </c>
      <c r="GV157">
        <f>ROUND((GT157),2)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IK157">
        <v>0</v>
      </c>
    </row>
    <row r="158" spans="1:245">
      <c r="A158">
        <v>19</v>
      </c>
      <c r="B158">
        <v>1</v>
      </c>
      <c r="F158" t="s">
        <v>3</v>
      </c>
      <c r="G158" t="s">
        <v>276</v>
      </c>
      <c r="H158" t="s">
        <v>3</v>
      </c>
      <c r="AA158">
        <v>1</v>
      </c>
      <c r="IK158">
        <v>0</v>
      </c>
    </row>
    <row r="159" spans="1:245">
      <c r="A159">
        <v>17</v>
      </c>
      <c r="B159">
        <v>1</v>
      </c>
      <c r="E159" t="s">
        <v>145</v>
      </c>
      <c r="F159" t="s">
        <v>256</v>
      </c>
      <c r="G159" t="s">
        <v>277</v>
      </c>
      <c r="H159" t="s">
        <v>278</v>
      </c>
      <c r="I159">
        <v>1</v>
      </c>
      <c r="J159">
        <v>0</v>
      </c>
      <c r="O159">
        <f t="shared" ref="O159:O171" si="132">ROUND(CP159,2)</f>
        <v>795.91</v>
      </c>
      <c r="P159">
        <f t="shared" ref="P159:P171" si="133">ROUND(CQ159*I159,2)</f>
        <v>795.91</v>
      </c>
      <c r="Q159">
        <f t="shared" ref="Q159:Q171" si="134">ROUND(CR159*I159,2)</f>
        <v>0</v>
      </c>
      <c r="R159">
        <f t="shared" ref="R159:R171" si="135">ROUND(CS159*I159,2)</f>
        <v>0</v>
      </c>
      <c r="S159">
        <f t="shared" ref="S159:S171" si="136">ROUND(CT159*I159,2)</f>
        <v>0</v>
      </c>
      <c r="T159">
        <f t="shared" ref="T159:T171" si="137">ROUND(CU159*I159,2)</f>
        <v>0</v>
      </c>
      <c r="U159">
        <f t="shared" ref="U159:U171" si="138">CV159*I159</f>
        <v>0</v>
      </c>
      <c r="V159">
        <f t="shared" ref="V159:V171" si="139">CW159*I159</f>
        <v>0</v>
      </c>
      <c r="W159">
        <f t="shared" ref="W159:W171" si="140">ROUND(CX159*I159,2)</f>
        <v>0</v>
      </c>
      <c r="X159">
        <f t="shared" ref="X159:X171" si="141">ROUND(CY159,2)</f>
        <v>0</v>
      </c>
      <c r="Y159">
        <f t="shared" ref="Y159:Y171" si="142">ROUND(CZ159,2)</f>
        <v>0</v>
      </c>
      <c r="AA159">
        <v>37008144</v>
      </c>
      <c r="AB159">
        <f t="shared" ref="AB159:AB171" si="143">ROUND((AC159+AD159+AF159),2)</f>
        <v>126.94</v>
      </c>
      <c r="AC159">
        <f t="shared" ref="AC159:AC171" si="144">ROUND((ES159),2)</f>
        <v>126.94</v>
      </c>
      <c r="AD159">
        <f t="shared" ref="AD159:AD171" si="145">ROUND((((ET159)-(EU159))+AE159),2)</f>
        <v>0</v>
      </c>
      <c r="AE159">
        <f t="shared" ref="AE159:AE171" si="146">ROUND((EU159),2)</f>
        <v>0</v>
      </c>
      <c r="AF159">
        <f t="shared" ref="AF159:AF171" si="147">ROUND((EV159),2)</f>
        <v>0</v>
      </c>
      <c r="AG159">
        <f t="shared" ref="AG159:AG171" si="148">ROUND((AP159),2)</f>
        <v>0</v>
      </c>
      <c r="AH159">
        <f t="shared" ref="AH159:AH171" si="149">(EW159)</f>
        <v>0</v>
      </c>
      <c r="AI159">
        <f t="shared" ref="AI159:AI171" si="150">(EX159)</f>
        <v>0</v>
      </c>
      <c r="AJ159">
        <f t="shared" ref="AJ159:AJ171" si="151">(AS159)</f>
        <v>0</v>
      </c>
      <c r="AK159">
        <v>126.94</v>
      </c>
      <c r="AL159">
        <v>126.94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6.27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ref="CP159:CP171" si="152">(P159+Q159+S159)</f>
        <v>795.91</v>
      </c>
      <c r="CQ159">
        <f t="shared" ref="CQ159:CQ171" si="153">AC159*BC159</f>
        <v>795.91379999999992</v>
      </c>
      <c r="CR159">
        <f t="shared" ref="CR159:CR171" si="154">AD159*BB159</f>
        <v>0</v>
      </c>
      <c r="CS159">
        <f t="shared" ref="CS159:CS171" si="155">AE159*BS159</f>
        <v>0</v>
      </c>
      <c r="CT159">
        <f t="shared" ref="CT159:CT171" si="156">AF159*BA159</f>
        <v>0</v>
      </c>
      <c r="CU159">
        <f t="shared" ref="CU159:CU171" si="157">AG159</f>
        <v>0</v>
      </c>
      <c r="CV159">
        <f t="shared" ref="CV159:CV171" si="158">AH159</f>
        <v>0</v>
      </c>
      <c r="CW159">
        <f t="shared" ref="CW159:CW171" si="159">AI159</f>
        <v>0</v>
      </c>
      <c r="CX159">
        <f t="shared" ref="CX159:CX171" si="160">AJ159</f>
        <v>0</v>
      </c>
      <c r="CY159">
        <f t="shared" ref="CY159:CY171" si="161">(((S159+R159)*AT159)/100)</f>
        <v>0</v>
      </c>
      <c r="CZ159">
        <f t="shared" ref="CZ159:CZ171" si="162">(((S159+R159)*AU159)/100)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278</v>
      </c>
      <c r="DW159" t="s">
        <v>279</v>
      </c>
      <c r="DX159">
        <v>1</v>
      </c>
      <c r="EE159">
        <v>29085693</v>
      </c>
      <c r="EF159">
        <v>8</v>
      </c>
      <c r="EG159" t="s">
        <v>246</v>
      </c>
      <c r="EH159">
        <v>0</v>
      </c>
      <c r="EI159" t="s">
        <v>3</v>
      </c>
      <c r="EJ159">
        <v>1</v>
      </c>
      <c r="EK159">
        <v>1100</v>
      </c>
      <c r="EL159" t="s">
        <v>259</v>
      </c>
      <c r="EM159" t="s">
        <v>260</v>
      </c>
      <c r="EO159" t="s">
        <v>3</v>
      </c>
      <c r="EQ159">
        <v>0</v>
      </c>
      <c r="ER159">
        <v>126.94</v>
      </c>
      <c r="ES159">
        <v>126.94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1</v>
      </c>
      <c r="FD159">
        <v>18</v>
      </c>
      <c r="FF159">
        <v>893.5</v>
      </c>
      <c r="FQ159">
        <v>0</v>
      </c>
      <c r="FR159">
        <f t="shared" ref="FR159:FR171" si="163">ROUND(IF(AND(BH159=3,BI159=3),P159,0),2)</f>
        <v>0</v>
      </c>
      <c r="FS159">
        <v>0</v>
      </c>
      <c r="FX159">
        <v>0</v>
      </c>
      <c r="FY159">
        <v>0</v>
      </c>
      <c r="GA159" t="s">
        <v>280</v>
      </c>
      <c r="GD159">
        <v>1</v>
      </c>
      <c r="GF159">
        <v>-1483650653</v>
      </c>
      <c r="GG159">
        <v>2</v>
      </c>
      <c r="GH159">
        <v>3</v>
      </c>
      <c r="GI159">
        <v>3</v>
      </c>
      <c r="GJ159">
        <v>0</v>
      </c>
      <c r="GK159">
        <v>0</v>
      </c>
      <c r="GL159">
        <f t="shared" ref="GL159:GL171" si="164">ROUND(IF(AND(BH159=3,BI159=3,FS159&lt;&gt;0),P159,0),2)</f>
        <v>0</v>
      </c>
      <c r="GM159">
        <f t="shared" ref="GM159:GM171" si="165">ROUND(O159+X159+Y159,2)+GX159</f>
        <v>795.91</v>
      </c>
      <c r="GN159">
        <f t="shared" ref="GN159:GN171" si="166">IF(OR(BI159=0,BI159=1),ROUND(O159+X159+Y159,2),0)</f>
        <v>795.91</v>
      </c>
      <c r="GO159">
        <f t="shared" ref="GO159:GO171" si="167">IF(BI159=2,ROUND(O159+X159+Y159,2),0)</f>
        <v>0</v>
      </c>
      <c r="GP159">
        <f t="shared" ref="GP159:GP171" si="168">IF(BI159=4,ROUND(O159+X159+Y159,2)+GX159,0)</f>
        <v>0</v>
      </c>
      <c r="GR159">
        <v>1</v>
      </c>
      <c r="GS159">
        <v>1</v>
      </c>
      <c r="GT159">
        <v>0</v>
      </c>
      <c r="GU159" t="s">
        <v>3</v>
      </c>
      <c r="GV159">
        <f t="shared" ref="GV159:GV171" si="169">ROUND((GT159),2)</f>
        <v>0</v>
      </c>
      <c r="GW159">
        <v>1</v>
      </c>
      <c r="GX159">
        <f t="shared" ref="GX159:GX171" si="170">ROUND(HC159*I159,2)</f>
        <v>0</v>
      </c>
      <c r="HA159">
        <v>0</v>
      </c>
      <c r="HB159">
        <v>0</v>
      </c>
      <c r="HC159">
        <f t="shared" ref="HC159:HC171" si="171">GV159*GW159</f>
        <v>0</v>
      </c>
      <c r="IK159">
        <v>0</v>
      </c>
    </row>
    <row r="160" spans="1:245">
      <c r="A160">
        <v>17</v>
      </c>
      <c r="B160">
        <v>1</v>
      </c>
      <c r="E160" t="s">
        <v>3</v>
      </c>
      <c r="F160" t="s">
        <v>256</v>
      </c>
      <c r="G160" t="s">
        <v>281</v>
      </c>
      <c r="H160" t="s">
        <v>278</v>
      </c>
      <c r="I160">
        <v>1</v>
      </c>
      <c r="J160">
        <v>0</v>
      </c>
      <c r="O160">
        <f t="shared" si="132"/>
        <v>911.28</v>
      </c>
      <c r="P160">
        <f t="shared" si="133"/>
        <v>911.28</v>
      </c>
      <c r="Q160">
        <f t="shared" si="134"/>
        <v>0</v>
      </c>
      <c r="R160">
        <f t="shared" si="135"/>
        <v>0</v>
      </c>
      <c r="S160">
        <f t="shared" si="136"/>
        <v>0</v>
      </c>
      <c r="T160">
        <f t="shared" si="137"/>
        <v>0</v>
      </c>
      <c r="U160">
        <f t="shared" si="138"/>
        <v>0</v>
      </c>
      <c r="V160">
        <f t="shared" si="139"/>
        <v>0</v>
      </c>
      <c r="W160">
        <f t="shared" si="140"/>
        <v>0</v>
      </c>
      <c r="X160">
        <f t="shared" si="141"/>
        <v>0</v>
      </c>
      <c r="Y160">
        <f t="shared" si="142"/>
        <v>0</v>
      </c>
      <c r="AA160">
        <v>-1</v>
      </c>
      <c r="AB160">
        <f t="shared" si="143"/>
        <v>145.34</v>
      </c>
      <c r="AC160">
        <f t="shared" si="144"/>
        <v>145.34</v>
      </c>
      <c r="AD160">
        <f t="shared" si="145"/>
        <v>0</v>
      </c>
      <c r="AE160">
        <f t="shared" si="146"/>
        <v>0</v>
      </c>
      <c r="AF160">
        <f t="shared" si="147"/>
        <v>0</v>
      </c>
      <c r="AG160">
        <f t="shared" si="148"/>
        <v>0</v>
      </c>
      <c r="AH160">
        <f t="shared" si="149"/>
        <v>0</v>
      </c>
      <c r="AI160">
        <f t="shared" si="150"/>
        <v>0</v>
      </c>
      <c r="AJ160">
        <f t="shared" si="151"/>
        <v>0</v>
      </c>
      <c r="AK160">
        <v>145.34</v>
      </c>
      <c r="AL160">
        <v>145.34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6.27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52"/>
        <v>911.28</v>
      </c>
      <c r="CQ160">
        <f t="shared" si="153"/>
        <v>911.28179999999998</v>
      </c>
      <c r="CR160">
        <f t="shared" si="154"/>
        <v>0</v>
      </c>
      <c r="CS160">
        <f t="shared" si="155"/>
        <v>0</v>
      </c>
      <c r="CT160">
        <f t="shared" si="156"/>
        <v>0</v>
      </c>
      <c r="CU160">
        <f t="shared" si="157"/>
        <v>0</v>
      </c>
      <c r="CV160">
        <f t="shared" si="158"/>
        <v>0</v>
      </c>
      <c r="CW160">
        <f t="shared" si="159"/>
        <v>0</v>
      </c>
      <c r="CX160">
        <f t="shared" si="160"/>
        <v>0</v>
      </c>
      <c r="CY160">
        <f t="shared" si="161"/>
        <v>0</v>
      </c>
      <c r="CZ160">
        <f t="shared" si="162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278</v>
      </c>
      <c r="DW160" t="s">
        <v>279</v>
      </c>
      <c r="DX160">
        <v>1</v>
      </c>
      <c r="EE160">
        <v>29085693</v>
      </c>
      <c r="EF160">
        <v>8</v>
      </c>
      <c r="EG160" t="s">
        <v>246</v>
      </c>
      <c r="EH160">
        <v>0</v>
      </c>
      <c r="EI160" t="s">
        <v>3</v>
      </c>
      <c r="EJ160">
        <v>1</v>
      </c>
      <c r="EK160">
        <v>1100</v>
      </c>
      <c r="EL160" t="s">
        <v>259</v>
      </c>
      <c r="EM160" t="s">
        <v>260</v>
      </c>
      <c r="EO160" t="s">
        <v>3</v>
      </c>
      <c r="EQ160">
        <v>1024</v>
      </c>
      <c r="ER160">
        <v>138.16999999999999</v>
      </c>
      <c r="ES160">
        <v>145.34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1</v>
      </c>
      <c r="FD160">
        <v>18</v>
      </c>
      <c r="FF160">
        <v>1023</v>
      </c>
      <c r="FQ160">
        <v>0</v>
      </c>
      <c r="FR160">
        <f t="shared" si="163"/>
        <v>0</v>
      </c>
      <c r="FS160">
        <v>0</v>
      </c>
      <c r="FX160">
        <v>0</v>
      </c>
      <c r="FY160">
        <v>0</v>
      </c>
      <c r="GA160" t="s">
        <v>282</v>
      </c>
      <c r="GD160">
        <v>1</v>
      </c>
      <c r="GF160">
        <v>-1421991286</v>
      </c>
      <c r="GG160">
        <v>2</v>
      </c>
      <c r="GH160">
        <v>3</v>
      </c>
      <c r="GI160">
        <v>3</v>
      </c>
      <c r="GJ160">
        <v>0</v>
      </c>
      <c r="GK160">
        <v>0</v>
      </c>
      <c r="GL160">
        <f t="shared" si="164"/>
        <v>0</v>
      </c>
      <c r="GM160">
        <f t="shared" si="165"/>
        <v>911.28</v>
      </c>
      <c r="GN160">
        <f t="shared" si="166"/>
        <v>911.28</v>
      </c>
      <c r="GO160">
        <f t="shared" si="167"/>
        <v>0</v>
      </c>
      <c r="GP160">
        <f t="shared" si="168"/>
        <v>0</v>
      </c>
      <c r="GR160">
        <v>1</v>
      </c>
      <c r="GS160">
        <v>1</v>
      </c>
      <c r="GT160">
        <v>0</v>
      </c>
      <c r="GU160" t="s">
        <v>3</v>
      </c>
      <c r="GV160">
        <f t="shared" si="169"/>
        <v>0</v>
      </c>
      <c r="GW160">
        <v>1</v>
      </c>
      <c r="GX160">
        <f t="shared" si="170"/>
        <v>0</v>
      </c>
      <c r="HA160">
        <v>0</v>
      </c>
      <c r="HB160">
        <v>0</v>
      </c>
      <c r="HC160">
        <f t="shared" si="171"/>
        <v>0</v>
      </c>
      <c r="IK160">
        <v>0</v>
      </c>
    </row>
    <row r="161" spans="1:245">
      <c r="A161">
        <v>17</v>
      </c>
      <c r="B161">
        <v>1</v>
      </c>
      <c r="E161" t="s">
        <v>149</v>
      </c>
      <c r="F161" t="s">
        <v>256</v>
      </c>
      <c r="G161" t="s">
        <v>283</v>
      </c>
      <c r="H161" t="s">
        <v>186</v>
      </c>
      <c r="I161">
        <v>9</v>
      </c>
      <c r="J161">
        <v>0</v>
      </c>
      <c r="O161">
        <f t="shared" si="132"/>
        <v>553.58000000000004</v>
      </c>
      <c r="P161">
        <f t="shared" si="133"/>
        <v>553.58000000000004</v>
      </c>
      <c r="Q161">
        <f t="shared" si="134"/>
        <v>0</v>
      </c>
      <c r="R161">
        <f t="shared" si="135"/>
        <v>0</v>
      </c>
      <c r="S161">
        <f t="shared" si="136"/>
        <v>0</v>
      </c>
      <c r="T161">
        <f t="shared" si="137"/>
        <v>0</v>
      </c>
      <c r="U161">
        <f t="shared" si="138"/>
        <v>0</v>
      </c>
      <c r="V161">
        <f t="shared" si="139"/>
        <v>0</v>
      </c>
      <c r="W161">
        <f t="shared" si="140"/>
        <v>0</v>
      </c>
      <c r="X161">
        <f t="shared" si="141"/>
        <v>0</v>
      </c>
      <c r="Y161">
        <f t="shared" si="142"/>
        <v>0</v>
      </c>
      <c r="AA161">
        <v>37008144</v>
      </c>
      <c r="AB161">
        <f t="shared" si="143"/>
        <v>9.81</v>
      </c>
      <c r="AC161">
        <f t="shared" si="144"/>
        <v>9.81</v>
      </c>
      <c r="AD161">
        <f t="shared" si="145"/>
        <v>0</v>
      </c>
      <c r="AE161">
        <f t="shared" si="146"/>
        <v>0</v>
      </c>
      <c r="AF161">
        <f t="shared" si="147"/>
        <v>0</v>
      </c>
      <c r="AG161">
        <f t="shared" si="148"/>
        <v>0</v>
      </c>
      <c r="AH161">
        <f t="shared" si="149"/>
        <v>0</v>
      </c>
      <c r="AI161">
        <f t="shared" si="150"/>
        <v>0</v>
      </c>
      <c r="AJ161">
        <f t="shared" si="151"/>
        <v>0</v>
      </c>
      <c r="AK161">
        <v>9.81</v>
      </c>
      <c r="AL161">
        <v>9.81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6.27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52"/>
        <v>553.58000000000004</v>
      </c>
      <c r="CQ161">
        <f t="shared" si="153"/>
        <v>61.508699999999997</v>
      </c>
      <c r="CR161">
        <f t="shared" si="154"/>
        <v>0</v>
      </c>
      <c r="CS161">
        <f t="shared" si="155"/>
        <v>0</v>
      </c>
      <c r="CT161">
        <f t="shared" si="156"/>
        <v>0</v>
      </c>
      <c r="CU161">
        <f t="shared" si="157"/>
        <v>0</v>
      </c>
      <c r="CV161">
        <f t="shared" si="158"/>
        <v>0</v>
      </c>
      <c r="CW161">
        <f t="shared" si="159"/>
        <v>0</v>
      </c>
      <c r="CX161">
        <f t="shared" si="160"/>
        <v>0</v>
      </c>
      <c r="CY161">
        <f t="shared" si="161"/>
        <v>0</v>
      </c>
      <c r="CZ161">
        <f t="shared" si="162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1010</v>
      </c>
      <c r="DV161" t="s">
        <v>186</v>
      </c>
      <c r="DW161" t="s">
        <v>186</v>
      </c>
      <c r="DX161">
        <v>1</v>
      </c>
      <c r="EE161">
        <v>29085693</v>
      </c>
      <c r="EF161">
        <v>8</v>
      </c>
      <c r="EG161" t="s">
        <v>246</v>
      </c>
      <c r="EH161">
        <v>0</v>
      </c>
      <c r="EI161" t="s">
        <v>3</v>
      </c>
      <c r="EJ161">
        <v>1</v>
      </c>
      <c r="EK161">
        <v>1100</v>
      </c>
      <c r="EL161" t="s">
        <v>259</v>
      </c>
      <c r="EM161" t="s">
        <v>260</v>
      </c>
      <c r="EO161" t="s">
        <v>3</v>
      </c>
      <c r="EQ161">
        <v>0</v>
      </c>
      <c r="ER161">
        <v>9.81</v>
      </c>
      <c r="ES161">
        <v>9.81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1</v>
      </c>
      <c r="FD161">
        <v>18</v>
      </c>
      <c r="FF161">
        <v>69.06</v>
      </c>
      <c r="FQ161">
        <v>0</v>
      </c>
      <c r="FR161">
        <f t="shared" si="163"/>
        <v>0</v>
      </c>
      <c r="FS161">
        <v>0</v>
      </c>
      <c r="FX161">
        <v>0</v>
      </c>
      <c r="FY161">
        <v>0</v>
      </c>
      <c r="GA161" t="s">
        <v>284</v>
      </c>
      <c r="GD161">
        <v>1</v>
      </c>
      <c r="GF161">
        <v>2042713337</v>
      </c>
      <c r="GG161">
        <v>2</v>
      </c>
      <c r="GH161">
        <v>3</v>
      </c>
      <c r="GI161">
        <v>3</v>
      </c>
      <c r="GJ161">
        <v>0</v>
      </c>
      <c r="GK161">
        <v>0</v>
      </c>
      <c r="GL161">
        <f t="shared" si="164"/>
        <v>0</v>
      </c>
      <c r="GM161">
        <f t="shared" si="165"/>
        <v>553.58000000000004</v>
      </c>
      <c r="GN161">
        <f t="shared" si="166"/>
        <v>553.58000000000004</v>
      </c>
      <c r="GO161">
        <f t="shared" si="167"/>
        <v>0</v>
      </c>
      <c r="GP161">
        <f t="shared" si="168"/>
        <v>0</v>
      </c>
      <c r="GR161">
        <v>1</v>
      </c>
      <c r="GS161">
        <v>1</v>
      </c>
      <c r="GT161">
        <v>0</v>
      </c>
      <c r="GU161" t="s">
        <v>3</v>
      </c>
      <c r="GV161">
        <f t="shared" si="169"/>
        <v>0</v>
      </c>
      <c r="GW161">
        <v>1</v>
      </c>
      <c r="GX161">
        <f t="shared" si="170"/>
        <v>0</v>
      </c>
      <c r="HA161">
        <v>0</v>
      </c>
      <c r="HB161">
        <v>0</v>
      </c>
      <c r="HC161">
        <f t="shared" si="171"/>
        <v>0</v>
      </c>
      <c r="IK161">
        <v>0</v>
      </c>
    </row>
    <row r="162" spans="1:245">
      <c r="A162">
        <v>17</v>
      </c>
      <c r="B162">
        <v>1</v>
      </c>
      <c r="E162" t="s">
        <v>157</v>
      </c>
      <c r="F162" t="s">
        <v>256</v>
      </c>
      <c r="G162" t="s">
        <v>285</v>
      </c>
      <c r="H162" t="s">
        <v>186</v>
      </c>
      <c r="I162">
        <v>1</v>
      </c>
      <c r="J162">
        <v>0</v>
      </c>
      <c r="O162">
        <f t="shared" si="132"/>
        <v>100.01</v>
      </c>
      <c r="P162">
        <f t="shared" si="133"/>
        <v>100.01</v>
      </c>
      <c r="Q162">
        <f t="shared" si="134"/>
        <v>0</v>
      </c>
      <c r="R162">
        <f t="shared" si="135"/>
        <v>0</v>
      </c>
      <c r="S162">
        <f t="shared" si="136"/>
        <v>0</v>
      </c>
      <c r="T162">
        <f t="shared" si="137"/>
        <v>0</v>
      </c>
      <c r="U162">
        <f t="shared" si="138"/>
        <v>0</v>
      </c>
      <c r="V162">
        <f t="shared" si="139"/>
        <v>0</v>
      </c>
      <c r="W162">
        <f t="shared" si="140"/>
        <v>0</v>
      </c>
      <c r="X162">
        <f t="shared" si="141"/>
        <v>0</v>
      </c>
      <c r="Y162">
        <f t="shared" si="142"/>
        <v>0</v>
      </c>
      <c r="AA162">
        <v>37008144</v>
      </c>
      <c r="AB162">
        <f t="shared" si="143"/>
        <v>15.95</v>
      </c>
      <c r="AC162">
        <f t="shared" si="144"/>
        <v>15.95</v>
      </c>
      <c r="AD162">
        <f t="shared" si="145"/>
        <v>0</v>
      </c>
      <c r="AE162">
        <f t="shared" si="146"/>
        <v>0</v>
      </c>
      <c r="AF162">
        <f t="shared" si="147"/>
        <v>0</v>
      </c>
      <c r="AG162">
        <f t="shared" si="148"/>
        <v>0</v>
      </c>
      <c r="AH162">
        <f t="shared" si="149"/>
        <v>0</v>
      </c>
      <c r="AI162">
        <f t="shared" si="150"/>
        <v>0</v>
      </c>
      <c r="AJ162">
        <f t="shared" si="151"/>
        <v>0</v>
      </c>
      <c r="AK162">
        <v>15.95</v>
      </c>
      <c r="AL162">
        <v>15.95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6.27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52"/>
        <v>100.01</v>
      </c>
      <c r="CQ162">
        <f t="shared" si="153"/>
        <v>100.00649999999999</v>
      </c>
      <c r="CR162">
        <f t="shared" si="154"/>
        <v>0</v>
      </c>
      <c r="CS162">
        <f t="shared" si="155"/>
        <v>0</v>
      </c>
      <c r="CT162">
        <f t="shared" si="156"/>
        <v>0</v>
      </c>
      <c r="CU162">
        <f t="shared" si="157"/>
        <v>0</v>
      </c>
      <c r="CV162">
        <f t="shared" si="158"/>
        <v>0</v>
      </c>
      <c r="CW162">
        <f t="shared" si="159"/>
        <v>0</v>
      </c>
      <c r="CX162">
        <f t="shared" si="160"/>
        <v>0</v>
      </c>
      <c r="CY162">
        <f t="shared" si="161"/>
        <v>0</v>
      </c>
      <c r="CZ162">
        <f t="shared" si="162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1010</v>
      </c>
      <c r="DV162" t="s">
        <v>186</v>
      </c>
      <c r="DW162" t="s">
        <v>186</v>
      </c>
      <c r="DX162">
        <v>1</v>
      </c>
      <c r="EE162">
        <v>29085693</v>
      </c>
      <c r="EF162">
        <v>8</v>
      </c>
      <c r="EG162" t="s">
        <v>246</v>
      </c>
      <c r="EH162">
        <v>0</v>
      </c>
      <c r="EI162" t="s">
        <v>3</v>
      </c>
      <c r="EJ162">
        <v>1</v>
      </c>
      <c r="EK162">
        <v>1100</v>
      </c>
      <c r="EL162" t="s">
        <v>259</v>
      </c>
      <c r="EM162" t="s">
        <v>260</v>
      </c>
      <c r="EO162" t="s">
        <v>3</v>
      </c>
      <c r="EQ162">
        <v>0</v>
      </c>
      <c r="ER162">
        <v>15.95</v>
      </c>
      <c r="ES162">
        <v>15.95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1</v>
      </c>
      <c r="FD162">
        <v>18</v>
      </c>
      <c r="FF162">
        <v>112.23</v>
      </c>
      <c r="FQ162">
        <v>0</v>
      </c>
      <c r="FR162">
        <f t="shared" si="163"/>
        <v>0</v>
      </c>
      <c r="FS162">
        <v>0</v>
      </c>
      <c r="FX162">
        <v>0</v>
      </c>
      <c r="FY162">
        <v>0</v>
      </c>
      <c r="GA162" t="s">
        <v>286</v>
      </c>
      <c r="GD162">
        <v>1</v>
      </c>
      <c r="GF162">
        <v>-1900658877</v>
      </c>
      <c r="GG162">
        <v>2</v>
      </c>
      <c r="GH162">
        <v>3</v>
      </c>
      <c r="GI162">
        <v>3</v>
      </c>
      <c r="GJ162">
        <v>0</v>
      </c>
      <c r="GK162">
        <v>0</v>
      </c>
      <c r="GL162">
        <f t="shared" si="164"/>
        <v>0</v>
      </c>
      <c r="GM162">
        <f t="shared" si="165"/>
        <v>100.01</v>
      </c>
      <c r="GN162">
        <f t="shared" si="166"/>
        <v>100.01</v>
      </c>
      <c r="GO162">
        <f t="shared" si="167"/>
        <v>0</v>
      </c>
      <c r="GP162">
        <f t="shared" si="168"/>
        <v>0</v>
      </c>
      <c r="GR162">
        <v>1</v>
      </c>
      <c r="GS162">
        <v>1</v>
      </c>
      <c r="GT162">
        <v>0</v>
      </c>
      <c r="GU162" t="s">
        <v>3</v>
      </c>
      <c r="GV162">
        <f t="shared" si="169"/>
        <v>0</v>
      </c>
      <c r="GW162">
        <v>1</v>
      </c>
      <c r="GX162">
        <f t="shared" si="170"/>
        <v>0</v>
      </c>
      <c r="HA162">
        <v>0</v>
      </c>
      <c r="HB162">
        <v>0</v>
      </c>
      <c r="HC162">
        <f t="shared" si="171"/>
        <v>0</v>
      </c>
      <c r="IK162">
        <v>0</v>
      </c>
    </row>
    <row r="163" spans="1:245">
      <c r="A163">
        <v>17</v>
      </c>
      <c r="B163">
        <v>1</v>
      </c>
      <c r="E163" t="s">
        <v>3</v>
      </c>
      <c r="F163" t="s">
        <v>256</v>
      </c>
      <c r="G163" t="s">
        <v>287</v>
      </c>
      <c r="H163" t="s">
        <v>186</v>
      </c>
      <c r="I163">
        <v>0</v>
      </c>
      <c r="J163">
        <v>0</v>
      </c>
      <c r="O163">
        <f t="shared" si="132"/>
        <v>0</v>
      </c>
      <c r="P163">
        <f t="shared" si="133"/>
        <v>0</v>
      </c>
      <c r="Q163">
        <f t="shared" si="134"/>
        <v>0</v>
      </c>
      <c r="R163">
        <f t="shared" si="135"/>
        <v>0</v>
      </c>
      <c r="S163">
        <f t="shared" si="136"/>
        <v>0</v>
      </c>
      <c r="T163">
        <f t="shared" si="137"/>
        <v>0</v>
      </c>
      <c r="U163">
        <f t="shared" si="138"/>
        <v>0</v>
      </c>
      <c r="V163">
        <f t="shared" si="139"/>
        <v>0</v>
      </c>
      <c r="W163">
        <f t="shared" si="140"/>
        <v>0</v>
      </c>
      <c r="X163">
        <f t="shared" si="141"/>
        <v>0</v>
      </c>
      <c r="Y163">
        <f t="shared" si="142"/>
        <v>0</v>
      </c>
      <c r="AA163">
        <v>-1</v>
      </c>
      <c r="AB163">
        <f t="shared" si="143"/>
        <v>20.420000000000002</v>
      </c>
      <c r="AC163">
        <f t="shared" si="144"/>
        <v>20.420000000000002</v>
      </c>
      <c r="AD163">
        <f t="shared" si="145"/>
        <v>0</v>
      </c>
      <c r="AE163">
        <f t="shared" si="146"/>
        <v>0</v>
      </c>
      <c r="AF163">
        <f t="shared" si="147"/>
        <v>0</v>
      </c>
      <c r="AG163">
        <f t="shared" si="148"/>
        <v>0</v>
      </c>
      <c r="AH163">
        <f t="shared" si="149"/>
        <v>0</v>
      </c>
      <c r="AI163">
        <f t="shared" si="150"/>
        <v>0</v>
      </c>
      <c r="AJ163">
        <f t="shared" si="151"/>
        <v>0</v>
      </c>
      <c r="AK163">
        <v>20.420000000000002</v>
      </c>
      <c r="AL163">
        <v>20.420000000000002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6.27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52"/>
        <v>0</v>
      </c>
      <c r="CQ163">
        <f t="shared" si="153"/>
        <v>128.0334</v>
      </c>
      <c r="CR163">
        <f t="shared" si="154"/>
        <v>0</v>
      </c>
      <c r="CS163">
        <f t="shared" si="155"/>
        <v>0</v>
      </c>
      <c r="CT163">
        <f t="shared" si="156"/>
        <v>0</v>
      </c>
      <c r="CU163">
        <f t="shared" si="157"/>
        <v>0</v>
      </c>
      <c r="CV163">
        <f t="shared" si="158"/>
        <v>0</v>
      </c>
      <c r="CW163">
        <f t="shared" si="159"/>
        <v>0</v>
      </c>
      <c r="CX163">
        <f t="shared" si="160"/>
        <v>0</v>
      </c>
      <c r="CY163">
        <f t="shared" si="161"/>
        <v>0</v>
      </c>
      <c r="CZ163">
        <f t="shared" si="162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1010</v>
      </c>
      <c r="DV163" t="s">
        <v>186</v>
      </c>
      <c r="DW163" t="s">
        <v>186</v>
      </c>
      <c r="DX163">
        <v>1</v>
      </c>
      <c r="EE163">
        <v>29085693</v>
      </c>
      <c r="EF163">
        <v>8</v>
      </c>
      <c r="EG163" t="s">
        <v>246</v>
      </c>
      <c r="EH163">
        <v>0</v>
      </c>
      <c r="EI163" t="s">
        <v>3</v>
      </c>
      <c r="EJ163">
        <v>1</v>
      </c>
      <c r="EK163">
        <v>1100</v>
      </c>
      <c r="EL163" t="s">
        <v>259</v>
      </c>
      <c r="EM163" t="s">
        <v>260</v>
      </c>
      <c r="EO163" t="s">
        <v>3</v>
      </c>
      <c r="EQ163">
        <v>1024</v>
      </c>
      <c r="ER163">
        <v>20.420000000000002</v>
      </c>
      <c r="ES163">
        <v>20.420000000000002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1</v>
      </c>
      <c r="FD163">
        <v>18</v>
      </c>
      <c r="FF163">
        <v>143.68</v>
      </c>
      <c r="FQ163">
        <v>0</v>
      </c>
      <c r="FR163">
        <f t="shared" si="163"/>
        <v>0</v>
      </c>
      <c r="FS163">
        <v>0</v>
      </c>
      <c r="FX163">
        <v>0</v>
      </c>
      <c r="FY163">
        <v>0</v>
      </c>
      <c r="GA163" t="s">
        <v>288</v>
      </c>
      <c r="GD163">
        <v>1</v>
      </c>
      <c r="GF163">
        <v>1707036592</v>
      </c>
      <c r="GG163">
        <v>2</v>
      </c>
      <c r="GH163">
        <v>3</v>
      </c>
      <c r="GI163">
        <v>3</v>
      </c>
      <c r="GJ163">
        <v>0</v>
      </c>
      <c r="GK163">
        <v>0</v>
      </c>
      <c r="GL163">
        <f t="shared" si="164"/>
        <v>0</v>
      </c>
      <c r="GM163">
        <f t="shared" si="165"/>
        <v>0</v>
      </c>
      <c r="GN163">
        <f t="shared" si="166"/>
        <v>0</v>
      </c>
      <c r="GO163">
        <f t="shared" si="167"/>
        <v>0</v>
      </c>
      <c r="GP163">
        <f t="shared" si="168"/>
        <v>0</v>
      </c>
      <c r="GR163">
        <v>1</v>
      </c>
      <c r="GS163">
        <v>1</v>
      </c>
      <c r="GT163">
        <v>0</v>
      </c>
      <c r="GU163" t="s">
        <v>3</v>
      </c>
      <c r="GV163">
        <f t="shared" si="169"/>
        <v>0</v>
      </c>
      <c r="GW163">
        <v>1</v>
      </c>
      <c r="GX163">
        <f t="shared" si="170"/>
        <v>0</v>
      </c>
      <c r="HA163">
        <v>0</v>
      </c>
      <c r="HB163">
        <v>0</v>
      </c>
      <c r="HC163">
        <f t="shared" si="171"/>
        <v>0</v>
      </c>
      <c r="IK163">
        <v>0</v>
      </c>
    </row>
    <row r="164" spans="1:245">
      <c r="A164">
        <v>17</v>
      </c>
      <c r="B164">
        <v>1</v>
      </c>
      <c r="E164" t="s">
        <v>3</v>
      </c>
      <c r="F164" t="s">
        <v>256</v>
      </c>
      <c r="G164" t="s">
        <v>289</v>
      </c>
      <c r="H164" t="s">
        <v>186</v>
      </c>
      <c r="I164">
        <v>0</v>
      </c>
      <c r="J164">
        <v>0</v>
      </c>
      <c r="O164">
        <f t="shared" si="132"/>
        <v>0</v>
      </c>
      <c r="P164">
        <f t="shared" si="133"/>
        <v>0</v>
      </c>
      <c r="Q164">
        <f t="shared" si="134"/>
        <v>0</v>
      </c>
      <c r="R164">
        <f t="shared" si="135"/>
        <v>0</v>
      </c>
      <c r="S164">
        <f t="shared" si="136"/>
        <v>0</v>
      </c>
      <c r="T164">
        <f t="shared" si="137"/>
        <v>0</v>
      </c>
      <c r="U164">
        <f t="shared" si="138"/>
        <v>0</v>
      </c>
      <c r="V164">
        <f t="shared" si="139"/>
        <v>0</v>
      </c>
      <c r="W164">
        <f t="shared" si="140"/>
        <v>0</v>
      </c>
      <c r="X164">
        <f t="shared" si="141"/>
        <v>0</v>
      </c>
      <c r="Y164">
        <f t="shared" si="142"/>
        <v>0</v>
      </c>
      <c r="AA164">
        <v>-1</v>
      </c>
      <c r="AB164">
        <f t="shared" si="143"/>
        <v>24.53</v>
      </c>
      <c r="AC164">
        <f t="shared" si="144"/>
        <v>24.53</v>
      </c>
      <c r="AD164">
        <f t="shared" si="145"/>
        <v>0</v>
      </c>
      <c r="AE164">
        <f t="shared" si="146"/>
        <v>0</v>
      </c>
      <c r="AF164">
        <f t="shared" si="147"/>
        <v>0</v>
      </c>
      <c r="AG164">
        <f t="shared" si="148"/>
        <v>0</v>
      </c>
      <c r="AH164">
        <f t="shared" si="149"/>
        <v>0</v>
      </c>
      <c r="AI164">
        <f t="shared" si="150"/>
        <v>0</v>
      </c>
      <c r="AJ164">
        <f t="shared" si="151"/>
        <v>0</v>
      </c>
      <c r="AK164">
        <v>24.53</v>
      </c>
      <c r="AL164">
        <v>24.53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6.27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52"/>
        <v>0</v>
      </c>
      <c r="CQ164">
        <f t="shared" si="153"/>
        <v>153.8031</v>
      </c>
      <c r="CR164">
        <f t="shared" si="154"/>
        <v>0</v>
      </c>
      <c r="CS164">
        <f t="shared" si="155"/>
        <v>0</v>
      </c>
      <c r="CT164">
        <f t="shared" si="156"/>
        <v>0</v>
      </c>
      <c r="CU164">
        <f t="shared" si="157"/>
        <v>0</v>
      </c>
      <c r="CV164">
        <f t="shared" si="158"/>
        <v>0</v>
      </c>
      <c r="CW164">
        <f t="shared" si="159"/>
        <v>0</v>
      </c>
      <c r="CX164">
        <f t="shared" si="160"/>
        <v>0</v>
      </c>
      <c r="CY164">
        <f t="shared" si="161"/>
        <v>0</v>
      </c>
      <c r="CZ164">
        <f t="shared" si="162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1010</v>
      </c>
      <c r="DV164" t="s">
        <v>186</v>
      </c>
      <c r="DW164" t="s">
        <v>186</v>
      </c>
      <c r="DX164">
        <v>1</v>
      </c>
      <c r="EE164">
        <v>29085693</v>
      </c>
      <c r="EF164">
        <v>8</v>
      </c>
      <c r="EG164" t="s">
        <v>246</v>
      </c>
      <c r="EH164">
        <v>0</v>
      </c>
      <c r="EI164" t="s">
        <v>3</v>
      </c>
      <c r="EJ164">
        <v>1</v>
      </c>
      <c r="EK164">
        <v>1100</v>
      </c>
      <c r="EL164" t="s">
        <v>259</v>
      </c>
      <c r="EM164" t="s">
        <v>260</v>
      </c>
      <c r="EO164" t="s">
        <v>3</v>
      </c>
      <c r="EQ164">
        <v>1024</v>
      </c>
      <c r="ER164">
        <v>24.53</v>
      </c>
      <c r="ES164">
        <v>24.53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1</v>
      </c>
      <c r="FD164">
        <v>18</v>
      </c>
      <c r="FF164">
        <v>172.66</v>
      </c>
      <c r="FQ164">
        <v>0</v>
      </c>
      <c r="FR164">
        <f t="shared" si="163"/>
        <v>0</v>
      </c>
      <c r="FS164">
        <v>0</v>
      </c>
      <c r="FX164">
        <v>0</v>
      </c>
      <c r="FY164">
        <v>0</v>
      </c>
      <c r="GA164" t="s">
        <v>290</v>
      </c>
      <c r="GD164">
        <v>1</v>
      </c>
      <c r="GF164">
        <v>388293718</v>
      </c>
      <c r="GG164">
        <v>2</v>
      </c>
      <c r="GH164">
        <v>3</v>
      </c>
      <c r="GI164">
        <v>3</v>
      </c>
      <c r="GJ164">
        <v>0</v>
      </c>
      <c r="GK164">
        <v>0</v>
      </c>
      <c r="GL164">
        <f t="shared" si="164"/>
        <v>0</v>
      </c>
      <c r="GM164">
        <f t="shared" si="165"/>
        <v>0</v>
      </c>
      <c r="GN164">
        <f t="shared" si="166"/>
        <v>0</v>
      </c>
      <c r="GO164">
        <f t="shared" si="167"/>
        <v>0</v>
      </c>
      <c r="GP164">
        <f t="shared" si="168"/>
        <v>0</v>
      </c>
      <c r="GR164">
        <v>1</v>
      </c>
      <c r="GS164">
        <v>1</v>
      </c>
      <c r="GT164">
        <v>0</v>
      </c>
      <c r="GU164" t="s">
        <v>3</v>
      </c>
      <c r="GV164">
        <f t="shared" si="169"/>
        <v>0</v>
      </c>
      <c r="GW164">
        <v>1</v>
      </c>
      <c r="GX164">
        <f t="shared" si="170"/>
        <v>0</v>
      </c>
      <c r="HA164">
        <v>0</v>
      </c>
      <c r="HB164">
        <v>0</v>
      </c>
      <c r="HC164">
        <f t="shared" si="171"/>
        <v>0</v>
      </c>
      <c r="IK164">
        <v>0</v>
      </c>
    </row>
    <row r="165" spans="1:245">
      <c r="A165">
        <v>17</v>
      </c>
      <c r="B165">
        <v>1</v>
      </c>
      <c r="E165" t="s">
        <v>3</v>
      </c>
      <c r="F165" t="s">
        <v>256</v>
      </c>
      <c r="G165" t="s">
        <v>291</v>
      </c>
      <c r="H165" t="s">
        <v>186</v>
      </c>
      <c r="I165">
        <v>0</v>
      </c>
      <c r="J165">
        <v>0</v>
      </c>
      <c r="O165">
        <f t="shared" si="132"/>
        <v>0</v>
      </c>
      <c r="P165">
        <f t="shared" si="133"/>
        <v>0</v>
      </c>
      <c r="Q165">
        <f t="shared" si="134"/>
        <v>0</v>
      </c>
      <c r="R165">
        <f t="shared" si="135"/>
        <v>0</v>
      </c>
      <c r="S165">
        <f t="shared" si="136"/>
        <v>0</v>
      </c>
      <c r="T165">
        <f t="shared" si="137"/>
        <v>0</v>
      </c>
      <c r="U165">
        <f t="shared" si="138"/>
        <v>0</v>
      </c>
      <c r="V165">
        <f t="shared" si="139"/>
        <v>0</v>
      </c>
      <c r="W165">
        <f t="shared" si="140"/>
        <v>0</v>
      </c>
      <c r="X165">
        <f t="shared" si="141"/>
        <v>0</v>
      </c>
      <c r="Y165">
        <f t="shared" si="142"/>
        <v>0</v>
      </c>
      <c r="AA165">
        <v>-1</v>
      </c>
      <c r="AB165">
        <f t="shared" si="143"/>
        <v>30.66</v>
      </c>
      <c r="AC165">
        <f t="shared" si="144"/>
        <v>30.66</v>
      </c>
      <c r="AD165">
        <f t="shared" si="145"/>
        <v>0</v>
      </c>
      <c r="AE165">
        <f t="shared" si="146"/>
        <v>0</v>
      </c>
      <c r="AF165">
        <f t="shared" si="147"/>
        <v>0</v>
      </c>
      <c r="AG165">
        <f t="shared" si="148"/>
        <v>0</v>
      </c>
      <c r="AH165">
        <f t="shared" si="149"/>
        <v>0</v>
      </c>
      <c r="AI165">
        <f t="shared" si="150"/>
        <v>0</v>
      </c>
      <c r="AJ165">
        <f t="shared" si="151"/>
        <v>0</v>
      </c>
      <c r="AK165">
        <v>30.66</v>
      </c>
      <c r="AL165">
        <v>30.66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6.27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52"/>
        <v>0</v>
      </c>
      <c r="CQ165">
        <f t="shared" si="153"/>
        <v>192.23819999999998</v>
      </c>
      <c r="CR165">
        <f t="shared" si="154"/>
        <v>0</v>
      </c>
      <c r="CS165">
        <f t="shared" si="155"/>
        <v>0</v>
      </c>
      <c r="CT165">
        <f t="shared" si="156"/>
        <v>0</v>
      </c>
      <c r="CU165">
        <f t="shared" si="157"/>
        <v>0</v>
      </c>
      <c r="CV165">
        <f t="shared" si="158"/>
        <v>0</v>
      </c>
      <c r="CW165">
        <f t="shared" si="159"/>
        <v>0</v>
      </c>
      <c r="CX165">
        <f t="shared" si="160"/>
        <v>0</v>
      </c>
      <c r="CY165">
        <f t="shared" si="161"/>
        <v>0</v>
      </c>
      <c r="CZ165">
        <f t="shared" si="162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186</v>
      </c>
      <c r="DW165" t="s">
        <v>186</v>
      </c>
      <c r="DX165">
        <v>1</v>
      </c>
      <c r="EE165">
        <v>29085693</v>
      </c>
      <c r="EF165">
        <v>8</v>
      </c>
      <c r="EG165" t="s">
        <v>246</v>
      </c>
      <c r="EH165">
        <v>0</v>
      </c>
      <c r="EI165" t="s">
        <v>3</v>
      </c>
      <c r="EJ165">
        <v>1</v>
      </c>
      <c r="EK165">
        <v>1100</v>
      </c>
      <c r="EL165" t="s">
        <v>259</v>
      </c>
      <c r="EM165" t="s">
        <v>260</v>
      </c>
      <c r="EO165" t="s">
        <v>3</v>
      </c>
      <c r="EQ165">
        <v>1024</v>
      </c>
      <c r="ER165">
        <v>30.66</v>
      </c>
      <c r="ES165">
        <v>30.66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1</v>
      </c>
      <c r="FD165">
        <v>18</v>
      </c>
      <c r="FF165">
        <v>215.82</v>
      </c>
      <c r="FQ165">
        <v>0</v>
      </c>
      <c r="FR165">
        <f t="shared" si="163"/>
        <v>0</v>
      </c>
      <c r="FS165">
        <v>0</v>
      </c>
      <c r="FX165">
        <v>0</v>
      </c>
      <c r="FY165">
        <v>0</v>
      </c>
      <c r="GA165" t="s">
        <v>292</v>
      </c>
      <c r="GD165">
        <v>1</v>
      </c>
      <c r="GF165">
        <v>436672990</v>
      </c>
      <c r="GG165">
        <v>2</v>
      </c>
      <c r="GH165">
        <v>3</v>
      </c>
      <c r="GI165">
        <v>3</v>
      </c>
      <c r="GJ165">
        <v>0</v>
      </c>
      <c r="GK165">
        <v>0</v>
      </c>
      <c r="GL165">
        <f t="shared" si="164"/>
        <v>0</v>
      </c>
      <c r="GM165">
        <f t="shared" si="165"/>
        <v>0</v>
      </c>
      <c r="GN165">
        <f t="shared" si="166"/>
        <v>0</v>
      </c>
      <c r="GO165">
        <f t="shared" si="167"/>
        <v>0</v>
      </c>
      <c r="GP165">
        <f t="shared" si="168"/>
        <v>0</v>
      </c>
      <c r="GR165">
        <v>1</v>
      </c>
      <c r="GS165">
        <v>1</v>
      </c>
      <c r="GT165">
        <v>0</v>
      </c>
      <c r="GU165" t="s">
        <v>3</v>
      </c>
      <c r="GV165">
        <f t="shared" si="169"/>
        <v>0</v>
      </c>
      <c r="GW165">
        <v>1</v>
      </c>
      <c r="GX165">
        <f t="shared" si="170"/>
        <v>0</v>
      </c>
      <c r="HA165">
        <v>0</v>
      </c>
      <c r="HB165">
        <v>0</v>
      </c>
      <c r="HC165">
        <f t="shared" si="171"/>
        <v>0</v>
      </c>
      <c r="IK165">
        <v>0</v>
      </c>
    </row>
    <row r="166" spans="1:245">
      <c r="A166">
        <v>17</v>
      </c>
      <c r="B166">
        <v>1</v>
      </c>
      <c r="E166" t="s">
        <v>3</v>
      </c>
      <c r="F166" t="s">
        <v>293</v>
      </c>
      <c r="G166" t="s">
        <v>294</v>
      </c>
      <c r="H166" t="s">
        <v>295</v>
      </c>
      <c r="I166">
        <v>0</v>
      </c>
      <c r="J166">
        <v>0</v>
      </c>
      <c r="O166">
        <f t="shared" si="132"/>
        <v>0</v>
      </c>
      <c r="P166">
        <f t="shared" si="133"/>
        <v>0</v>
      </c>
      <c r="Q166">
        <f t="shared" si="134"/>
        <v>0</v>
      </c>
      <c r="R166">
        <f t="shared" si="135"/>
        <v>0</v>
      </c>
      <c r="S166">
        <f t="shared" si="136"/>
        <v>0</v>
      </c>
      <c r="T166">
        <f t="shared" si="137"/>
        <v>0</v>
      </c>
      <c r="U166">
        <f t="shared" si="138"/>
        <v>0</v>
      </c>
      <c r="V166">
        <f t="shared" si="139"/>
        <v>0</v>
      </c>
      <c r="W166">
        <f t="shared" si="140"/>
        <v>0</v>
      </c>
      <c r="X166">
        <f t="shared" si="141"/>
        <v>0</v>
      </c>
      <c r="Y166">
        <f t="shared" si="142"/>
        <v>0</v>
      </c>
      <c r="AA166">
        <v>-1</v>
      </c>
      <c r="AB166">
        <f t="shared" si="143"/>
        <v>5763</v>
      </c>
      <c r="AC166">
        <f t="shared" si="144"/>
        <v>5763</v>
      </c>
      <c r="AD166">
        <f t="shared" si="145"/>
        <v>0</v>
      </c>
      <c r="AE166">
        <f t="shared" si="146"/>
        <v>0</v>
      </c>
      <c r="AF166">
        <f t="shared" si="147"/>
        <v>0</v>
      </c>
      <c r="AG166">
        <f t="shared" si="148"/>
        <v>0</v>
      </c>
      <c r="AH166">
        <f t="shared" si="149"/>
        <v>0</v>
      </c>
      <c r="AI166">
        <f t="shared" si="150"/>
        <v>0</v>
      </c>
      <c r="AJ166">
        <f t="shared" si="151"/>
        <v>34.17</v>
      </c>
      <c r="AK166">
        <v>5763</v>
      </c>
      <c r="AL166">
        <v>5763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34.17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6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296</v>
      </c>
      <c r="BM166">
        <v>500001</v>
      </c>
      <c r="BN166">
        <v>0</v>
      </c>
      <c r="BO166" t="s">
        <v>293</v>
      </c>
      <c r="BP166">
        <v>1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52"/>
        <v>0</v>
      </c>
      <c r="CQ166">
        <f t="shared" si="153"/>
        <v>34578</v>
      </c>
      <c r="CR166">
        <f t="shared" si="154"/>
        <v>0</v>
      </c>
      <c r="CS166">
        <f t="shared" si="155"/>
        <v>0</v>
      </c>
      <c r="CT166">
        <f t="shared" si="156"/>
        <v>0</v>
      </c>
      <c r="CU166">
        <f t="shared" si="157"/>
        <v>0</v>
      </c>
      <c r="CV166">
        <f t="shared" si="158"/>
        <v>0</v>
      </c>
      <c r="CW166">
        <f t="shared" si="159"/>
        <v>0</v>
      </c>
      <c r="CX166">
        <f t="shared" si="160"/>
        <v>34.17</v>
      </c>
      <c r="CY166">
        <f t="shared" si="161"/>
        <v>0</v>
      </c>
      <c r="CZ166">
        <f t="shared" si="162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1009</v>
      </c>
      <c r="DV166" t="s">
        <v>295</v>
      </c>
      <c r="DW166" t="s">
        <v>295</v>
      </c>
      <c r="DX166">
        <v>1000</v>
      </c>
      <c r="EE166">
        <v>29085443</v>
      </c>
      <c r="EF166">
        <v>8</v>
      </c>
      <c r="EG166" t="s">
        <v>246</v>
      </c>
      <c r="EH166">
        <v>0</v>
      </c>
      <c r="EI166" t="s">
        <v>3</v>
      </c>
      <c r="EJ166">
        <v>1</v>
      </c>
      <c r="EK166">
        <v>500001</v>
      </c>
      <c r="EL166" t="s">
        <v>247</v>
      </c>
      <c r="EM166" t="s">
        <v>248</v>
      </c>
      <c r="EO166" t="s">
        <v>3</v>
      </c>
      <c r="EQ166">
        <v>1024</v>
      </c>
      <c r="ER166">
        <v>5763</v>
      </c>
      <c r="ES166">
        <v>5763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FQ166">
        <v>0</v>
      </c>
      <c r="FR166">
        <f t="shared" si="163"/>
        <v>0</v>
      </c>
      <c r="FS166">
        <v>0</v>
      </c>
      <c r="FX166">
        <v>0</v>
      </c>
      <c r="FY166">
        <v>0</v>
      </c>
      <c r="GA166" t="s">
        <v>3</v>
      </c>
      <c r="GD166">
        <v>1</v>
      </c>
      <c r="GF166">
        <v>-906425608</v>
      </c>
      <c r="GG166">
        <v>2</v>
      </c>
      <c r="GH166">
        <v>1</v>
      </c>
      <c r="GI166">
        <v>2</v>
      </c>
      <c r="GJ166">
        <v>0</v>
      </c>
      <c r="GK166">
        <v>0</v>
      </c>
      <c r="GL166">
        <f t="shared" si="164"/>
        <v>0</v>
      </c>
      <c r="GM166">
        <f t="shared" si="165"/>
        <v>0</v>
      </c>
      <c r="GN166">
        <f t="shared" si="166"/>
        <v>0</v>
      </c>
      <c r="GO166">
        <f t="shared" si="167"/>
        <v>0</v>
      </c>
      <c r="GP166">
        <f t="shared" si="168"/>
        <v>0</v>
      </c>
      <c r="GR166">
        <v>0</v>
      </c>
      <c r="GS166">
        <v>0</v>
      </c>
      <c r="GT166">
        <v>0</v>
      </c>
      <c r="GU166" t="s">
        <v>3</v>
      </c>
      <c r="GV166">
        <f t="shared" si="169"/>
        <v>0</v>
      </c>
      <c r="GW166">
        <v>1</v>
      </c>
      <c r="GX166">
        <f t="shared" si="170"/>
        <v>0</v>
      </c>
      <c r="HA166">
        <v>0</v>
      </c>
      <c r="HB166">
        <v>0</v>
      </c>
      <c r="HC166">
        <f t="shared" si="171"/>
        <v>0</v>
      </c>
      <c r="IK166">
        <v>0</v>
      </c>
    </row>
    <row r="167" spans="1:245">
      <c r="A167">
        <v>17</v>
      </c>
      <c r="B167">
        <v>1</v>
      </c>
      <c r="E167" t="s">
        <v>3</v>
      </c>
      <c r="F167" t="s">
        <v>297</v>
      </c>
      <c r="G167" t="s">
        <v>298</v>
      </c>
      <c r="H167" t="s">
        <v>295</v>
      </c>
      <c r="I167">
        <v>3.702E-3</v>
      </c>
      <c r="J167">
        <v>0</v>
      </c>
      <c r="O167">
        <f t="shared" si="132"/>
        <v>120.82</v>
      </c>
      <c r="P167">
        <f t="shared" si="133"/>
        <v>120.82</v>
      </c>
      <c r="Q167">
        <f t="shared" si="134"/>
        <v>0</v>
      </c>
      <c r="R167">
        <f t="shared" si="135"/>
        <v>0</v>
      </c>
      <c r="S167">
        <f t="shared" si="136"/>
        <v>0</v>
      </c>
      <c r="T167">
        <f t="shared" si="137"/>
        <v>0</v>
      </c>
      <c r="U167">
        <f t="shared" si="138"/>
        <v>0</v>
      </c>
      <c r="V167">
        <f t="shared" si="139"/>
        <v>0</v>
      </c>
      <c r="W167">
        <f t="shared" si="140"/>
        <v>0.13</v>
      </c>
      <c r="X167">
        <f t="shared" si="141"/>
        <v>0</v>
      </c>
      <c r="Y167">
        <f t="shared" si="142"/>
        <v>0</v>
      </c>
      <c r="AA167">
        <v>-1</v>
      </c>
      <c r="AB167">
        <f t="shared" si="143"/>
        <v>5230</v>
      </c>
      <c r="AC167">
        <f t="shared" si="144"/>
        <v>5230</v>
      </c>
      <c r="AD167">
        <f t="shared" si="145"/>
        <v>0</v>
      </c>
      <c r="AE167">
        <f t="shared" si="146"/>
        <v>0</v>
      </c>
      <c r="AF167">
        <f t="shared" si="147"/>
        <v>0</v>
      </c>
      <c r="AG167">
        <f t="shared" si="148"/>
        <v>0</v>
      </c>
      <c r="AH167">
        <f t="shared" si="149"/>
        <v>0</v>
      </c>
      <c r="AI167">
        <f t="shared" si="150"/>
        <v>0</v>
      </c>
      <c r="AJ167">
        <f t="shared" si="151"/>
        <v>34.17</v>
      </c>
      <c r="AK167">
        <v>5230</v>
      </c>
      <c r="AL167">
        <v>5230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34.17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6.24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299</v>
      </c>
      <c r="BM167">
        <v>500001</v>
      </c>
      <c r="BN167">
        <v>0</v>
      </c>
      <c r="BO167" t="s">
        <v>297</v>
      </c>
      <c r="BP167">
        <v>1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52"/>
        <v>120.82</v>
      </c>
      <c r="CQ167">
        <f t="shared" si="153"/>
        <v>32635.200000000001</v>
      </c>
      <c r="CR167">
        <f t="shared" si="154"/>
        <v>0</v>
      </c>
      <c r="CS167">
        <f t="shared" si="155"/>
        <v>0</v>
      </c>
      <c r="CT167">
        <f t="shared" si="156"/>
        <v>0</v>
      </c>
      <c r="CU167">
        <f t="shared" si="157"/>
        <v>0</v>
      </c>
      <c r="CV167">
        <f t="shared" si="158"/>
        <v>0</v>
      </c>
      <c r="CW167">
        <f t="shared" si="159"/>
        <v>0</v>
      </c>
      <c r="CX167">
        <f t="shared" si="160"/>
        <v>34.17</v>
      </c>
      <c r="CY167">
        <f t="shared" si="161"/>
        <v>0</v>
      </c>
      <c r="CZ167">
        <f t="shared" si="162"/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1009</v>
      </c>
      <c r="DV167" t="s">
        <v>295</v>
      </c>
      <c r="DW167" t="s">
        <v>295</v>
      </c>
      <c r="DX167">
        <v>1000</v>
      </c>
      <c r="EE167">
        <v>29085443</v>
      </c>
      <c r="EF167">
        <v>8</v>
      </c>
      <c r="EG167" t="s">
        <v>246</v>
      </c>
      <c r="EH167">
        <v>0</v>
      </c>
      <c r="EI167" t="s">
        <v>3</v>
      </c>
      <c r="EJ167">
        <v>1</v>
      </c>
      <c r="EK167">
        <v>500001</v>
      </c>
      <c r="EL167" t="s">
        <v>247</v>
      </c>
      <c r="EM167" t="s">
        <v>248</v>
      </c>
      <c r="EO167" t="s">
        <v>3</v>
      </c>
      <c r="EQ167">
        <v>1024</v>
      </c>
      <c r="ER167">
        <v>5230</v>
      </c>
      <c r="ES167">
        <v>5230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FQ167">
        <v>0</v>
      </c>
      <c r="FR167">
        <f t="shared" si="163"/>
        <v>0</v>
      </c>
      <c r="FS167">
        <v>0</v>
      </c>
      <c r="FX167">
        <v>0</v>
      </c>
      <c r="FY167">
        <v>0</v>
      </c>
      <c r="GA167" t="s">
        <v>3</v>
      </c>
      <c r="GD167">
        <v>1</v>
      </c>
      <c r="GF167">
        <v>185471193</v>
      </c>
      <c r="GG167">
        <v>2</v>
      </c>
      <c r="GH167">
        <v>1</v>
      </c>
      <c r="GI167">
        <v>2</v>
      </c>
      <c r="GJ167">
        <v>0</v>
      </c>
      <c r="GK167">
        <v>0</v>
      </c>
      <c r="GL167">
        <f t="shared" si="164"/>
        <v>0</v>
      </c>
      <c r="GM167">
        <f t="shared" si="165"/>
        <v>120.82</v>
      </c>
      <c r="GN167">
        <f t="shared" si="166"/>
        <v>120.82</v>
      </c>
      <c r="GO167">
        <f t="shared" si="167"/>
        <v>0</v>
      </c>
      <c r="GP167">
        <f t="shared" si="168"/>
        <v>0</v>
      </c>
      <c r="GR167">
        <v>0</v>
      </c>
      <c r="GS167">
        <v>0</v>
      </c>
      <c r="GT167">
        <v>0</v>
      </c>
      <c r="GU167" t="s">
        <v>3</v>
      </c>
      <c r="GV167">
        <f t="shared" si="169"/>
        <v>0</v>
      </c>
      <c r="GW167">
        <v>1</v>
      </c>
      <c r="GX167">
        <f t="shared" si="170"/>
        <v>0</v>
      </c>
      <c r="HA167">
        <v>0</v>
      </c>
      <c r="HB167">
        <v>0</v>
      </c>
      <c r="HC167">
        <f t="shared" si="171"/>
        <v>0</v>
      </c>
      <c r="IK167">
        <v>0</v>
      </c>
    </row>
    <row r="168" spans="1:245">
      <c r="A168">
        <v>17</v>
      </c>
      <c r="B168">
        <v>1</v>
      </c>
      <c r="E168" t="s">
        <v>3</v>
      </c>
      <c r="F168" t="s">
        <v>300</v>
      </c>
      <c r="G168" t="s">
        <v>301</v>
      </c>
      <c r="H168" t="s">
        <v>295</v>
      </c>
      <c r="I168">
        <v>8.2950000000000003E-3</v>
      </c>
      <c r="J168">
        <v>0</v>
      </c>
      <c r="O168">
        <f t="shared" si="132"/>
        <v>270.70999999999998</v>
      </c>
      <c r="P168">
        <f t="shared" si="133"/>
        <v>270.70999999999998</v>
      </c>
      <c r="Q168">
        <f t="shared" si="134"/>
        <v>0</v>
      </c>
      <c r="R168">
        <f t="shared" si="135"/>
        <v>0</v>
      </c>
      <c r="S168">
        <f t="shared" si="136"/>
        <v>0</v>
      </c>
      <c r="T168">
        <f t="shared" si="137"/>
        <v>0</v>
      </c>
      <c r="U168">
        <f t="shared" si="138"/>
        <v>0</v>
      </c>
      <c r="V168">
        <f t="shared" si="139"/>
        <v>0</v>
      </c>
      <c r="W168">
        <f t="shared" si="140"/>
        <v>0.28000000000000003</v>
      </c>
      <c r="X168">
        <f t="shared" si="141"/>
        <v>0</v>
      </c>
      <c r="Y168">
        <f t="shared" si="142"/>
        <v>0</v>
      </c>
      <c r="AA168">
        <v>-1</v>
      </c>
      <c r="AB168">
        <f t="shared" si="143"/>
        <v>5230</v>
      </c>
      <c r="AC168">
        <f t="shared" si="144"/>
        <v>5230</v>
      </c>
      <c r="AD168">
        <f t="shared" si="145"/>
        <v>0</v>
      </c>
      <c r="AE168">
        <f t="shared" si="146"/>
        <v>0</v>
      </c>
      <c r="AF168">
        <f t="shared" si="147"/>
        <v>0</v>
      </c>
      <c r="AG168">
        <f t="shared" si="148"/>
        <v>0</v>
      </c>
      <c r="AH168">
        <f t="shared" si="149"/>
        <v>0</v>
      </c>
      <c r="AI168">
        <f t="shared" si="150"/>
        <v>0</v>
      </c>
      <c r="AJ168">
        <f t="shared" si="151"/>
        <v>34.17</v>
      </c>
      <c r="AK168">
        <v>5230</v>
      </c>
      <c r="AL168">
        <v>5230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34.17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6.24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302</v>
      </c>
      <c r="BM168">
        <v>500001</v>
      </c>
      <c r="BN168">
        <v>0</v>
      </c>
      <c r="BO168" t="s">
        <v>300</v>
      </c>
      <c r="BP168">
        <v>1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52"/>
        <v>270.70999999999998</v>
      </c>
      <c r="CQ168">
        <f t="shared" si="153"/>
        <v>32635.200000000001</v>
      </c>
      <c r="CR168">
        <f t="shared" si="154"/>
        <v>0</v>
      </c>
      <c r="CS168">
        <f t="shared" si="155"/>
        <v>0</v>
      </c>
      <c r="CT168">
        <f t="shared" si="156"/>
        <v>0</v>
      </c>
      <c r="CU168">
        <f t="shared" si="157"/>
        <v>0</v>
      </c>
      <c r="CV168">
        <f t="shared" si="158"/>
        <v>0</v>
      </c>
      <c r="CW168">
        <f t="shared" si="159"/>
        <v>0</v>
      </c>
      <c r="CX168">
        <f t="shared" si="160"/>
        <v>34.17</v>
      </c>
      <c r="CY168">
        <f t="shared" si="161"/>
        <v>0</v>
      </c>
      <c r="CZ168">
        <f t="shared" si="162"/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1009</v>
      </c>
      <c r="DV168" t="s">
        <v>295</v>
      </c>
      <c r="DW168" t="s">
        <v>295</v>
      </c>
      <c r="DX168">
        <v>1000</v>
      </c>
      <c r="EE168">
        <v>29085443</v>
      </c>
      <c r="EF168">
        <v>8</v>
      </c>
      <c r="EG168" t="s">
        <v>246</v>
      </c>
      <c r="EH168">
        <v>0</v>
      </c>
      <c r="EI168" t="s">
        <v>3</v>
      </c>
      <c r="EJ168">
        <v>1</v>
      </c>
      <c r="EK168">
        <v>500001</v>
      </c>
      <c r="EL168" t="s">
        <v>247</v>
      </c>
      <c r="EM168" t="s">
        <v>248</v>
      </c>
      <c r="EO168" t="s">
        <v>3</v>
      </c>
      <c r="EQ168">
        <v>1024</v>
      </c>
      <c r="ER168">
        <v>5230</v>
      </c>
      <c r="ES168">
        <v>5230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63"/>
        <v>0</v>
      </c>
      <c r="FS168">
        <v>0</v>
      </c>
      <c r="FX168">
        <v>0</v>
      </c>
      <c r="FY168">
        <v>0</v>
      </c>
      <c r="GA168" t="s">
        <v>3</v>
      </c>
      <c r="GD168">
        <v>1</v>
      </c>
      <c r="GF168">
        <v>-1735494209</v>
      </c>
      <c r="GG168">
        <v>2</v>
      </c>
      <c r="GH168">
        <v>1</v>
      </c>
      <c r="GI168">
        <v>2</v>
      </c>
      <c r="GJ168">
        <v>0</v>
      </c>
      <c r="GK168">
        <v>0</v>
      </c>
      <c r="GL168">
        <f t="shared" si="164"/>
        <v>0</v>
      </c>
      <c r="GM168">
        <f t="shared" si="165"/>
        <v>270.70999999999998</v>
      </c>
      <c r="GN168">
        <f t="shared" si="166"/>
        <v>270.70999999999998</v>
      </c>
      <c r="GO168">
        <f t="shared" si="167"/>
        <v>0</v>
      </c>
      <c r="GP168">
        <f t="shared" si="168"/>
        <v>0</v>
      </c>
      <c r="GR168">
        <v>0</v>
      </c>
      <c r="GS168">
        <v>0</v>
      </c>
      <c r="GT168">
        <v>0</v>
      </c>
      <c r="GU168" t="s">
        <v>3</v>
      </c>
      <c r="GV168">
        <f t="shared" si="169"/>
        <v>0</v>
      </c>
      <c r="GW168">
        <v>1</v>
      </c>
      <c r="GX168">
        <f t="shared" si="170"/>
        <v>0</v>
      </c>
      <c r="HA168">
        <v>0</v>
      </c>
      <c r="HB168">
        <v>0</v>
      </c>
      <c r="HC168">
        <f t="shared" si="171"/>
        <v>0</v>
      </c>
      <c r="IK168">
        <v>0</v>
      </c>
    </row>
    <row r="169" spans="1:245">
      <c r="A169">
        <v>17</v>
      </c>
      <c r="B169">
        <v>1</v>
      </c>
      <c r="E169" t="s">
        <v>165</v>
      </c>
      <c r="F169" t="s">
        <v>256</v>
      </c>
      <c r="G169" t="s">
        <v>303</v>
      </c>
      <c r="H169" t="s">
        <v>258</v>
      </c>
      <c r="I169">
        <f>ROUND(F258*2.5,9)</f>
        <v>12.5</v>
      </c>
      <c r="J169">
        <v>0</v>
      </c>
      <c r="O169">
        <f t="shared" si="132"/>
        <v>3392.85</v>
      </c>
      <c r="P169">
        <f t="shared" si="133"/>
        <v>3392.85</v>
      </c>
      <c r="Q169">
        <f t="shared" si="134"/>
        <v>0</v>
      </c>
      <c r="R169">
        <f t="shared" si="135"/>
        <v>0</v>
      </c>
      <c r="S169">
        <f t="shared" si="136"/>
        <v>0</v>
      </c>
      <c r="T169">
        <f t="shared" si="137"/>
        <v>0</v>
      </c>
      <c r="U169">
        <f t="shared" si="138"/>
        <v>0</v>
      </c>
      <c r="V169">
        <f t="shared" si="139"/>
        <v>0</v>
      </c>
      <c r="W169">
        <f t="shared" si="140"/>
        <v>0</v>
      </c>
      <c r="X169">
        <f t="shared" si="141"/>
        <v>0</v>
      </c>
      <c r="Y169">
        <f t="shared" si="142"/>
        <v>0</v>
      </c>
      <c r="AA169">
        <v>37008144</v>
      </c>
      <c r="AB169">
        <f t="shared" si="143"/>
        <v>43.29</v>
      </c>
      <c r="AC169">
        <f t="shared" si="144"/>
        <v>43.29</v>
      </c>
      <c r="AD169">
        <f t="shared" si="145"/>
        <v>0</v>
      </c>
      <c r="AE169">
        <f t="shared" si="146"/>
        <v>0</v>
      </c>
      <c r="AF169">
        <f t="shared" si="147"/>
        <v>0</v>
      </c>
      <c r="AG169">
        <f t="shared" si="148"/>
        <v>0</v>
      </c>
      <c r="AH169">
        <f t="shared" si="149"/>
        <v>0</v>
      </c>
      <c r="AI169">
        <f t="shared" si="150"/>
        <v>0</v>
      </c>
      <c r="AJ169">
        <f t="shared" si="151"/>
        <v>0</v>
      </c>
      <c r="AK169">
        <v>43.29</v>
      </c>
      <c r="AL169">
        <v>43.29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6.27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52"/>
        <v>3392.85</v>
      </c>
      <c r="CQ169">
        <f t="shared" si="153"/>
        <v>271.42829999999998</v>
      </c>
      <c r="CR169">
        <f t="shared" si="154"/>
        <v>0</v>
      </c>
      <c r="CS169">
        <f t="shared" si="155"/>
        <v>0</v>
      </c>
      <c r="CT169">
        <f t="shared" si="156"/>
        <v>0</v>
      </c>
      <c r="CU169">
        <f t="shared" si="157"/>
        <v>0</v>
      </c>
      <c r="CV169">
        <f t="shared" si="158"/>
        <v>0</v>
      </c>
      <c r="CW169">
        <f t="shared" si="159"/>
        <v>0</v>
      </c>
      <c r="CX169">
        <f t="shared" si="160"/>
        <v>0</v>
      </c>
      <c r="CY169">
        <f t="shared" si="161"/>
        <v>0</v>
      </c>
      <c r="CZ169">
        <f t="shared" si="162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258</v>
      </c>
      <c r="DW169" t="s">
        <v>258</v>
      </c>
      <c r="DX169">
        <v>1</v>
      </c>
      <c r="EE169">
        <v>29085693</v>
      </c>
      <c r="EF169">
        <v>8</v>
      </c>
      <c r="EG169" t="s">
        <v>246</v>
      </c>
      <c r="EH169">
        <v>0</v>
      </c>
      <c r="EI169" t="s">
        <v>3</v>
      </c>
      <c r="EJ169">
        <v>1</v>
      </c>
      <c r="EK169">
        <v>1100</v>
      </c>
      <c r="EL169" t="s">
        <v>259</v>
      </c>
      <c r="EM169" t="s">
        <v>260</v>
      </c>
      <c r="EO169" t="s">
        <v>3</v>
      </c>
      <c r="EQ169">
        <v>0</v>
      </c>
      <c r="ER169">
        <v>43.29</v>
      </c>
      <c r="ES169">
        <v>43.29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1</v>
      </c>
      <c r="FD169">
        <v>18</v>
      </c>
      <c r="FF169">
        <v>304.72000000000003</v>
      </c>
      <c r="FQ169">
        <v>0</v>
      </c>
      <c r="FR169">
        <f t="shared" si="163"/>
        <v>0</v>
      </c>
      <c r="FS169">
        <v>0</v>
      </c>
      <c r="FX169">
        <v>0</v>
      </c>
      <c r="FY169">
        <v>0</v>
      </c>
      <c r="GA169" t="s">
        <v>304</v>
      </c>
      <c r="GD169">
        <v>1</v>
      </c>
      <c r="GF169">
        <v>906322836</v>
      </c>
      <c r="GG169">
        <v>2</v>
      </c>
      <c r="GH169">
        <v>3</v>
      </c>
      <c r="GI169">
        <v>3</v>
      </c>
      <c r="GJ169">
        <v>0</v>
      </c>
      <c r="GK169">
        <v>0</v>
      </c>
      <c r="GL169">
        <f t="shared" si="164"/>
        <v>0</v>
      </c>
      <c r="GM169">
        <f t="shared" si="165"/>
        <v>3392.85</v>
      </c>
      <c r="GN169">
        <f t="shared" si="166"/>
        <v>3392.85</v>
      </c>
      <c r="GO169">
        <f t="shared" si="167"/>
        <v>0</v>
      </c>
      <c r="GP169">
        <f t="shared" si="168"/>
        <v>0</v>
      </c>
      <c r="GR169">
        <v>1</v>
      </c>
      <c r="GS169">
        <v>1</v>
      </c>
      <c r="GT169">
        <v>0</v>
      </c>
      <c r="GU169" t="s">
        <v>3</v>
      </c>
      <c r="GV169">
        <f t="shared" si="169"/>
        <v>0</v>
      </c>
      <c r="GW169">
        <v>1</v>
      </c>
      <c r="GX169">
        <f t="shared" si="170"/>
        <v>0</v>
      </c>
      <c r="HA169">
        <v>0</v>
      </c>
      <c r="HB169">
        <v>0</v>
      </c>
      <c r="HC169">
        <f t="shared" si="171"/>
        <v>0</v>
      </c>
      <c r="IK169">
        <v>0</v>
      </c>
    </row>
    <row r="170" spans="1:245">
      <c r="A170">
        <v>17</v>
      </c>
      <c r="B170">
        <v>1</v>
      </c>
      <c r="E170" t="s">
        <v>192</v>
      </c>
      <c r="F170" t="s">
        <v>256</v>
      </c>
      <c r="G170" t="s">
        <v>305</v>
      </c>
      <c r="H170" t="s">
        <v>258</v>
      </c>
      <c r="I170">
        <f>ROUND(F259,9)</f>
        <v>10</v>
      </c>
      <c r="J170">
        <v>0</v>
      </c>
      <c r="O170">
        <f t="shared" si="132"/>
        <v>484.67</v>
      </c>
      <c r="P170">
        <f t="shared" si="133"/>
        <v>484.67</v>
      </c>
      <c r="Q170">
        <f t="shared" si="134"/>
        <v>0</v>
      </c>
      <c r="R170">
        <f t="shared" si="135"/>
        <v>0</v>
      </c>
      <c r="S170">
        <f t="shared" si="136"/>
        <v>0</v>
      </c>
      <c r="T170">
        <f t="shared" si="137"/>
        <v>0</v>
      </c>
      <c r="U170">
        <f t="shared" si="138"/>
        <v>0</v>
      </c>
      <c r="V170">
        <f t="shared" si="139"/>
        <v>0</v>
      </c>
      <c r="W170">
        <f t="shared" si="140"/>
        <v>0</v>
      </c>
      <c r="X170">
        <f t="shared" si="141"/>
        <v>0</v>
      </c>
      <c r="Y170">
        <f t="shared" si="142"/>
        <v>0</v>
      </c>
      <c r="AA170">
        <v>37008144</v>
      </c>
      <c r="AB170">
        <f t="shared" si="143"/>
        <v>7.73</v>
      </c>
      <c r="AC170">
        <f t="shared" si="144"/>
        <v>7.73</v>
      </c>
      <c r="AD170">
        <f t="shared" si="145"/>
        <v>0</v>
      </c>
      <c r="AE170">
        <f t="shared" si="146"/>
        <v>0</v>
      </c>
      <c r="AF170">
        <f t="shared" si="147"/>
        <v>0</v>
      </c>
      <c r="AG170">
        <f t="shared" si="148"/>
        <v>0</v>
      </c>
      <c r="AH170">
        <f t="shared" si="149"/>
        <v>0</v>
      </c>
      <c r="AI170">
        <f t="shared" si="150"/>
        <v>0</v>
      </c>
      <c r="AJ170">
        <f t="shared" si="151"/>
        <v>0</v>
      </c>
      <c r="AK170">
        <v>7.73</v>
      </c>
      <c r="AL170">
        <v>7.73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6.27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52"/>
        <v>484.67</v>
      </c>
      <c r="CQ170">
        <f t="shared" si="153"/>
        <v>48.467100000000002</v>
      </c>
      <c r="CR170">
        <f t="shared" si="154"/>
        <v>0</v>
      </c>
      <c r="CS170">
        <f t="shared" si="155"/>
        <v>0</v>
      </c>
      <c r="CT170">
        <f t="shared" si="156"/>
        <v>0</v>
      </c>
      <c r="CU170">
        <f t="shared" si="157"/>
        <v>0</v>
      </c>
      <c r="CV170">
        <f t="shared" si="158"/>
        <v>0</v>
      </c>
      <c r="CW170">
        <f t="shared" si="159"/>
        <v>0</v>
      </c>
      <c r="CX170">
        <f t="shared" si="160"/>
        <v>0</v>
      </c>
      <c r="CY170">
        <f t="shared" si="161"/>
        <v>0</v>
      </c>
      <c r="CZ170">
        <f t="shared" si="162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258</v>
      </c>
      <c r="DW170" t="s">
        <v>258</v>
      </c>
      <c r="DX170">
        <v>1</v>
      </c>
      <c r="EE170">
        <v>29085693</v>
      </c>
      <c r="EF170">
        <v>8</v>
      </c>
      <c r="EG170" t="s">
        <v>246</v>
      </c>
      <c r="EH170">
        <v>0</v>
      </c>
      <c r="EI170" t="s">
        <v>3</v>
      </c>
      <c r="EJ170">
        <v>1</v>
      </c>
      <c r="EK170">
        <v>1100</v>
      </c>
      <c r="EL170" t="s">
        <v>259</v>
      </c>
      <c r="EM170" t="s">
        <v>260</v>
      </c>
      <c r="EO170" t="s">
        <v>3</v>
      </c>
      <c r="EQ170">
        <v>0</v>
      </c>
      <c r="ER170">
        <v>7.73</v>
      </c>
      <c r="ES170">
        <v>7.73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1</v>
      </c>
      <c r="FD170">
        <v>18</v>
      </c>
      <c r="FF170">
        <v>54.37</v>
      </c>
      <c r="FQ170">
        <v>0</v>
      </c>
      <c r="FR170">
        <f t="shared" si="163"/>
        <v>0</v>
      </c>
      <c r="FS170">
        <v>0</v>
      </c>
      <c r="FX170">
        <v>0</v>
      </c>
      <c r="FY170">
        <v>0</v>
      </c>
      <c r="GA170" t="s">
        <v>306</v>
      </c>
      <c r="GD170">
        <v>1</v>
      </c>
      <c r="GF170">
        <v>1763362528</v>
      </c>
      <c r="GG170">
        <v>2</v>
      </c>
      <c r="GH170">
        <v>3</v>
      </c>
      <c r="GI170">
        <v>3</v>
      </c>
      <c r="GJ170">
        <v>0</v>
      </c>
      <c r="GK170">
        <v>0</v>
      </c>
      <c r="GL170">
        <f t="shared" si="164"/>
        <v>0</v>
      </c>
      <c r="GM170">
        <f t="shared" si="165"/>
        <v>484.67</v>
      </c>
      <c r="GN170">
        <f t="shared" si="166"/>
        <v>484.67</v>
      </c>
      <c r="GO170">
        <f t="shared" si="167"/>
        <v>0</v>
      </c>
      <c r="GP170">
        <f t="shared" si="168"/>
        <v>0</v>
      </c>
      <c r="GR170">
        <v>1</v>
      </c>
      <c r="GS170">
        <v>1</v>
      </c>
      <c r="GT170">
        <v>0</v>
      </c>
      <c r="GU170" t="s">
        <v>3</v>
      </c>
      <c r="GV170">
        <f t="shared" si="169"/>
        <v>0</v>
      </c>
      <c r="GW170">
        <v>1</v>
      </c>
      <c r="GX170">
        <f t="shared" si="170"/>
        <v>0</v>
      </c>
      <c r="HA170">
        <v>0</v>
      </c>
      <c r="HB170">
        <v>0</v>
      </c>
      <c r="HC170">
        <f t="shared" si="171"/>
        <v>0</v>
      </c>
      <c r="IK170">
        <v>0</v>
      </c>
    </row>
    <row r="171" spans="1:245">
      <c r="A171">
        <v>17</v>
      </c>
      <c r="B171">
        <v>1</v>
      </c>
      <c r="E171" t="s">
        <v>200</v>
      </c>
      <c r="F171" t="s">
        <v>256</v>
      </c>
      <c r="G171" t="s">
        <v>307</v>
      </c>
      <c r="H171" t="s">
        <v>258</v>
      </c>
      <c r="I171">
        <f>ROUND(F260,9)</f>
        <v>35</v>
      </c>
      <c r="J171">
        <v>0</v>
      </c>
      <c r="O171">
        <f t="shared" si="132"/>
        <v>1196</v>
      </c>
      <c r="P171">
        <f t="shared" si="133"/>
        <v>1196</v>
      </c>
      <c r="Q171">
        <f t="shared" si="134"/>
        <v>0</v>
      </c>
      <c r="R171">
        <f t="shared" si="135"/>
        <v>0</v>
      </c>
      <c r="S171">
        <f t="shared" si="136"/>
        <v>0</v>
      </c>
      <c r="T171">
        <f t="shared" si="137"/>
        <v>0</v>
      </c>
      <c r="U171">
        <f t="shared" si="138"/>
        <v>0</v>
      </c>
      <c r="V171">
        <f t="shared" si="139"/>
        <v>0</v>
      </c>
      <c r="W171">
        <f t="shared" si="140"/>
        <v>0</v>
      </c>
      <c r="X171">
        <f t="shared" si="141"/>
        <v>0</v>
      </c>
      <c r="Y171">
        <f t="shared" si="142"/>
        <v>0</v>
      </c>
      <c r="AA171">
        <v>37008144</v>
      </c>
      <c r="AB171">
        <f t="shared" si="143"/>
        <v>5.45</v>
      </c>
      <c r="AC171">
        <f t="shared" si="144"/>
        <v>5.45</v>
      </c>
      <c r="AD171">
        <f t="shared" si="145"/>
        <v>0</v>
      </c>
      <c r="AE171">
        <f t="shared" si="146"/>
        <v>0</v>
      </c>
      <c r="AF171">
        <f t="shared" si="147"/>
        <v>0</v>
      </c>
      <c r="AG171">
        <f t="shared" si="148"/>
        <v>0</v>
      </c>
      <c r="AH171">
        <f t="shared" si="149"/>
        <v>0</v>
      </c>
      <c r="AI171">
        <f t="shared" si="150"/>
        <v>0</v>
      </c>
      <c r="AJ171">
        <f t="shared" si="151"/>
        <v>0</v>
      </c>
      <c r="AK171">
        <v>5.4499999999999993</v>
      </c>
      <c r="AL171">
        <v>5.4499999999999993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6.27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1100</v>
      </c>
      <c r="BN171">
        <v>0</v>
      </c>
      <c r="BO171" t="s">
        <v>3</v>
      </c>
      <c r="BP171">
        <v>0</v>
      </c>
      <c r="BQ171">
        <v>8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E171">
        <v>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152"/>
        <v>1196</v>
      </c>
      <c r="CQ171">
        <f t="shared" si="153"/>
        <v>34.171500000000002</v>
      </c>
      <c r="CR171">
        <f t="shared" si="154"/>
        <v>0</v>
      </c>
      <c r="CS171">
        <f t="shared" si="155"/>
        <v>0</v>
      </c>
      <c r="CT171">
        <f t="shared" si="156"/>
        <v>0</v>
      </c>
      <c r="CU171">
        <f t="shared" si="157"/>
        <v>0</v>
      </c>
      <c r="CV171">
        <f t="shared" si="158"/>
        <v>0</v>
      </c>
      <c r="CW171">
        <f t="shared" si="159"/>
        <v>0</v>
      </c>
      <c r="CX171">
        <f t="shared" si="160"/>
        <v>0</v>
      </c>
      <c r="CY171">
        <f t="shared" si="161"/>
        <v>0</v>
      </c>
      <c r="CZ171">
        <f t="shared" si="162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1003</v>
      </c>
      <c r="DV171" t="s">
        <v>258</v>
      </c>
      <c r="DW171" t="s">
        <v>258</v>
      </c>
      <c r="DX171">
        <v>1</v>
      </c>
      <c r="EE171">
        <v>29085693</v>
      </c>
      <c r="EF171">
        <v>8</v>
      </c>
      <c r="EG171" t="s">
        <v>246</v>
      </c>
      <c r="EH171">
        <v>0</v>
      </c>
      <c r="EI171" t="s">
        <v>3</v>
      </c>
      <c r="EJ171">
        <v>1</v>
      </c>
      <c r="EK171">
        <v>1100</v>
      </c>
      <c r="EL171" t="s">
        <v>259</v>
      </c>
      <c r="EM171" t="s">
        <v>260</v>
      </c>
      <c r="EO171" t="s">
        <v>3</v>
      </c>
      <c r="EQ171">
        <v>0</v>
      </c>
      <c r="ER171">
        <v>5.4499999999999993</v>
      </c>
      <c r="ES171">
        <v>5.4499999999999993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5</v>
      </c>
      <c r="FC171">
        <v>1</v>
      </c>
      <c r="FD171">
        <v>18</v>
      </c>
      <c r="FF171">
        <v>38.4</v>
      </c>
      <c r="FQ171">
        <v>0</v>
      </c>
      <c r="FR171">
        <f t="shared" si="163"/>
        <v>0</v>
      </c>
      <c r="FS171">
        <v>0</v>
      </c>
      <c r="FX171">
        <v>0</v>
      </c>
      <c r="FY171">
        <v>0</v>
      </c>
      <c r="GA171" t="s">
        <v>308</v>
      </c>
      <c r="GD171">
        <v>1</v>
      </c>
      <c r="GF171">
        <v>-1140028920</v>
      </c>
      <c r="GG171">
        <v>2</v>
      </c>
      <c r="GH171">
        <v>3</v>
      </c>
      <c r="GI171">
        <v>3</v>
      </c>
      <c r="GJ171">
        <v>0</v>
      </c>
      <c r="GK171">
        <v>0</v>
      </c>
      <c r="GL171">
        <f t="shared" si="164"/>
        <v>0</v>
      </c>
      <c r="GM171">
        <f t="shared" si="165"/>
        <v>1196</v>
      </c>
      <c r="GN171">
        <f t="shared" si="166"/>
        <v>1196</v>
      </c>
      <c r="GO171">
        <f t="shared" si="167"/>
        <v>0</v>
      </c>
      <c r="GP171">
        <f t="shared" si="168"/>
        <v>0</v>
      </c>
      <c r="GR171">
        <v>1</v>
      </c>
      <c r="GS171">
        <v>1</v>
      </c>
      <c r="GT171">
        <v>0</v>
      </c>
      <c r="GU171" t="s">
        <v>3</v>
      </c>
      <c r="GV171">
        <f t="shared" si="169"/>
        <v>0</v>
      </c>
      <c r="GW171">
        <v>1</v>
      </c>
      <c r="GX171">
        <f t="shared" si="170"/>
        <v>0</v>
      </c>
      <c r="HA171">
        <v>0</v>
      </c>
      <c r="HB171">
        <v>0</v>
      </c>
      <c r="HC171">
        <f t="shared" si="171"/>
        <v>0</v>
      </c>
      <c r="IK171">
        <v>0</v>
      </c>
    </row>
    <row r="172" spans="1:245">
      <c r="A172">
        <v>19</v>
      </c>
      <c r="B172">
        <v>1</v>
      </c>
      <c r="F172" t="s">
        <v>3</v>
      </c>
      <c r="G172" t="s">
        <v>309</v>
      </c>
      <c r="H172" t="s">
        <v>3</v>
      </c>
      <c r="AA172">
        <v>1</v>
      </c>
      <c r="IK172">
        <v>0</v>
      </c>
    </row>
    <row r="173" spans="1:245">
      <c r="A173">
        <v>17</v>
      </c>
      <c r="B173">
        <v>1</v>
      </c>
      <c r="E173" t="s">
        <v>207</v>
      </c>
      <c r="F173" t="s">
        <v>256</v>
      </c>
      <c r="G173" t="s">
        <v>310</v>
      </c>
      <c r="H173" t="s">
        <v>258</v>
      </c>
      <c r="I173">
        <v>37</v>
      </c>
      <c r="J173">
        <v>0</v>
      </c>
      <c r="O173">
        <f t="shared" ref="O173:O198" si="172">ROUND(CP173,2)</f>
        <v>3663.12</v>
      </c>
      <c r="P173">
        <f t="shared" ref="P173:P198" si="173">ROUND(CQ173*I173,2)</f>
        <v>3663.12</v>
      </c>
      <c r="Q173">
        <f t="shared" ref="Q173:Q198" si="174">ROUND(CR173*I173,2)</f>
        <v>0</v>
      </c>
      <c r="R173">
        <f t="shared" ref="R173:R198" si="175">ROUND(CS173*I173,2)</f>
        <v>0</v>
      </c>
      <c r="S173">
        <f t="shared" ref="S173:S198" si="176">ROUND(CT173*I173,2)</f>
        <v>0</v>
      </c>
      <c r="T173">
        <f t="shared" ref="T173:T198" si="177">ROUND(CU173*I173,2)</f>
        <v>0</v>
      </c>
      <c r="U173">
        <f t="shared" ref="U173:U198" si="178">CV173*I173</f>
        <v>0</v>
      </c>
      <c r="V173">
        <f t="shared" ref="V173:V198" si="179">CW173*I173</f>
        <v>0</v>
      </c>
      <c r="W173">
        <f t="shared" ref="W173:W198" si="180">ROUND(CX173*I173,2)</f>
        <v>0</v>
      </c>
      <c r="X173">
        <f t="shared" ref="X173:X198" si="181">ROUND(CY173,2)</f>
        <v>0</v>
      </c>
      <c r="Y173">
        <f t="shared" ref="Y173:Y198" si="182">ROUND(CZ173,2)</f>
        <v>0</v>
      </c>
      <c r="AA173">
        <v>37008144</v>
      </c>
      <c r="AB173">
        <f t="shared" ref="AB173:AB198" si="183">ROUND((AC173+AD173+AF173),2)</f>
        <v>15.79</v>
      </c>
      <c r="AC173">
        <f t="shared" ref="AC173:AC198" si="184">ROUND((ES173),2)</f>
        <v>15.79</v>
      </c>
      <c r="AD173">
        <f t="shared" ref="AD173:AD198" si="185">ROUND((((ET173)-(EU173))+AE173),2)</f>
        <v>0</v>
      </c>
      <c r="AE173">
        <f t="shared" ref="AE173:AE198" si="186">ROUND((EU173),2)</f>
        <v>0</v>
      </c>
      <c r="AF173">
        <f t="shared" ref="AF173:AF198" si="187">ROUND((EV173),2)</f>
        <v>0</v>
      </c>
      <c r="AG173">
        <f t="shared" ref="AG173:AG198" si="188">ROUND((AP173),2)</f>
        <v>0</v>
      </c>
      <c r="AH173">
        <f t="shared" ref="AH173:AH198" si="189">(EW173)</f>
        <v>0</v>
      </c>
      <c r="AI173">
        <f t="shared" ref="AI173:AI198" si="190">(EX173)</f>
        <v>0</v>
      </c>
      <c r="AJ173">
        <f t="shared" ref="AJ173:AJ198" si="191">(AS173)</f>
        <v>0</v>
      </c>
      <c r="AK173">
        <v>15.79</v>
      </c>
      <c r="AL173">
        <v>15.79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6.27</v>
      </c>
      <c r="BD173" t="s">
        <v>3</v>
      </c>
      <c r="BE173" t="s">
        <v>3</v>
      </c>
      <c r="BF173" t="s">
        <v>3</v>
      </c>
      <c r="BG173" t="s">
        <v>3</v>
      </c>
      <c r="BH173">
        <v>3</v>
      </c>
      <c r="BI173">
        <v>1</v>
      </c>
      <c r="BJ173" t="s">
        <v>3</v>
      </c>
      <c r="BM173">
        <v>1100</v>
      </c>
      <c r="BN173">
        <v>0</v>
      </c>
      <c r="BO173" t="s">
        <v>3</v>
      </c>
      <c r="BP173">
        <v>0</v>
      </c>
      <c r="BQ173">
        <v>8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0</v>
      </c>
      <c r="CA173">
        <v>0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ref="CP173:CP198" si="192">(P173+Q173+S173)</f>
        <v>3663.12</v>
      </c>
      <c r="CQ173">
        <f t="shared" ref="CQ173:CQ198" si="193">AC173*BC173</f>
        <v>99.003299999999982</v>
      </c>
      <c r="CR173">
        <f t="shared" ref="CR173:CR198" si="194">AD173*BB173</f>
        <v>0</v>
      </c>
      <c r="CS173">
        <f t="shared" ref="CS173:CS198" si="195">AE173*BS173</f>
        <v>0</v>
      </c>
      <c r="CT173">
        <f t="shared" ref="CT173:CT198" si="196">AF173*BA173</f>
        <v>0</v>
      </c>
      <c r="CU173">
        <f t="shared" ref="CU173:CU198" si="197">AG173</f>
        <v>0</v>
      </c>
      <c r="CV173">
        <f t="shared" ref="CV173:CV198" si="198">AH173</f>
        <v>0</v>
      </c>
      <c r="CW173">
        <f t="shared" ref="CW173:CW198" si="199">AI173</f>
        <v>0</v>
      </c>
      <c r="CX173">
        <f t="shared" ref="CX173:CX198" si="200">AJ173</f>
        <v>0</v>
      </c>
      <c r="CY173">
        <f t="shared" ref="CY173:CY198" si="201">(((S173+R173)*AT173)/100)</f>
        <v>0</v>
      </c>
      <c r="CZ173">
        <f t="shared" ref="CZ173:CZ198" si="202">(((S173+R173)*AU173)/100)</f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1003</v>
      </c>
      <c r="DV173" t="s">
        <v>258</v>
      </c>
      <c r="DW173" t="s">
        <v>258</v>
      </c>
      <c r="DX173">
        <v>1</v>
      </c>
      <c r="EE173">
        <v>29085693</v>
      </c>
      <c r="EF173">
        <v>8</v>
      </c>
      <c r="EG173" t="s">
        <v>246</v>
      </c>
      <c r="EH173">
        <v>0</v>
      </c>
      <c r="EI173" t="s">
        <v>3</v>
      </c>
      <c r="EJ173">
        <v>1</v>
      </c>
      <c r="EK173">
        <v>1100</v>
      </c>
      <c r="EL173" t="s">
        <v>259</v>
      </c>
      <c r="EM173" t="s">
        <v>260</v>
      </c>
      <c r="EO173" t="s">
        <v>3</v>
      </c>
      <c r="EQ173">
        <v>0</v>
      </c>
      <c r="ER173">
        <v>15.01</v>
      </c>
      <c r="ES173">
        <v>15.79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5</v>
      </c>
      <c r="FC173">
        <v>1</v>
      </c>
      <c r="FD173">
        <v>18</v>
      </c>
      <c r="FF173">
        <v>111.15</v>
      </c>
      <c r="FQ173">
        <v>0</v>
      </c>
      <c r="FR173">
        <f t="shared" ref="FR173:FR198" si="203">ROUND(IF(AND(BH173=3,BI173=3),P173,0),2)</f>
        <v>0</v>
      </c>
      <c r="FS173">
        <v>0</v>
      </c>
      <c r="FX173">
        <v>0</v>
      </c>
      <c r="FY173">
        <v>0</v>
      </c>
      <c r="GA173" t="s">
        <v>311</v>
      </c>
      <c r="GD173">
        <v>1</v>
      </c>
      <c r="GF173">
        <v>-544445985</v>
      </c>
      <c r="GG173">
        <v>2</v>
      </c>
      <c r="GH173">
        <v>3</v>
      </c>
      <c r="GI173">
        <v>3</v>
      </c>
      <c r="GJ173">
        <v>0</v>
      </c>
      <c r="GK173">
        <v>0</v>
      </c>
      <c r="GL173">
        <f t="shared" ref="GL173:GL198" si="204">ROUND(IF(AND(BH173=3,BI173=3,FS173&lt;&gt;0),P173,0),2)</f>
        <v>0</v>
      </c>
      <c r="GM173">
        <f t="shared" ref="GM173:GM198" si="205">ROUND(O173+X173+Y173,2)+GX173</f>
        <v>3663.12</v>
      </c>
      <c r="GN173">
        <f t="shared" ref="GN173:GN198" si="206">IF(OR(BI173=0,BI173=1),ROUND(O173+X173+Y173,2),0)</f>
        <v>3663.12</v>
      </c>
      <c r="GO173">
        <f t="shared" ref="GO173:GO198" si="207">IF(BI173=2,ROUND(O173+X173+Y173,2),0)</f>
        <v>0</v>
      </c>
      <c r="GP173">
        <f t="shared" ref="GP173:GP198" si="208">IF(BI173=4,ROUND(O173+X173+Y173,2)+GX173,0)</f>
        <v>0</v>
      </c>
      <c r="GR173">
        <v>1</v>
      </c>
      <c r="GS173">
        <v>1</v>
      </c>
      <c r="GT173">
        <v>0</v>
      </c>
      <c r="GU173" t="s">
        <v>3</v>
      </c>
      <c r="GV173">
        <f t="shared" ref="GV173:GV198" si="209">ROUND((GT173),2)</f>
        <v>0</v>
      </c>
      <c r="GW173">
        <v>1</v>
      </c>
      <c r="GX173">
        <f t="shared" ref="GX173:GX198" si="210">ROUND(HC173*I173,2)</f>
        <v>0</v>
      </c>
      <c r="HA173">
        <v>0</v>
      </c>
      <c r="HB173">
        <v>0</v>
      </c>
      <c r="HC173">
        <f t="shared" ref="HC173:HC198" si="211">GV173*GW173</f>
        <v>0</v>
      </c>
      <c r="IK173">
        <v>0</v>
      </c>
    </row>
    <row r="174" spans="1:245">
      <c r="A174">
        <v>17</v>
      </c>
      <c r="B174">
        <v>1</v>
      </c>
      <c r="E174" t="s">
        <v>3</v>
      </c>
      <c r="F174" t="s">
        <v>184</v>
      </c>
      <c r="G174" t="s">
        <v>185</v>
      </c>
      <c r="H174" t="s">
        <v>312</v>
      </c>
      <c r="I174">
        <f>ROUND(29/50,9)</f>
        <v>0.57999999999999996</v>
      </c>
      <c r="J174">
        <v>0</v>
      </c>
      <c r="O174">
        <f t="shared" si="172"/>
        <v>2270.16</v>
      </c>
      <c r="P174">
        <f t="shared" si="173"/>
        <v>2270.16</v>
      </c>
      <c r="Q174">
        <f t="shared" si="174"/>
        <v>0</v>
      </c>
      <c r="R174">
        <f t="shared" si="175"/>
        <v>0</v>
      </c>
      <c r="S174">
        <f t="shared" si="176"/>
        <v>0</v>
      </c>
      <c r="T174">
        <f t="shared" si="177"/>
        <v>0</v>
      </c>
      <c r="U174">
        <f t="shared" si="178"/>
        <v>0</v>
      </c>
      <c r="V174">
        <f t="shared" si="179"/>
        <v>0</v>
      </c>
      <c r="W174">
        <f t="shared" si="180"/>
        <v>0.08</v>
      </c>
      <c r="X174">
        <f t="shared" si="181"/>
        <v>0</v>
      </c>
      <c r="Y174">
        <f t="shared" si="182"/>
        <v>0</v>
      </c>
      <c r="AA174">
        <v>-1</v>
      </c>
      <c r="AB174">
        <f t="shared" si="183"/>
        <v>235.22</v>
      </c>
      <c r="AC174">
        <f t="shared" si="184"/>
        <v>235.22</v>
      </c>
      <c r="AD174">
        <f t="shared" si="185"/>
        <v>0</v>
      </c>
      <c r="AE174">
        <f t="shared" si="186"/>
        <v>0</v>
      </c>
      <c r="AF174">
        <f t="shared" si="187"/>
        <v>0</v>
      </c>
      <c r="AG174">
        <f t="shared" si="188"/>
        <v>0</v>
      </c>
      <c r="AH174">
        <f t="shared" si="189"/>
        <v>0</v>
      </c>
      <c r="AI174">
        <f t="shared" si="190"/>
        <v>0</v>
      </c>
      <c r="AJ174">
        <f t="shared" si="191"/>
        <v>0.13</v>
      </c>
      <c r="AK174">
        <v>235.22</v>
      </c>
      <c r="AL174">
        <v>235.22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0.13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16.64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187</v>
      </c>
      <c r="BM174">
        <v>500001</v>
      </c>
      <c r="BN174">
        <v>0</v>
      </c>
      <c r="BO174" t="s">
        <v>184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92"/>
        <v>2270.16</v>
      </c>
      <c r="CQ174">
        <f t="shared" si="193"/>
        <v>3914.0608000000002</v>
      </c>
      <c r="CR174">
        <f t="shared" si="194"/>
        <v>0</v>
      </c>
      <c r="CS174">
        <f t="shared" si="195"/>
        <v>0</v>
      </c>
      <c r="CT174">
        <f t="shared" si="196"/>
        <v>0</v>
      </c>
      <c r="CU174">
        <f t="shared" si="197"/>
        <v>0</v>
      </c>
      <c r="CV174">
        <f t="shared" si="198"/>
        <v>0</v>
      </c>
      <c r="CW174">
        <f t="shared" si="199"/>
        <v>0</v>
      </c>
      <c r="CX174">
        <f t="shared" si="200"/>
        <v>0.13</v>
      </c>
      <c r="CY174">
        <f t="shared" si="201"/>
        <v>0</v>
      </c>
      <c r="CZ174">
        <f t="shared" si="202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312</v>
      </c>
      <c r="DW174" t="s">
        <v>312</v>
      </c>
      <c r="DX174">
        <v>1</v>
      </c>
      <c r="EE174">
        <v>29085443</v>
      </c>
      <c r="EF174">
        <v>8</v>
      </c>
      <c r="EG174" t="s">
        <v>246</v>
      </c>
      <c r="EH174">
        <v>0</v>
      </c>
      <c r="EI174" t="s">
        <v>3</v>
      </c>
      <c r="EJ174">
        <v>1</v>
      </c>
      <c r="EK174">
        <v>500001</v>
      </c>
      <c r="EL174" t="s">
        <v>247</v>
      </c>
      <c r="EM174" t="s">
        <v>248</v>
      </c>
      <c r="EO174" t="s">
        <v>3</v>
      </c>
      <c r="EQ174">
        <v>1024</v>
      </c>
      <c r="ER174">
        <v>235.22</v>
      </c>
      <c r="ES174">
        <v>235.22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203"/>
        <v>0</v>
      </c>
      <c r="FS174">
        <v>0</v>
      </c>
      <c r="FX174">
        <v>0</v>
      </c>
      <c r="FY174">
        <v>0</v>
      </c>
      <c r="GA174" t="s">
        <v>3</v>
      </c>
      <c r="GD174">
        <v>1</v>
      </c>
      <c r="GF174">
        <v>-1881314161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204"/>
        <v>0</v>
      </c>
      <c r="GM174">
        <f t="shared" si="205"/>
        <v>2270.16</v>
      </c>
      <c r="GN174">
        <f t="shared" si="206"/>
        <v>2270.16</v>
      </c>
      <c r="GO174">
        <f t="shared" si="207"/>
        <v>0</v>
      </c>
      <c r="GP174">
        <f t="shared" si="208"/>
        <v>0</v>
      </c>
      <c r="GR174">
        <v>0</v>
      </c>
      <c r="GS174">
        <v>0</v>
      </c>
      <c r="GT174">
        <v>0</v>
      </c>
      <c r="GU174" t="s">
        <v>3</v>
      </c>
      <c r="GV174">
        <f t="shared" si="209"/>
        <v>0</v>
      </c>
      <c r="GW174">
        <v>1</v>
      </c>
      <c r="GX174">
        <f t="shared" si="210"/>
        <v>0</v>
      </c>
      <c r="HA174">
        <v>0</v>
      </c>
      <c r="HB174">
        <v>0</v>
      </c>
      <c r="HC174">
        <f t="shared" si="211"/>
        <v>0</v>
      </c>
      <c r="IK174">
        <v>0</v>
      </c>
    </row>
    <row r="175" spans="1:245">
      <c r="A175">
        <v>17</v>
      </c>
      <c r="B175">
        <v>1</v>
      </c>
      <c r="E175" t="s">
        <v>211</v>
      </c>
      <c r="F175" t="s">
        <v>256</v>
      </c>
      <c r="G175" t="s">
        <v>313</v>
      </c>
      <c r="H175" t="s">
        <v>278</v>
      </c>
      <c r="I175">
        <v>33</v>
      </c>
      <c r="J175">
        <v>0</v>
      </c>
      <c r="O175">
        <f t="shared" si="172"/>
        <v>589.69000000000005</v>
      </c>
      <c r="P175">
        <f t="shared" si="173"/>
        <v>589.69000000000005</v>
      </c>
      <c r="Q175">
        <f t="shared" si="174"/>
        <v>0</v>
      </c>
      <c r="R175">
        <f t="shared" si="175"/>
        <v>0</v>
      </c>
      <c r="S175">
        <f t="shared" si="176"/>
        <v>0</v>
      </c>
      <c r="T175">
        <f t="shared" si="177"/>
        <v>0</v>
      </c>
      <c r="U175">
        <f t="shared" si="178"/>
        <v>0</v>
      </c>
      <c r="V175">
        <f t="shared" si="179"/>
        <v>0</v>
      </c>
      <c r="W175">
        <f t="shared" si="180"/>
        <v>0</v>
      </c>
      <c r="X175">
        <f t="shared" si="181"/>
        <v>0</v>
      </c>
      <c r="Y175">
        <f t="shared" si="182"/>
        <v>0</v>
      </c>
      <c r="AA175">
        <v>37008144</v>
      </c>
      <c r="AB175">
        <f t="shared" si="183"/>
        <v>2.85</v>
      </c>
      <c r="AC175">
        <f t="shared" si="184"/>
        <v>2.85</v>
      </c>
      <c r="AD175">
        <f t="shared" si="185"/>
        <v>0</v>
      </c>
      <c r="AE175">
        <f t="shared" si="186"/>
        <v>0</v>
      </c>
      <c r="AF175">
        <f t="shared" si="187"/>
        <v>0</v>
      </c>
      <c r="AG175">
        <f t="shared" si="188"/>
        <v>0</v>
      </c>
      <c r="AH175">
        <f t="shared" si="189"/>
        <v>0</v>
      </c>
      <c r="AI175">
        <f t="shared" si="190"/>
        <v>0</v>
      </c>
      <c r="AJ175">
        <f t="shared" si="191"/>
        <v>0</v>
      </c>
      <c r="AK175">
        <v>2.85</v>
      </c>
      <c r="AL175">
        <v>2.85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6.27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1100</v>
      </c>
      <c r="BN175">
        <v>0</v>
      </c>
      <c r="BO175" t="s">
        <v>3</v>
      </c>
      <c r="BP175">
        <v>0</v>
      </c>
      <c r="BQ175">
        <v>8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92"/>
        <v>589.69000000000005</v>
      </c>
      <c r="CQ175">
        <f t="shared" si="193"/>
        <v>17.869499999999999</v>
      </c>
      <c r="CR175">
        <f t="shared" si="194"/>
        <v>0</v>
      </c>
      <c r="CS175">
        <f t="shared" si="195"/>
        <v>0</v>
      </c>
      <c r="CT175">
        <f t="shared" si="196"/>
        <v>0</v>
      </c>
      <c r="CU175">
        <f t="shared" si="197"/>
        <v>0</v>
      </c>
      <c r="CV175">
        <f t="shared" si="198"/>
        <v>0</v>
      </c>
      <c r="CW175">
        <f t="shared" si="199"/>
        <v>0</v>
      </c>
      <c r="CX175">
        <f t="shared" si="200"/>
        <v>0</v>
      </c>
      <c r="CY175">
        <f t="shared" si="201"/>
        <v>0</v>
      </c>
      <c r="CZ175">
        <f t="shared" si="202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1010</v>
      </c>
      <c r="DV175" t="s">
        <v>278</v>
      </c>
      <c r="DW175" t="s">
        <v>279</v>
      </c>
      <c r="DX175">
        <v>1</v>
      </c>
      <c r="EE175">
        <v>29085693</v>
      </c>
      <c r="EF175">
        <v>8</v>
      </c>
      <c r="EG175" t="s">
        <v>246</v>
      </c>
      <c r="EH175">
        <v>0</v>
      </c>
      <c r="EI175" t="s">
        <v>3</v>
      </c>
      <c r="EJ175">
        <v>1</v>
      </c>
      <c r="EK175">
        <v>1100</v>
      </c>
      <c r="EL175" t="s">
        <v>259</v>
      </c>
      <c r="EM175" t="s">
        <v>260</v>
      </c>
      <c r="EO175" t="s">
        <v>3</v>
      </c>
      <c r="EQ175">
        <v>0</v>
      </c>
      <c r="ER175">
        <v>2.72</v>
      </c>
      <c r="ES175">
        <v>2.85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5</v>
      </c>
      <c r="FC175">
        <v>1</v>
      </c>
      <c r="FD175">
        <v>18</v>
      </c>
      <c r="FF175">
        <v>20.11</v>
      </c>
      <c r="FQ175">
        <v>0</v>
      </c>
      <c r="FR175">
        <f t="shared" si="203"/>
        <v>0</v>
      </c>
      <c r="FS175">
        <v>0</v>
      </c>
      <c r="FX175">
        <v>0</v>
      </c>
      <c r="FY175">
        <v>0</v>
      </c>
      <c r="GA175" t="s">
        <v>314</v>
      </c>
      <c r="GD175">
        <v>1</v>
      </c>
      <c r="GF175">
        <v>-1426527059</v>
      </c>
      <c r="GG175">
        <v>2</v>
      </c>
      <c r="GH175">
        <v>3</v>
      </c>
      <c r="GI175">
        <v>3</v>
      </c>
      <c r="GJ175">
        <v>0</v>
      </c>
      <c r="GK175">
        <v>0</v>
      </c>
      <c r="GL175">
        <f t="shared" si="204"/>
        <v>0</v>
      </c>
      <c r="GM175">
        <f t="shared" si="205"/>
        <v>589.69000000000005</v>
      </c>
      <c r="GN175">
        <f t="shared" si="206"/>
        <v>589.69000000000005</v>
      </c>
      <c r="GO175">
        <f t="shared" si="207"/>
        <v>0</v>
      </c>
      <c r="GP175">
        <f t="shared" si="208"/>
        <v>0</v>
      </c>
      <c r="GR175">
        <v>1</v>
      </c>
      <c r="GS175">
        <v>1</v>
      </c>
      <c r="GT175">
        <v>0</v>
      </c>
      <c r="GU175" t="s">
        <v>3</v>
      </c>
      <c r="GV175">
        <f t="shared" si="209"/>
        <v>0</v>
      </c>
      <c r="GW175">
        <v>1</v>
      </c>
      <c r="GX175">
        <f t="shared" si="210"/>
        <v>0</v>
      </c>
      <c r="HA175">
        <v>0</v>
      </c>
      <c r="HB175">
        <v>0</v>
      </c>
      <c r="HC175">
        <f t="shared" si="211"/>
        <v>0</v>
      </c>
      <c r="IK175">
        <v>0</v>
      </c>
    </row>
    <row r="176" spans="1:245">
      <c r="A176">
        <v>17</v>
      </c>
      <c r="B176">
        <v>1</v>
      </c>
      <c r="E176" t="s">
        <v>3</v>
      </c>
      <c r="F176" t="s">
        <v>189</v>
      </c>
      <c r="G176" t="s">
        <v>190</v>
      </c>
      <c r="H176" t="s">
        <v>40</v>
      </c>
      <c r="I176">
        <f>ROUND(25/100,9)</f>
        <v>0.25</v>
      </c>
      <c r="J176">
        <v>0</v>
      </c>
      <c r="O176">
        <f t="shared" si="172"/>
        <v>353.93</v>
      </c>
      <c r="P176">
        <f t="shared" si="173"/>
        <v>353.93</v>
      </c>
      <c r="Q176">
        <f t="shared" si="174"/>
        <v>0</v>
      </c>
      <c r="R176">
        <f t="shared" si="175"/>
        <v>0</v>
      </c>
      <c r="S176">
        <f t="shared" si="176"/>
        <v>0</v>
      </c>
      <c r="T176">
        <f t="shared" si="177"/>
        <v>0</v>
      </c>
      <c r="U176">
        <f t="shared" si="178"/>
        <v>0</v>
      </c>
      <c r="V176">
        <f t="shared" si="179"/>
        <v>0</v>
      </c>
      <c r="W176">
        <f t="shared" si="180"/>
        <v>0.01</v>
      </c>
      <c r="X176">
        <f t="shared" si="181"/>
        <v>0</v>
      </c>
      <c r="Y176">
        <f t="shared" si="182"/>
        <v>0</v>
      </c>
      <c r="AA176">
        <v>-1</v>
      </c>
      <c r="AB176">
        <f t="shared" si="183"/>
        <v>165</v>
      </c>
      <c r="AC176">
        <f t="shared" si="184"/>
        <v>165</v>
      </c>
      <c r="AD176">
        <f t="shared" si="185"/>
        <v>0</v>
      </c>
      <c r="AE176">
        <f t="shared" si="186"/>
        <v>0</v>
      </c>
      <c r="AF176">
        <f t="shared" si="187"/>
        <v>0</v>
      </c>
      <c r="AG176">
        <f t="shared" si="188"/>
        <v>0</v>
      </c>
      <c r="AH176">
        <f t="shared" si="189"/>
        <v>0</v>
      </c>
      <c r="AI176">
        <f t="shared" si="190"/>
        <v>0</v>
      </c>
      <c r="AJ176">
        <f t="shared" si="191"/>
        <v>0.03</v>
      </c>
      <c r="AK176">
        <v>165</v>
      </c>
      <c r="AL176">
        <v>165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0.03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8.58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191</v>
      </c>
      <c r="BM176">
        <v>500001</v>
      </c>
      <c r="BN176">
        <v>0</v>
      </c>
      <c r="BO176" t="s">
        <v>189</v>
      </c>
      <c r="BP176">
        <v>1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92"/>
        <v>353.93</v>
      </c>
      <c r="CQ176">
        <f t="shared" si="193"/>
        <v>1415.7</v>
      </c>
      <c r="CR176">
        <f t="shared" si="194"/>
        <v>0</v>
      </c>
      <c r="CS176">
        <f t="shared" si="195"/>
        <v>0</v>
      </c>
      <c r="CT176">
        <f t="shared" si="196"/>
        <v>0</v>
      </c>
      <c r="CU176">
        <f t="shared" si="197"/>
        <v>0</v>
      </c>
      <c r="CV176">
        <f t="shared" si="198"/>
        <v>0</v>
      </c>
      <c r="CW176">
        <f t="shared" si="199"/>
        <v>0</v>
      </c>
      <c r="CX176">
        <f t="shared" si="200"/>
        <v>0.03</v>
      </c>
      <c r="CY176">
        <f t="shared" si="201"/>
        <v>0</v>
      </c>
      <c r="CZ176">
        <f t="shared" si="202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40</v>
      </c>
      <c r="DW176" t="s">
        <v>40</v>
      </c>
      <c r="DX176">
        <v>100</v>
      </c>
      <c r="EE176">
        <v>29085443</v>
      </c>
      <c r="EF176">
        <v>8</v>
      </c>
      <c r="EG176" t="s">
        <v>246</v>
      </c>
      <c r="EH176">
        <v>0</v>
      </c>
      <c r="EI176" t="s">
        <v>3</v>
      </c>
      <c r="EJ176">
        <v>1</v>
      </c>
      <c r="EK176">
        <v>500001</v>
      </c>
      <c r="EL176" t="s">
        <v>247</v>
      </c>
      <c r="EM176" t="s">
        <v>248</v>
      </c>
      <c r="EO176" t="s">
        <v>3</v>
      </c>
      <c r="EQ176">
        <v>1024</v>
      </c>
      <c r="ER176">
        <v>165</v>
      </c>
      <c r="ES176">
        <v>165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203"/>
        <v>0</v>
      </c>
      <c r="FS176">
        <v>0</v>
      </c>
      <c r="FX176">
        <v>0</v>
      </c>
      <c r="FY176">
        <v>0</v>
      </c>
      <c r="GA176" t="s">
        <v>3</v>
      </c>
      <c r="GD176">
        <v>1</v>
      </c>
      <c r="GF176">
        <v>-1433713530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204"/>
        <v>0</v>
      </c>
      <c r="GM176">
        <f t="shared" si="205"/>
        <v>353.93</v>
      </c>
      <c r="GN176">
        <f t="shared" si="206"/>
        <v>353.93</v>
      </c>
      <c r="GO176">
        <f t="shared" si="207"/>
        <v>0</v>
      </c>
      <c r="GP176">
        <f t="shared" si="208"/>
        <v>0</v>
      </c>
      <c r="GR176">
        <v>0</v>
      </c>
      <c r="GS176">
        <v>0</v>
      </c>
      <c r="GT176">
        <v>0</v>
      </c>
      <c r="GU176" t="s">
        <v>3</v>
      </c>
      <c r="GV176">
        <f t="shared" si="209"/>
        <v>0</v>
      </c>
      <c r="GW176">
        <v>1</v>
      </c>
      <c r="GX176">
        <f t="shared" si="210"/>
        <v>0</v>
      </c>
      <c r="HA176">
        <v>0</v>
      </c>
      <c r="HB176">
        <v>0</v>
      </c>
      <c r="HC176">
        <f t="shared" si="211"/>
        <v>0</v>
      </c>
      <c r="IK176">
        <v>0</v>
      </c>
    </row>
    <row r="177" spans="1:245">
      <c r="A177">
        <v>17</v>
      </c>
      <c r="B177">
        <v>1</v>
      </c>
      <c r="E177" t="s">
        <v>216</v>
      </c>
      <c r="F177" t="s">
        <v>256</v>
      </c>
      <c r="G177" t="s">
        <v>315</v>
      </c>
      <c r="H177" t="s">
        <v>278</v>
      </c>
      <c r="I177">
        <v>4</v>
      </c>
      <c r="J177">
        <v>0</v>
      </c>
      <c r="O177">
        <f t="shared" si="172"/>
        <v>96.56</v>
      </c>
      <c r="P177">
        <f t="shared" si="173"/>
        <v>96.56</v>
      </c>
      <c r="Q177">
        <f t="shared" si="174"/>
        <v>0</v>
      </c>
      <c r="R177">
        <f t="shared" si="175"/>
        <v>0</v>
      </c>
      <c r="S177">
        <f t="shared" si="176"/>
        <v>0</v>
      </c>
      <c r="T177">
        <f t="shared" si="177"/>
        <v>0</v>
      </c>
      <c r="U177">
        <f t="shared" si="178"/>
        <v>0</v>
      </c>
      <c r="V177">
        <f t="shared" si="179"/>
        <v>0</v>
      </c>
      <c r="W177">
        <f t="shared" si="180"/>
        <v>0</v>
      </c>
      <c r="X177">
        <f t="shared" si="181"/>
        <v>0</v>
      </c>
      <c r="Y177">
        <f t="shared" si="182"/>
        <v>0</v>
      </c>
      <c r="AA177">
        <v>37008144</v>
      </c>
      <c r="AB177">
        <f t="shared" si="183"/>
        <v>3.85</v>
      </c>
      <c r="AC177">
        <f t="shared" si="184"/>
        <v>3.85</v>
      </c>
      <c r="AD177">
        <f t="shared" si="185"/>
        <v>0</v>
      </c>
      <c r="AE177">
        <f t="shared" si="186"/>
        <v>0</v>
      </c>
      <c r="AF177">
        <f t="shared" si="187"/>
        <v>0</v>
      </c>
      <c r="AG177">
        <f t="shared" si="188"/>
        <v>0</v>
      </c>
      <c r="AH177">
        <f t="shared" si="189"/>
        <v>0</v>
      </c>
      <c r="AI177">
        <f t="shared" si="190"/>
        <v>0</v>
      </c>
      <c r="AJ177">
        <f t="shared" si="191"/>
        <v>0</v>
      </c>
      <c r="AK177">
        <v>3.85</v>
      </c>
      <c r="AL177">
        <v>3.85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6.27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</v>
      </c>
      <c r="BM177">
        <v>1100</v>
      </c>
      <c r="BN177">
        <v>0</v>
      </c>
      <c r="BO177" t="s">
        <v>3</v>
      </c>
      <c r="BP177">
        <v>0</v>
      </c>
      <c r="BQ177">
        <v>8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92"/>
        <v>96.56</v>
      </c>
      <c r="CQ177">
        <f t="shared" si="193"/>
        <v>24.139499999999998</v>
      </c>
      <c r="CR177">
        <f t="shared" si="194"/>
        <v>0</v>
      </c>
      <c r="CS177">
        <f t="shared" si="195"/>
        <v>0</v>
      </c>
      <c r="CT177">
        <f t="shared" si="196"/>
        <v>0</v>
      </c>
      <c r="CU177">
        <f t="shared" si="197"/>
        <v>0</v>
      </c>
      <c r="CV177">
        <f t="shared" si="198"/>
        <v>0</v>
      </c>
      <c r="CW177">
        <f t="shared" si="199"/>
        <v>0</v>
      </c>
      <c r="CX177">
        <f t="shared" si="200"/>
        <v>0</v>
      </c>
      <c r="CY177">
        <f t="shared" si="201"/>
        <v>0</v>
      </c>
      <c r="CZ177">
        <f t="shared" si="202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1010</v>
      </c>
      <c r="DV177" t="s">
        <v>278</v>
      </c>
      <c r="DW177" t="s">
        <v>279</v>
      </c>
      <c r="DX177">
        <v>1</v>
      </c>
      <c r="EE177">
        <v>29085693</v>
      </c>
      <c r="EF177">
        <v>8</v>
      </c>
      <c r="EG177" t="s">
        <v>246</v>
      </c>
      <c r="EH177">
        <v>0</v>
      </c>
      <c r="EI177" t="s">
        <v>3</v>
      </c>
      <c r="EJ177">
        <v>1</v>
      </c>
      <c r="EK177">
        <v>1100</v>
      </c>
      <c r="EL177" t="s">
        <v>259</v>
      </c>
      <c r="EM177" t="s">
        <v>260</v>
      </c>
      <c r="EO177" t="s">
        <v>3</v>
      </c>
      <c r="EQ177">
        <v>0</v>
      </c>
      <c r="ER177">
        <v>3.65</v>
      </c>
      <c r="ES177">
        <v>3.85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5</v>
      </c>
      <c r="FC177">
        <v>1</v>
      </c>
      <c r="FD177">
        <v>18</v>
      </c>
      <c r="FF177">
        <v>27.05</v>
      </c>
      <c r="FQ177">
        <v>0</v>
      </c>
      <c r="FR177">
        <f t="shared" si="203"/>
        <v>0</v>
      </c>
      <c r="FS177">
        <v>0</v>
      </c>
      <c r="FX177">
        <v>0</v>
      </c>
      <c r="FY177">
        <v>0</v>
      </c>
      <c r="GA177" t="s">
        <v>316</v>
      </c>
      <c r="GD177">
        <v>1</v>
      </c>
      <c r="GF177">
        <v>-635256424</v>
      </c>
      <c r="GG177">
        <v>2</v>
      </c>
      <c r="GH177">
        <v>3</v>
      </c>
      <c r="GI177">
        <v>3</v>
      </c>
      <c r="GJ177">
        <v>0</v>
      </c>
      <c r="GK177">
        <v>0</v>
      </c>
      <c r="GL177">
        <f t="shared" si="204"/>
        <v>0</v>
      </c>
      <c r="GM177">
        <f t="shared" si="205"/>
        <v>96.56</v>
      </c>
      <c r="GN177">
        <f t="shared" si="206"/>
        <v>96.56</v>
      </c>
      <c r="GO177">
        <f t="shared" si="207"/>
        <v>0</v>
      </c>
      <c r="GP177">
        <f t="shared" si="208"/>
        <v>0</v>
      </c>
      <c r="GR177">
        <v>1</v>
      </c>
      <c r="GS177">
        <v>1</v>
      </c>
      <c r="GT177">
        <v>0</v>
      </c>
      <c r="GU177" t="s">
        <v>3</v>
      </c>
      <c r="GV177">
        <f t="shared" si="209"/>
        <v>0</v>
      </c>
      <c r="GW177">
        <v>1</v>
      </c>
      <c r="GX177">
        <f t="shared" si="210"/>
        <v>0</v>
      </c>
      <c r="HA177">
        <v>0</v>
      </c>
      <c r="HB177">
        <v>0</v>
      </c>
      <c r="HC177">
        <f t="shared" si="211"/>
        <v>0</v>
      </c>
      <c r="IK177">
        <v>0</v>
      </c>
    </row>
    <row r="178" spans="1:245">
      <c r="A178">
        <v>17</v>
      </c>
      <c r="B178">
        <v>1</v>
      </c>
      <c r="E178" t="s">
        <v>221</v>
      </c>
      <c r="F178" t="s">
        <v>256</v>
      </c>
      <c r="G178" t="s">
        <v>181</v>
      </c>
      <c r="H178" t="s">
        <v>278</v>
      </c>
      <c r="I178">
        <v>9</v>
      </c>
      <c r="J178">
        <v>0</v>
      </c>
      <c r="O178">
        <f t="shared" si="172"/>
        <v>5953.37</v>
      </c>
      <c r="P178">
        <f t="shared" si="173"/>
        <v>5953.37</v>
      </c>
      <c r="Q178">
        <f t="shared" si="174"/>
        <v>0</v>
      </c>
      <c r="R178">
        <f t="shared" si="175"/>
        <v>0</v>
      </c>
      <c r="S178">
        <f t="shared" si="176"/>
        <v>0</v>
      </c>
      <c r="T178">
        <f t="shared" si="177"/>
        <v>0</v>
      </c>
      <c r="U178">
        <f t="shared" si="178"/>
        <v>0</v>
      </c>
      <c r="V178">
        <f t="shared" si="179"/>
        <v>0</v>
      </c>
      <c r="W178">
        <f t="shared" si="180"/>
        <v>0</v>
      </c>
      <c r="X178">
        <f t="shared" si="181"/>
        <v>0</v>
      </c>
      <c r="Y178">
        <f t="shared" si="182"/>
        <v>0</v>
      </c>
      <c r="AA178">
        <v>37008144</v>
      </c>
      <c r="AB178">
        <f t="shared" si="183"/>
        <v>105.5</v>
      </c>
      <c r="AC178">
        <f t="shared" si="184"/>
        <v>105.5</v>
      </c>
      <c r="AD178">
        <f t="shared" si="185"/>
        <v>0</v>
      </c>
      <c r="AE178">
        <f t="shared" si="186"/>
        <v>0</v>
      </c>
      <c r="AF178">
        <f t="shared" si="187"/>
        <v>0</v>
      </c>
      <c r="AG178">
        <f t="shared" si="188"/>
        <v>0</v>
      </c>
      <c r="AH178">
        <f t="shared" si="189"/>
        <v>0</v>
      </c>
      <c r="AI178">
        <f t="shared" si="190"/>
        <v>0</v>
      </c>
      <c r="AJ178">
        <f t="shared" si="191"/>
        <v>0</v>
      </c>
      <c r="AK178">
        <v>105.5</v>
      </c>
      <c r="AL178">
        <v>105.5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6.27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</v>
      </c>
      <c r="BM178">
        <v>1100</v>
      </c>
      <c r="BN178">
        <v>0</v>
      </c>
      <c r="BO178" t="s">
        <v>3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92"/>
        <v>5953.37</v>
      </c>
      <c r="CQ178">
        <f t="shared" si="193"/>
        <v>661.4849999999999</v>
      </c>
      <c r="CR178">
        <f t="shared" si="194"/>
        <v>0</v>
      </c>
      <c r="CS178">
        <f t="shared" si="195"/>
        <v>0</v>
      </c>
      <c r="CT178">
        <f t="shared" si="196"/>
        <v>0</v>
      </c>
      <c r="CU178">
        <f t="shared" si="197"/>
        <v>0</v>
      </c>
      <c r="CV178">
        <f t="shared" si="198"/>
        <v>0</v>
      </c>
      <c r="CW178">
        <f t="shared" si="199"/>
        <v>0</v>
      </c>
      <c r="CX178">
        <f t="shared" si="200"/>
        <v>0</v>
      </c>
      <c r="CY178">
        <f t="shared" si="201"/>
        <v>0</v>
      </c>
      <c r="CZ178">
        <f t="shared" si="202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278</v>
      </c>
      <c r="DW178" t="s">
        <v>279</v>
      </c>
      <c r="DX178">
        <v>1</v>
      </c>
      <c r="EE178">
        <v>29085693</v>
      </c>
      <c r="EF178">
        <v>8</v>
      </c>
      <c r="EG178" t="s">
        <v>246</v>
      </c>
      <c r="EH178">
        <v>0</v>
      </c>
      <c r="EI178" t="s">
        <v>3</v>
      </c>
      <c r="EJ178">
        <v>1</v>
      </c>
      <c r="EK178">
        <v>1100</v>
      </c>
      <c r="EL178" t="s">
        <v>259</v>
      </c>
      <c r="EM178" t="s">
        <v>260</v>
      </c>
      <c r="EO178" t="s">
        <v>3</v>
      </c>
      <c r="EQ178">
        <v>0</v>
      </c>
      <c r="ER178">
        <v>105.5</v>
      </c>
      <c r="ES178">
        <v>105.5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5</v>
      </c>
      <c r="FC178">
        <v>1</v>
      </c>
      <c r="FD178">
        <v>18</v>
      </c>
      <c r="FF178">
        <v>742.56</v>
      </c>
      <c r="FQ178">
        <v>0</v>
      </c>
      <c r="FR178">
        <f t="shared" si="203"/>
        <v>0</v>
      </c>
      <c r="FS178">
        <v>0</v>
      </c>
      <c r="FX178">
        <v>0</v>
      </c>
      <c r="FY178">
        <v>0</v>
      </c>
      <c r="GA178" t="s">
        <v>317</v>
      </c>
      <c r="GD178">
        <v>1</v>
      </c>
      <c r="GF178">
        <v>-909394067</v>
      </c>
      <c r="GG178">
        <v>2</v>
      </c>
      <c r="GH178">
        <v>3</v>
      </c>
      <c r="GI178">
        <v>3</v>
      </c>
      <c r="GJ178">
        <v>0</v>
      </c>
      <c r="GK178">
        <v>0</v>
      </c>
      <c r="GL178">
        <f t="shared" si="204"/>
        <v>0</v>
      </c>
      <c r="GM178">
        <f t="shared" si="205"/>
        <v>5953.37</v>
      </c>
      <c r="GN178">
        <f t="shared" si="206"/>
        <v>5953.37</v>
      </c>
      <c r="GO178">
        <f t="shared" si="207"/>
        <v>0</v>
      </c>
      <c r="GP178">
        <f t="shared" si="208"/>
        <v>0</v>
      </c>
      <c r="GR178">
        <v>1</v>
      </c>
      <c r="GS178">
        <v>1</v>
      </c>
      <c r="GT178">
        <v>0</v>
      </c>
      <c r="GU178" t="s">
        <v>3</v>
      </c>
      <c r="GV178">
        <f t="shared" si="209"/>
        <v>0</v>
      </c>
      <c r="GW178">
        <v>1</v>
      </c>
      <c r="GX178">
        <f t="shared" si="210"/>
        <v>0</v>
      </c>
      <c r="HA178">
        <v>0</v>
      </c>
      <c r="HB178">
        <v>0</v>
      </c>
      <c r="HC178">
        <f t="shared" si="211"/>
        <v>0</v>
      </c>
      <c r="IK178">
        <v>0</v>
      </c>
    </row>
    <row r="179" spans="1:245">
      <c r="A179">
        <v>17</v>
      </c>
      <c r="B179">
        <v>1</v>
      </c>
      <c r="E179" t="s">
        <v>3</v>
      </c>
      <c r="F179" t="s">
        <v>180</v>
      </c>
      <c r="G179" t="s">
        <v>181</v>
      </c>
      <c r="H179" t="s">
        <v>177</v>
      </c>
      <c r="I179">
        <v>9</v>
      </c>
      <c r="J179">
        <v>0</v>
      </c>
      <c r="O179">
        <f t="shared" si="172"/>
        <v>5645.93</v>
      </c>
      <c r="P179">
        <f t="shared" si="173"/>
        <v>5645.93</v>
      </c>
      <c r="Q179">
        <f t="shared" si="174"/>
        <v>0</v>
      </c>
      <c r="R179">
        <f t="shared" si="175"/>
        <v>0</v>
      </c>
      <c r="S179">
        <f t="shared" si="176"/>
        <v>0</v>
      </c>
      <c r="T179">
        <f t="shared" si="177"/>
        <v>0</v>
      </c>
      <c r="U179">
        <f t="shared" si="178"/>
        <v>0</v>
      </c>
      <c r="V179">
        <f t="shared" si="179"/>
        <v>0</v>
      </c>
      <c r="W179">
        <f t="shared" si="180"/>
        <v>0.18</v>
      </c>
      <c r="X179">
        <f t="shared" si="181"/>
        <v>0</v>
      </c>
      <c r="Y179">
        <f t="shared" si="182"/>
        <v>0</v>
      </c>
      <c r="AA179">
        <v>-1</v>
      </c>
      <c r="AB179">
        <f t="shared" si="183"/>
        <v>73.89</v>
      </c>
      <c r="AC179">
        <f t="shared" si="184"/>
        <v>73.89</v>
      </c>
      <c r="AD179">
        <f t="shared" si="185"/>
        <v>0</v>
      </c>
      <c r="AE179">
        <f t="shared" si="186"/>
        <v>0</v>
      </c>
      <c r="AF179">
        <f t="shared" si="187"/>
        <v>0</v>
      </c>
      <c r="AG179">
        <f t="shared" si="188"/>
        <v>0</v>
      </c>
      <c r="AH179">
        <f t="shared" si="189"/>
        <v>0</v>
      </c>
      <c r="AI179">
        <f t="shared" si="190"/>
        <v>0</v>
      </c>
      <c r="AJ179">
        <f t="shared" si="191"/>
        <v>0.02</v>
      </c>
      <c r="AK179">
        <v>73.89</v>
      </c>
      <c r="AL179">
        <v>73.89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0.02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8.49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182</v>
      </c>
      <c r="BM179">
        <v>500001</v>
      </c>
      <c r="BN179">
        <v>0</v>
      </c>
      <c r="BO179" t="s">
        <v>180</v>
      </c>
      <c r="BP179">
        <v>1</v>
      </c>
      <c r="BQ179">
        <v>8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0</v>
      </c>
      <c r="CA179">
        <v>0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92"/>
        <v>5645.93</v>
      </c>
      <c r="CQ179">
        <f t="shared" si="193"/>
        <v>627.3261</v>
      </c>
      <c r="CR179">
        <f t="shared" si="194"/>
        <v>0</v>
      </c>
      <c r="CS179">
        <f t="shared" si="195"/>
        <v>0</v>
      </c>
      <c r="CT179">
        <f t="shared" si="196"/>
        <v>0</v>
      </c>
      <c r="CU179">
        <f t="shared" si="197"/>
        <v>0</v>
      </c>
      <c r="CV179">
        <f t="shared" si="198"/>
        <v>0</v>
      </c>
      <c r="CW179">
        <f t="shared" si="199"/>
        <v>0</v>
      </c>
      <c r="CX179">
        <f t="shared" si="200"/>
        <v>0.02</v>
      </c>
      <c r="CY179">
        <f t="shared" si="201"/>
        <v>0</v>
      </c>
      <c r="CZ179">
        <f t="shared" si="202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177</v>
      </c>
      <c r="DW179" t="s">
        <v>177</v>
      </c>
      <c r="DX179">
        <v>1</v>
      </c>
      <c r="EE179">
        <v>29085443</v>
      </c>
      <c r="EF179">
        <v>8</v>
      </c>
      <c r="EG179" t="s">
        <v>246</v>
      </c>
      <c r="EH179">
        <v>0</v>
      </c>
      <c r="EI179" t="s">
        <v>3</v>
      </c>
      <c r="EJ179">
        <v>1</v>
      </c>
      <c r="EK179">
        <v>500001</v>
      </c>
      <c r="EL179" t="s">
        <v>247</v>
      </c>
      <c r="EM179" t="s">
        <v>248</v>
      </c>
      <c r="EO179" t="s">
        <v>3</v>
      </c>
      <c r="EQ179">
        <v>1024</v>
      </c>
      <c r="ER179">
        <v>73.89</v>
      </c>
      <c r="ES179">
        <v>73.89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203"/>
        <v>0</v>
      </c>
      <c r="FS179">
        <v>0</v>
      </c>
      <c r="FX179">
        <v>0</v>
      </c>
      <c r="FY179">
        <v>0</v>
      </c>
      <c r="GA179" t="s">
        <v>3</v>
      </c>
      <c r="GD179">
        <v>1</v>
      </c>
      <c r="GF179">
        <v>-556928425</v>
      </c>
      <c r="GG179">
        <v>2</v>
      </c>
      <c r="GH179">
        <v>1</v>
      </c>
      <c r="GI179">
        <v>2</v>
      </c>
      <c r="GJ179">
        <v>0</v>
      </c>
      <c r="GK179">
        <v>0</v>
      </c>
      <c r="GL179">
        <f t="shared" si="204"/>
        <v>0</v>
      </c>
      <c r="GM179">
        <f t="shared" si="205"/>
        <v>5645.93</v>
      </c>
      <c r="GN179">
        <f t="shared" si="206"/>
        <v>5645.93</v>
      </c>
      <c r="GO179">
        <f t="shared" si="207"/>
        <v>0</v>
      </c>
      <c r="GP179">
        <f t="shared" si="208"/>
        <v>0</v>
      </c>
      <c r="GR179">
        <v>0</v>
      </c>
      <c r="GS179">
        <v>0</v>
      </c>
      <c r="GT179">
        <v>0</v>
      </c>
      <c r="GU179" t="s">
        <v>3</v>
      </c>
      <c r="GV179">
        <f t="shared" si="209"/>
        <v>0</v>
      </c>
      <c r="GW179">
        <v>1</v>
      </c>
      <c r="GX179">
        <f t="shared" si="210"/>
        <v>0</v>
      </c>
      <c r="HA179">
        <v>0</v>
      </c>
      <c r="HB179">
        <v>0</v>
      </c>
      <c r="HC179">
        <f t="shared" si="211"/>
        <v>0</v>
      </c>
      <c r="IK179">
        <v>0</v>
      </c>
    </row>
    <row r="180" spans="1:245">
      <c r="A180">
        <v>17</v>
      </c>
      <c r="B180">
        <v>1</v>
      </c>
      <c r="E180" t="s">
        <v>3</v>
      </c>
      <c r="F180" t="s">
        <v>256</v>
      </c>
      <c r="G180" t="s">
        <v>318</v>
      </c>
      <c r="H180" t="s">
        <v>278</v>
      </c>
      <c r="I180">
        <v>8</v>
      </c>
      <c r="J180">
        <v>0</v>
      </c>
      <c r="O180">
        <f t="shared" si="172"/>
        <v>255.31</v>
      </c>
      <c r="P180">
        <f t="shared" si="173"/>
        <v>255.31</v>
      </c>
      <c r="Q180">
        <f t="shared" si="174"/>
        <v>0</v>
      </c>
      <c r="R180">
        <f t="shared" si="175"/>
        <v>0</v>
      </c>
      <c r="S180">
        <f t="shared" si="176"/>
        <v>0</v>
      </c>
      <c r="T180">
        <f t="shared" si="177"/>
        <v>0</v>
      </c>
      <c r="U180">
        <f t="shared" si="178"/>
        <v>0</v>
      </c>
      <c r="V180">
        <f t="shared" si="179"/>
        <v>0</v>
      </c>
      <c r="W180">
        <f t="shared" si="180"/>
        <v>0</v>
      </c>
      <c r="X180">
        <f t="shared" si="181"/>
        <v>0</v>
      </c>
      <c r="Y180">
        <f t="shared" si="182"/>
        <v>0</v>
      </c>
      <c r="AA180">
        <v>-1</v>
      </c>
      <c r="AB180">
        <f t="shared" si="183"/>
        <v>5.09</v>
      </c>
      <c r="AC180">
        <f t="shared" si="184"/>
        <v>5.09</v>
      </c>
      <c r="AD180">
        <f t="shared" si="185"/>
        <v>0</v>
      </c>
      <c r="AE180">
        <f t="shared" si="186"/>
        <v>0</v>
      </c>
      <c r="AF180">
        <f t="shared" si="187"/>
        <v>0</v>
      </c>
      <c r="AG180">
        <f t="shared" si="188"/>
        <v>0</v>
      </c>
      <c r="AH180">
        <f t="shared" si="189"/>
        <v>0</v>
      </c>
      <c r="AI180">
        <f t="shared" si="190"/>
        <v>0</v>
      </c>
      <c r="AJ180">
        <f t="shared" si="191"/>
        <v>0</v>
      </c>
      <c r="AK180">
        <v>5.09</v>
      </c>
      <c r="AL180">
        <v>5.09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6.27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3</v>
      </c>
      <c r="BM180">
        <v>1100</v>
      </c>
      <c r="BN180">
        <v>0</v>
      </c>
      <c r="BO180" t="s">
        <v>3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92"/>
        <v>255.31</v>
      </c>
      <c r="CQ180">
        <f t="shared" si="193"/>
        <v>31.914299999999997</v>
      </c>
      <c r="CR180">
        <f t="shared" si="194"/>
        <v>0</v>
      </c>
      <c r="CS180">
        <f t="shared" si="195"/>
        <v>0</v>
      </c>
      <c r="CT180">
        <f t="shared" si="196"/>
        <v>0</v>
      </c>
      <c r="CU180">
        <f t="shared" si="197"/>
        <v>0</v>
      </c>
      <c r="CV180">
        <f t="shared" si="198"/>
        <v>0</v>
      </c>
      <c r="CW180">
        <f t="shared" si="199"/>
        <v>0</v>
      </c>
      <c r="CX180">
        <f t="shared" si="200"/>
        <v>0</v>
      </c>
      <c r="CY180">
        <f t="shared" si="201"/>
        <v>0</v>
      </c>
      <c r="CZ180">
        <f t="shared" si="202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1010</v>
      </c>
      <c r="DV180" t="s">
        <v>278</v>
      </c>
      <c r="DW180" t="s">
        <v>279</v>
      </c>
      <c r="DX180">
        <v>1</v>
      </c>
      <c r="EE180">
        <v>29085693</v>
      </c>
      <c r="EF180">
        <v>8</v>
      </c>
      <c r="EG180" t="s">
        <v>246</v>
      </c>
      <c r="EH180">
        <v>0</v>
      </c>
      <c r="EI180" t="s">
        <v>3</v>
      </c>
      <c r="EJ180">
        <v>1</v>
      </c>
      <c r="EK180">
        <v>1100</v>
      </c>
      <c r="EL180" t="s">
        <v>259</v>
      </c>
      <c r="EM180" t="s">
        <v>260</v>
      </c>
      <c r="EO180" t="s">
        <v>3</v>
      </c>
      <c r="EQ180">
        <v>1024</v>
      </c>
      <c r="ER180">
        <v>5.4099999999999993</v>
      </c>
      <c r="ES180">
        <v>5.09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5</v>
      </c>
      <c r="FC180">
        <v>1</v>
      </c>
      <c r="FD180">
        <v>18</v>
      </c>
      <c r="FF180">
        <v>35.799999999999997</v>
      </c>
      <c r="FQ180">
        <v>0</v>
      </c>
      <c r="FR180">
        <f t="shared" si="203"/>
        <v>0</v>
      </c>
      <c r="FS180">
        <v>0</v>
      </c>
      <c r="FX180">
        <v>0</v>
      </c>
      <c r="FY180">
        <v>0</v>
      </c>
      <c r="GA180" t="s">
        <v>319</v>
      </c>
      <c r="GD180">
        <v>1</v>
      </c>
      <c r="GF180">
        <v>-389410826</v>
      </c>
      <c r="GG180">
        <v>2</v>
      </c>
      <c r="GH180">
        <v>3</v>
      </c>
      <c r="GI180">
        <v>3</v>
      </c>
      <c r="GJ180">
        <v>0</v>
      </c>
      <c r="GK180">
        <v>0</v>
      </c>
      <c r="GL180">
        <f t="shared" si="204"/>
        <v>0</v>
      </c>
      <c r="GM180">
        <f t="shared" si="205"/>
        <v>255.31</v>
      </c>
      <c r="GN180">
        <f t="shared" si="206"/>
        <v>255.31</v>
      </c>
      <c r="GO180">
        <f t="shared" si="207"/>
        <v>0</v>
      </c>
      <c r="GP180">
        <f t="shared" si="208"/>
        <v>0</v>
      </c>
      <c r="GR180">
        <v>1</v>
      </c>
      <c r="GS180">
        <v>1</v>
      </c>
      <c r="GT180">
        <v>0</v>
      </c>
      <c r="GU180" t="s">
        <v>3</v>
      </c>
      <c r="GV180">
        <f t="shared" si="209"/>
        <v>0</v>
      </c>
      <c r="GW180">
        <v>1</v>
      </c>
      <c r="GX180">
        <f t="shared" si="210"/>
        <v>0</v>
      </c>
      <c r="HA180">
        <v>0</v>
      </c>
      <c r="HB180">
        <v>0</v>
      </c>
      <c r="HC180">
        <f t="shared" si="211"/>
        <v>0</v>
      </c>
      <c r="IK180">
        <v>0</v>
      </c>
    </row>
    <row r="181" spans="1:245">
      <c r="A181">
        <v>17</v>
      </c>
      <c r="B181">
        <v>1</v>
      </c>
      <c r="E181" t="s">
        <v>225</v>
      </c>
      <c r="F181" t="s">
        <v>256</v>
      </c>
      <c r="G181" t="s">
        <v>320</v>
      </c>
      <c r="H181" t="s">
        <v>177</v>
      </c>
      <c r="I181">
        <v>2</v>
      </c>
      <c r="J181">
        <v>0</v>
      </c>
      <c r="O181">
        <f t="shared" si="172"/>
        <v>523.91999999999996</v>
      </c>
      <c r="P181">
        <f t="shared" si="173"/>
        <v>523.91999999999996</v>
      </c>
      <c r="Q181">
        <f t="shared" si="174"/>
        <v>0</v>
      </c>
      <c r="R181">
        <f t="shared" si="175"/>
        <v>0</v>
      </c>
      <c r="S181">
        <f t="shared" si="176"/>
        <v>0</v>
      </c>
      <c r="T181">
        <f t="shared" si="177"/>
        <v>0</v>
      </c>
      <c r="U181">
        <f t="shared" si="178"/>
        <v>0</v>
      </c>
      <c r="V181">
        <f t="shared" si="179"/>
        <v>0</v>
      </c>
      <c r="W181">
        <f t="shared" si="180"/>
        <v>0</v>
      </c>
      <c r="X181">
        <f t="shared" si="181"/>
        <v>0</v>
      </c>
      <c r="Y181">
        <f t="shared" si="182"/>
        <v>0</v>
      </c>
      <c r="AA181">
        <v>37008144</v>
      </c>
      <c r="AB181">
        <f t="shared" si="183"/>
        <v>41.78</v>
      </c>
      <c r="AC181">
        <f t="shared" si="184"/>
        <v>41.78</v>
      </c>
      <c r="AD181">
        <f t="shared" si="185"/>
        <v>0</v>
      </c>
      <c r="AE181">
        <f t="shared" si="186"/>
        <v>0</v>
      </c>
      <c r="AF181">
        <f t="shared" si="187"/>
        <v>0</v>
      </c>
      <c r="AG181">
        <f t="shared" si="188"/>
        <v>0</v>
      </c>
      <c r="AH181">
        <f t="shared" si="189"/>
        <v>0</v>
      </c>
      <c r="AI181">
        <f t="shared" si="190"/>
        <v>0</v>
      </c>
      <c r="AJ181">
        <f t="shared" si="191"/>
        <v>0</v>
      </c>
      <c r="AK181">
        <v>41.78</v>
      </c>
      <c r="AL181">
        <v>41.78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6.27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1100</v>
      </c>
      <c r="BN181">
        <v>0</v>
      </c>
      <c r="BO181" t="s">
        <v>3</v>
      </c>
      <c r="BP181">
        <v>0</v>
      </c>
      <c r="BQ181">
        <v>8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92"/>
        <v>523.91999999999996</v>
      </c>
      <c r="CQ181">
        <f t="shared" si="193"/>
        <v>261.9606</v>
      </c>
      <c r="CR181">
        <f t="shared" si="194"/>
        <v>0</v>
      </c>
      <c r="CS181">
        <f t="shared" si="195"/>
        <v>0</v>
      </c>
      <c r="CT181">
        <f t="shared" si="196"/>
        <v>0</v>
      </c>
      <c r="CU181">
        <f t="shared" si="197"/>
        <v>0</v>
      </c>
      <c r="CV181">
        <f t="shared" si="198"/>
        <v>0</v>
      </c>
      <c r="CW181">
        <f t="shared" si="199"/>
        <v>0</v>
      </c>
      <c r="CX181">
        <f t="shared" si="200"/>
        <v>0</v>
      </c>
      <c r="CY181">
        <f t="shared" si="201"/>
        <v>0</v>
      </c>
      <c r="CZ181">
        <f t="shared" si="202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1013</v>
      </c>
      <c r="DV181" t="s">
        <v>177</v>
      </c>
      <c r="DW181" t="s">
        <v>177</v>
      </c>
      <c r="DX181">
        <v>1</v>
      </c>
      <c r="EE181">
        <v>29085693</v>
      </c>
      <c r="EF181">
        <v>8</v>
      </c>
      <c r="EG181" t="s">
        <v>246</v>
      </c>
      <c r="EH181">
        <v>0</v>
      </c>
      <c r="EI181" t="s">
        <v>3</v>
      </c>
      <c r="EJ181">
        <v>1</v>
      </c>
      <c r="EK181">
        <v>1100</v>
      </c>
      <c r="EL181" t="s">
        <v>259</v>
      </c>
      <c r="EM181" t="s">
        <v>260</v>
      </c>
      <c r="EO181" t="s">
        <v>3</v>
      </c>
      <c r="EQ181">
        <v>0</v>
      </c>
      <c r="ER181">
        <v>39.71</v>
      </c>
      <c r="ES181">
        <v>41.78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5</v>
      </c>
      <c r="FC181">
        <v>1</v>
      </c>
      <c r="FD181">
        <v>18</v>
      </c>
      <c r="FF181">
        <v>294.04000000000002</v>
      </c>
      <c r="FQ181">
        <v>0</v>
      </c>
      <c r="FR181">
        <f t="shared" si="203"/>
        <v>0</v>
      </c>
      <c r="FS181">
        <v>0</v>
      </c>
      <c r="FX181">
        <v>0</v>
      </c>
      <c r="FY181">
        <v>0</v>
      </c>
      <c r="GA181" t="s">
        <v>321</v>
      </c>
      <c r="GD181">
        <v>1</v>
      </c>
      <c r="GF181">
        <v>566276047</v>
      </c>
      <c r="GG181">
        <v>2</v>
      </c>
      <c r="GH181">
        <v>3</v>
      </c>
      <c r="GI181">
        <v>3</v>
      </c>
      <c r="GJ181">
        <v>0</v>
      </c>
      <c r="GK181">
        <v>0</v>
      </c>
      <c r="GL181">
        <f t="shared" si="204"/>
        <v>0</v>
      </c>
      <c r="GM181">
        <f t="shared" si="205"/>
        <v>523.91999999999996</v>
      </c>
      <c r="GN181">
        <f t="shared" si="206"/>
        <v>523.91999999999996</v>
      </c>
      <c r="GO181">
        <f t="shared" si="207"/>
        <v>0</v>
      </c>
      <c r="GP181">
        <f t="shared" si="208"/>
        <v>0</v>
      </c>
      <c r="GR181">
        <v>1</v>
      </c>
      <c r="GS181">
        <v>1</v>
      </c>
      <c r="GT181">
        <v>0</v>
      </c>
      <c r="GU181" t="s">
        <v>3</v>
      </c>
      <c r="GV181">
        <f t="shared" si="209"/>
        <v>0</v>
      </c>
      <c r="GW181">
        <v>1</v>
      </c>
      <c r="GX181">
        <f t="shared" si="210"/>
        <v>0</v>
      </c>
      <c r="HA181">
        <v>0</v>
      </c>
      <c r="HB181">
        <v>0</v>
      </c>
      <c r="HC181">
        <f t="shared" si="211"/>
        <v>0</v>
      </c>
      <c r="IK181">
        <v>0</v>
      </c>
    </row>
    <row r="182" spans="1:245">
      <c r="A182">
        <v>17</v>
      </c>
      <c r="B182">
        <v>1</v>
      </c>
      <c r="E182" t="s">
        <v>322</v>
      </c>
      <c r="F182" t="s">
        <v>256</v>
      </c>
      <c r="G182" t="s">
        <v>323</v>
      </c>
      <c r="H182" t="s">
        <v>177</v>
      </c>
      <c r="I182">
        <v>2</v>
      </c>
      <c r="J182">
        <v>0</v>
      </c>
      <c r="O182">
        <f t="shared" si="172"/>
        <v>1259.1400000000001</v>
      </c>
      <c r="P182">
        <f t="shared" si="173"/>
        <v>1259.1400000000001</v>
      </c>
      <c r="Q182">
        <f t="shared" si="174"/>
        <v>0</v>
      </c>
      <c r="R182">
        <f t="shared" si="175"/>
        <v>0</v>
      </c>
      <c r="S182">
        <f t="shared" si="176"/>
        <v>0</v>
      </c>
      <c r="T182">
        <f t="shared" si="177"/>
        <v>0</v>
      </c>
      <c r="U182">
        <f t="shared" si="178"/>
        <v>0</v>
      </c>
      <c r="V182">
        <f t="shared" si="179"/>
        <v>0</v>
      </c>
      <c r="W182">
        <f t="shared" si="180"/>
        <v>0</v>
      </c>
      <c r="X182">
        <f t="shared" si="181"/>
        <v>0</v>
      </c>
      <c r="Y182">
        <f t="shared" si="182"/>
        <v>0</v>
      </c>
      <c r="AA182">
        <v>37008144</v>
      </c>
      <c r="AB182">
        <f t="shared" si="183"/>
        <v>100.41</v>
      </c>
      <c r="AC182">
        <f t="shared" si="184"/>
        <v>100.41</v>
      </c>
      <c r="AD182">
        <f t="shared" si="185"/>
        <v>0</v>
      </c>
      <c r="AE182">
        <f t="shared" si="186"/>
        <v>0</v>
      </c>
      <c r="AF182">
        <f t="shared" si="187"/>
        <v>0</v>
      </c>
      <c r="AG182">
        <f t="shared" si="188"/>
        <v>0</v>
      </c>
      <c r="AH182">
        <f t="shared" si="189"/>
        <v>0</v>
      </c>
      <c r="AI182">
        <f t="shared" si="190"/>
        <v>0</v>
      </c>
      <c r="AJ182">
        <f t="shared" si="191"/>
        <v>0</v>
      </c>
      <c r="AK182">
        <v>100.41000000000001</v>
      </c>
      <c r="AL182">
        <v>100.41000000000001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6.27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3</v>
      </c>
      <c r="BM182">
        <v>1100</v>
      </c>
      <c r="BN182">
        <v>0</v>
      </c>
      <c r="BO182" t="s">
        <v>3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E182">
        <v>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92"/>
        <v>1259.1400000000001</v>
      </c>
      <c r="CQ182">
        <f t="shared" si="193"/>
        <v>629.57069999999999</v>
      </c>
      <c r="CR182">
        <f t="shared" si="194"/>
        <v>0</v>
      </c>
      <c r="CS182">
        <f t="shared" si="195"/>
        <v>0</v>
      </c>
      <c r="CT182">
        <f t="shared" si="196"/>
        <v>0</v>
      </c>
      <c r="CU182">
        <f t="shared" si="197"/>
        <v>0</v>
      </c>
      <c r="CV182">
        <f t="shared" si="198"/>
        <v>0</v>
      </c>
      <c r="CW182">
        <f t="shared" si="199"/>
        <v>0</v>
      </c>
      <c r="CX182">
        <f t="shared" si="200"/>
        <v>0</v>
      </c>
      <c r="CY182">
        <f t="shared" si="201"/>
        <v>0</v>
      </c>
      <c r="CZ182">
        <f t="shared" si="202"/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177</v>
      </c>
      <c r="DW182" t="s">
        <v>177</v>
      </c>
      <c r="DX182">
        <v>1</v>
      </c>
      <c r="EE182">
        <v>29085693</v>
      </c>
      <c r="EF182">
        <v>8</v>
      </c>
      <c r="EG182" t="s">
        <v>246</v>
      </c>
      <c r="EH182">
        <v>0</v>
      </c>
      <c r="EI182" t="s">
        <v>3</v>
      </c>
      <c r="EJ182">
        <v>1</v>
      </c>
      <c r="EK182">
        <v>1100</v>
      </c>
      <c r="EL182" t="s">
        <v>259</v>
      </c>
      <c r="EM182" t="s">
        <v>260</v>
      </c>
      <c r="EO182" t="s">
        <v>3</v>
      </c>
      <c r="EQ182">
        <v>0</v>
      </c>
      <c r="ER182">
        <v>95.45</v>
      </c>
      <c r="ES182">
        <v>100.41000000000001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5</v>
      </c>
      <c r="FC182">
        <v>1</v>
      </c>
      <c r="FD182">
        <v>18</v>
      </c>
      <c r="FF182">
        <v>706.7</v>
      </c>
      <c r="FQ182">
        <v>0</v>
      </c>
      <c r="FR182">
        <f t="shared" si="203"/>
        <v>0</v>
      </c>
      <c r="FS182">
        <v>0</v>
      </c>
      <c r="FX182">
        <v>0</v>
      </c>
      <c r="FY182">
        <v>0</v>
      </c>
      <c r="GA182" t="s">
        <v>324</v>
      </c>
      <c r="GD182">
        <v>1</v>
      </c>
      <c r="GF182">
        <v>-1779559125</v>
      </c>
      <c r="GG182">
        <v>2</v>
      </c>
      <c r="GH182">
        <v>3</v>
      </c>
      <c r="GI182">
        <v>3</v>
      </c>
      <c r="GJ182">
        <v>0</v>
      </c>
      <c r="GK182">
        <v>0</v>
      </c>
      <c r="GL182">
        <f t="shared" si="204"/>
        <v>0</v>
      </c>
      <c r="GM182">
        <f t="shared" si="205"/>
        <v>1259.1400000000001</v>
      </c>
      <c r="GN182">
        <f t="shared" si="206"/>
        <v>1259.1400000000001</v>
      </c>
      <c r="GO182">
        <f t="shared" si="207"/>
        <v>0</v>
      </c>
      <c r="GP182">
        <f t="shared" si="208"/>
        <v>0</v>
      </c>
      <c r="GR182">
        <v>1</v>
      </c>
      <c r="GS182">
        <v>1</v>
      </c>
      <c r="GT182">
        <v>0</v>
      </c>
      <c r="GU182" t="s">
        <v>3</v>
      </c>
      <c r="GV182">
        <f t="shared" si="209"/>
        <v>0</v>
      </c>
      <c r="GW182">
        <v>1</v>
      </c>
      <c r="GX182">
        <f t="shared" si="210"/>
        <v>0</v>
      </c>
      <c r="HA182">
        <v>0</v>
      </c>
      <c r="HB182">
        <v>0</v>
      </c>
      <c r="HC182">
        <f t="shared" si="211"/>
        <v>0</v>
      </c>
      <c r="IK182">
        <v>0</v>
      </c>
    </row>
    <row r="183" spans="1:245">
      <c r="A183">
        <v>17</v>
      </c>
      <c r="B183">
        <v>1</v>
      </c>
      <c r="E183" t="s">
        <v>3</v>
      </c>
      <c r="F183" t="s">
        <v>175</v>
      </c>
      <c r="G183" t="s">
        <v>176</v>
      </c>
      <c r="H183" t="s">
        <v>177</v>
      </c>
      <c r="I183">
        <v>2</v>
      </c>
      <c r="J183">
        <v>0</v>
      </c>
      <c r="O183">
        <f t="shared" si="172"/>
        <v>1460.52</v>
      </c>
      <c r="P183">
        <f t="shared" si="173"/>
        <v>1460.52</v>
      </c>
      <c r="Q183">
        <f t="shared" si="174"/>
        <v>0</v>
      </c>
      <c r="R183">
        <f t="shared" si="175"/>
        <v>0</v>
      </c>
      <c r="S183">
        <f t="shared" si="176"/>
        <v>0</v>
      </c>
      <c r="T183">
        <f t="shared" si="177"/>
        <v>0</v>
      </c>
      <c r="U183">
        <f t="shared" si="178"/>
        <v>0</v>
      </c>
      <c r="V183">
        <f t="shared" si="179"/>
        <v>0</v>
      </c>
      <c r="W183">
        <f t="shared" si="180"/>
        <v>0.02</v>
      </c>
      <c r="X183">
        <f t="shared" si="181"/>
        <v>0</v>
      </c>
      <c r="Y183">
        <f t="shared" si="182"/>
        <v>0</v>
      </c>
      <c r="AA183">
        <v>-1</v>
      </c>
      <c r="AB183">
        <f t="shared" si="183"/>
        <v>239.43</v>
      </c>
      <c r="AC183">
        <f t="shared" si="184"/>
        <v>239.43</v>
      </c>
      <c r="AD183">
        <f t="shared" si="185"/>
        <v>0</v>
      </c>
      <c r="AE183">
        <f t="shared" si="186"/>
        <v>0</v>
      </c>
      <c r="AF183">
        <f t="shared" si="187"/>
        <v>0</v>
      </c>
      <c r="AG183">
        <f t="shared" si="188"/>
        <v>0</v>
      </c>
      <c r="AH183">
        <f t="shared" si="189"/>
        <v>0</v>
      </c>
      <c r="AI183">
        <f t="shared" si="190"/>
        <v>0</v>
      </c>
      <c r="AJ183">
        <f t="shared" si="191"/>
        <v>0.01</v>
      </c>
      <c r="AK183">
        <v>239.43</v>
      </c>
      <c r="AL183">
        <v>239.43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0.01</v>
      </c>
      <c r="AT183">
        <v>0</v>
      </c>
      <c r="AU183">
        <v>0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3.05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178</v>
      </c>
      <c r="BM183">
        <v>500001</v>
      </c>
      <c r="BN183">
        <v>0</v>
      </c>
      <c r="BO183" t="s">
        <v>175</v>
      </c>
      <c r="BP183">
        <v>1</v>
      </c>
      <c r="BQ183">
        <v>8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92"/>
        <v>1460.52</v>
      </c>
      <c r="CQ183">
        <f t="shared" si="193"/>
        <v>730.26149999999996</v>
      </c>
      <c r="CR183">
        <f t="shared" si="194"/>
        <v>0</v>
      </c>
      <c r="CS183">
        <f t="shared" si="195"/>
        <v>0</v>
      </c>
      <c r="CT183">
        <f t="shared" si="196"/>
        <v>0</v>
      </c>
      <c r="CU183">
        <f t="shared" si="197"/>
        <v>0</v>
      </c>
      <c r="CV183">
        <f t="shared" si="198"/>
        <v>0</v>
      </c>
      <c r="CW183">
        <f t="shared" si="199"/>
        <v>0</v>
      </c>
      <c r="CX183">
        <f t="shared" si="200"/>
        <v>0.01</v>
      </c>
      <c r="CY183">
        <f t="shared" si="201"/>
        <v>0</v>
      </c>
      <c r="CZ183">
        <f t="shared" si="202"/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1013</v>
      </c>
      <c r="DV183" t="s">
        <v>177</v>
      </c>
      <c r="DW183" t="s">
        <v>177</v>
      </c>
      <c r="DX183">
        <v>1</v>
      </c>
      <c r="EE183">
        <v>29085443</v>
      </c>
      <c r="EF183">
        <v>8</v>
      </c>
      <c r="EG183" t="s">
        <v>246</v>
      </c>
      <c r="EH183">
        <v>0</v>
      </c>
      <c r="EI183" t="s">
        <v>3</v>
      </c>
      <c r="EJ183">
        <v>1</v>
      </c>
      <c r="EK183">
        <v>500001</v>
      </c>
      <c r="EL183" t="s">
        <v>247</v>
      </c>
      <c r="EM183" t="s">
        <v>248</v>
      </c>
      <c r="EO183" t="s">
        <v>3</v>
      </c>
      <c r="EQ183">
        <v>1024</v>
      </c>
      <c r="ER183">
        <v>239.43</v>
      </c>
      <c r="ES183">
        <v>239.43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FQ183">
        <v>0</v>
      </c>
      <c r="FR183">
        <f t="shared" si="203"/>
        <v>0</v>
      </c>
      <c r="FS183">
        <v>0</v>
      </c>
      <c r="FX183">
        <v>0</v>
      </c>
      <c r="FY183">
        <v>0</v>
      </c>
      <c r="GA183" t="s">
        <v>3</v>
      </c>
      <c r="GD183">
        <v>1</v>
      </c>
      <c r="GF183">
        <v>321864152</v>
      </c>
      <c r="GG183">
        <v>2</v>
      </c>
      <c r="GH183">
        <v>1</v>
      </c>
      <c r="GI183">
        <v>2</v>
      </c>
      <c r="GJ183">
        <v>0</v>
      </c>
      <c r="GK183">
        <v>0</v>
      </c>
      <c r="GL183">
        <f t="shared" si="204"/>
        <v>0</v>
      </c>
      <c r="GM183">
        <f t="shared" si="205"/>
        <v>1460.52</v>
      </c>
      <c r="GN183">
        <f t="shared" si="206"/>
        <v>1460.52</v>
      </c>
      <c r="GO183">
        <f t="shared" si="207"/>
        <v>0</v>
      </c>
      <c r="GP183">
        <f t="shared" si="208"/>
        <v>0</v>
      </c>
      <c r="GR183">
        <v>0</v>
      </c>
      <c r="GS183">
        <v>0</v>
      </c>
      <c r="GT183">
        <v>0</v>
      </c>
      <c r="GU183" t="s">
        <v>3</v>
      </c>
      <c r="GV183">
        <f t="shared" si="209"/>
        <v>0</v>
      </c>
      <c r="GW183">
        <v>1</v>
      </c>
      <c r="GX183">
        <f t="shared" si="210"/>
        <v>0</v>
      </c>
      <c r="HA183">
        <v>0</v>
      </c>
      <c r="HB183">
        <v>0</v>
      </c>
      <c r="HC183">
        <f t="shared" si="211"/>
        <v>0</v>
      </c>
      <c r="IK183">
        <v>0</v>
      </c>
    </row>
    <row r="184" spans="1:245">
      <c r="A184">
        <v>17</v>
      </c>
      <c r="B184">
        <v>1</v>
      </c>
      <c r="E184" t="s">
        <v>3</v>
      </c>
      <c r="F184" t="s">
        <v>256</v>
      </c>
      <c r="G184" t="s">
        <v>325</v>
      </c>
      <c r="H184" t="s">
        <v>177</v>
      </c>
      <c r="I184">
        <v>2</v>
      </c>
      <c r="J184">
        <v>0</v>
      </c>
      <c r="O184">
        <f t="shared" si="172"/>
        <v>230.11</v>
      </c>
      <c r="P184">
        <f t="shared" si="173"/>
        <v>230.11</v>
      </c>
      <c r="Q184">
        <f t="shared" si="174"/>
        <v>0</v>
      </c>
      <c r="R184">
        <f t="shared" si="175"/>
        <v>0</v>
      </c>
      <c r="S184">
        <f t="shared" si="176"/>
        <v>0</v>
      </c>
      <c r="T184">
        <f t="shared" si="177"/>
        <v>0</v>
      </c>
      <c r="U184">
        <f t="shared" si="178"/>
        <v>0</v>
      </c>
      <c r="V184">
        <f t="shared" si="179"/>
        <v>0</v>
      </c>
      <c r="W184">
        <f t="shared" si="180"/>
        <v>0</v>
      </c>
      <c r="X184">
        <f t="shared" si="181"/>
        <v>0</v>
      </c>
      <c r="Y184">
        <f t="shared" si="182"/>
        <v>0</v>
      </c>
      <c r="AA184">
        <v>-1</v>
      </c>
      <c r="AB184">
        <f t="shared" si="183"/>
        <v>18.350000000000001</v>
      </c>
      <c r="AC184">
        <f t="shared" si="184"/>
        <v>18.350000000000001</v>
      </c>
      <c r="AD184">
        <f t="shared" si="185"/>
        <v>0</v>
      </c>
      <c r="AE184">
        <f t="shared" si="186"/>
        <v>0</v>
      </c>
      <c r="AF184">
        <f t="shared" si="187"/>
        <v>0</v>
      </c>
      <c r="AG184">
        <f t="shared" si="188"/>
        <v>0</v>
      </c>
      <c r="AH184">
        <f t="shared" si="189"/>
        <v>0</v>
      </c>
      <c r="AI184">
        <f t="shared" si="190"/>
        <v>0</v>
      </c>
      <c r="AJ184">
        <f t="shared" si="191"/>
        <v>0</v>
      </c>
      <c r="AK184">
        <v>18.350000000000001</v>
      </c>
      <c r="AL184">
        <v>18.350000000000001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6.27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</v>
      </c>
      <c r="BM184">
        <v>1100</v>
      </c>
      <c r="BN184">
        <v>0</v>
      </c>
      <c r="BO184" t="s">
        <v>3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E184">
        <v>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92"/>
        <v>230.11</v>
      </c>
      <c r="CQ184">
        <f t="shared" si="193"/>
        <v>115.0545</v>
      </c>
      <c r="CR184">
        <f t="shared" si="194"/>
        <v>0</v>
      </c>
      <c r="CS184">
        <f t="shared" si="195"/>
        <v>0</v>
      </c>
      <c r="CT184">
        <f t="shared" si="196"/>
        <v>0</v>
      </c>
      <c r="CU184">
        <f t="shared" si="197"/>
        <v>0</v>
      </c>
      <c r="CV184">
        <f t="shared" si="198"/>
        <v>0</v>
      </c>
      <c r="CW184">
        <f t="shared" si="199"/>
        <v>0</v>
      </c>
      <c r="CX184">
        <f t="shared" si="200"/>
        <v>0</v>
      </c>
      <c r="CY184">
        <f t="shared" si="201"/>
        <v>0</v>
      </c>
      <c r="CZ184">
        <f t="shared" si="202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1013</v>
      </c>
      <c r="DV184" t="s">
        <v>177</v>
      </c>
      <c r="DW184" t="s">
        <v>177</v>
      </c>
      <c r="DX184">
        <v>1</v>
      </c>
      <c r="EE184">
        <v>29085693</v>
      </c>
      <c r="EF184">
        <v>8</v>
      </c>
      <c r="EG184" t="s">
        <v>246</v>
      </c>
      <c r="EH184">
        <v>0</v>
      </c>
      <c r="EI184" t="s">
        <v>3</v>
      </c>
      <c r="EJ184">
        <v>1</v>
      </c>
      <c r="EK184">
        <v>1100</v>
      </c>
      <c r="EL184" t="s">
        <v>259</v>
      </c>
      <c r="EM184" t="s">
        <v>260</v>
      </c>
      <c r="EO184" t="s">
        <v>3</v>
      </c>
      <c r="EQ184">
        <v>1024</v>
      </c>
      <c r="ER184">
        <v>17.45</v>
      </c>
      <c r="ES184">
        <v>18.350000000000001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5</v>
      </c>
      <c r="FC184">
        <v>1</v>
      </c>
      <c r="FD184">
        <v>18</v>
      </c>
      <c r="FF184">
        <v>129.19</v>
      </c>
      <c r="FQ184">
        <v>0</v>
      </c>
      <c r="FR184">
        <f t="shared" si="203"/>
        <v>0</v>
      </c>
      <c r="FS184">
        <v>0</v>
      </c>
      <c r="FX184">
        <v>0</v>
      </c>
      <c r="FY184">
        <v>0</v>
      </c>
      <c r="GA184" t="s">
        <v>326</v>
      </c>
      <c r="GD184">
        <v>1</v>
      </c>
      <c r="GF184">
        <v>-1944584027</v>
      </c>
      <c r="GG184">
        <v>2</v>
      </c>
      <c r="GH184">
        <v>3</v>
      </c>
      <c r="GI184">
        <v>3</v>
      </c>
      <c r="GJ184">
        <v>0</v>
      </c>
      <c r="GK184">
        <v>0</v>
      </c>
      <c r="GL184">
        <f t="shared" si="204"/>
        <v>0</v>
      </c>
      <c r="GM184">
        <f t="shared" si="205"/>
        <v>230.11</v>
      </c>
      <c r="GN184">
        <f t="shared" si="206"/>
        <v>230.11</v>
      </c>
      <c r="GO184">
        <f t="shared" si="207"/>
        <v>0</v>
      </c>
      <c r="GP184">
        <f t="shared" si="208"/>
        <v>0</v>
      </c>
      <c r="GR184">
        <v>1</v>
      </c>
      <c r="GS184">
        <v>1</v>
      </c>
      <c r="GT184">
        <v>0</v>
      </c>
      <c r="GU184" t="s">
        <v>3</v>
      </c>
      <c r="GV184">
        <f t="shared" si="209"/>
        <v>0</v>
      </c>
      <c r="GW184">
        <v>1</v>
      </c>
      <c r="GX184">
        <f t="shared" si="210"/>
        <v>0</v>
      </c>
      <c r="HA184">
        <v>0</v>
      </c>
      <c r="HB184">
        <v>0</v>
      </c>
      <c r="HC184">
        <f t="shared" si="211"/>
        <v>0</v>
      </c>
      <c r="IK184">
        <v>0</v>
      </c>
    </row>
    <row r="185" spans="1:245">
      <c r="A185">
        <v>17</v>
      </c>
      <c r="B185">
        <v>1</v>
      </c>
      <c r="E185" t="s">
        <v>3</v>
      </c>
      <c r="F185" t="s">
        <v>256</v>
      </c>
      <c r="G185" t="s">
        <v>327</v>
      </c>
      <c r="H185" t="s">
        <v>177</v>
      </c>
      <c r="I185">
        <v>16</v>
      </c>
      <c r="J185">
        <v>0</v>
      </c>
      <c r="O185">
        <f t="shared" si="172"/>
        <v>1568</v>
      </c>
      <c r="P185">
        <f t="shared" si="173"/>
        <v>1568</v>
      </c>
      <c r="Q185">
        <f t="shared" si="174"/>
        <v>0</v>
      </c>
      <c r="R185">
        <f t="shared" si="175"/>
        <v>0</v>
      </c>
      <c r="S185">
        <f t="shared" si="176"/>
        <v>0</v>
      </c>
      <c r="T185">
        <f t="shared" si="177"/>
        <v>0</v>
      </c>
      <c r="U185">
        <f t="shared" si="178"/>
        <v>0</v>
      </c>
      <c r="V185">
        <f t="shared" si="179"/>
        <v>0</v>
      </c>
      <c r="W185">
        <f t="shared" si="180"/>
        <v>0</v>
      </c>
      <c r="X185">
        <f t="shared" si="181"/>
        <v>0</v>
      </c>
      <c r="Y185">
        <f t="shared" si="182"/>
        <v>0</v>
      </c>
      <c r="AA185">
        <v>-1</v>
      </c>
      <c r="AB185">
        <f t="shared" si="183"/>
        <v>15.63</v>
      </c>
      <c r="AC185">
        <f t="shared" si="184"/>
        <v>15.63</v>
      </c>
      <c r="AD185">
        <f t="shared" si="185"/>
        <v>0</v>
      </c>
      <c r="AE185">
        <f t="shared" si="186"/>
        <v>0</v>
      </c>
      <c r="AF185">
        <f t="shared" si="187"/>
        <v>0</v>
      </c>
      <c r="AG185">
        <f t="shared" si="188"/>
        <v>0</v>
      </c>
      <c r="AH185">
        <f t="shared" si="189"/>
        <v>0</v>
      </c>
      <c r="AI185">
        <f t="shared" si="190"/>
        <v>0</v>
      </c>
      <c r="AJ185">
        <f t="shared" si="191"/>
        <v>0</v>
      </c>
      <c r="AK185">
        <v>15.629999999999999</v>
      </c>
      <c r="AL185">
        <v>15.629999999999999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6.27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1100</v>
      </c>
      <c r="BN185">
        <v>0</v>
      </c>
      <c r="BO185" t="s">
        <v>3</v>
      </c>
      <c r="BP185">
        <v>0</v>
      </c>
      <c r="BQ185">
        <v>8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92"/>
        <v>1568</v>
      </c>
      <c r="CQ185">
        <f t="shared" si="193"/>
        <v>98.000100000000003</v>
      </c>
      <c r="CR185">
        <f t="shared" si="194"/>
        <v>0</v>
      </c>
      <c r="CS185">
        <f t="shared" si="195"/>
        <v>0</v>
      </c>
      <c r="CT185">
        <f t="shared" si="196"/>
        <v>0</v>
      </c>
      <c r="CU185">
        <f t="shared" si="197"/>
        <v>0</v>
      </c>
      <c r="CV185">
        <f t="shared" si="198"/>
        <v>0</v>
      </c>
      <c r="CW185">
        <f t="shared" si="199"/>
        <v>0</v>
      </c>
      <c r="CX185">
        <f t="shared" si="200"/>
        <v>0</v>
      </c>
      <c r="CY185">
        <f t="shared" si="201"/>
        <v>0</v>
      </c>
      <c r="CZ185">
        <f t="shared" si="202"/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1013</v>
      </c>
      <c r="DV185" t="s">
        <v>177</v>
      </c>
      <c r="DW185" t="s">
        <v>177</v>
      </c>
      <c r="DX185">
        <v>1</v>
      </c>
      <c r="EE185">
        <v>29085693</v>
      </c>
      <c r="EF185">
        <v>8</v>
      </c>
      <c r="EG185" t="s">
        <v>246</v>
      </c>
      <c r="EH185">
        <v>0</v>
      </c>
      <c r="EI185" t="s">
        <v>3</v>
      </c>
      <c r="EJ185">
        <v>1</v>
      </c>
      <c r="EK185">
        <v>1100</v>
      </c>
      <c r="EL185" t="s">
        <v>259</v>
      </c>
      <c r="EM185" t="s">
        <v>260</v>
      </c>
      <c r="EO185" t="s">
        <v>3</v>
      </c>
      <c r="EQ185">
        <v>1024</v>
      </c>
      <c r="ER185">
        <v>15.629999999999999</v>
      </c>
      <c r="ES185">
        <v>15.629999999999999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5</v>
      </c>
      <c r="FC185">
        <v>1</v>
      </c>
      <c r="FD185">
        <v>18</v>
      </c>
      <c r="FF185">
        <v>110</v>
      </c>
      <c r="FQ185">
        <v>0</v>
      </c>
      <c r="FR185">
        <f t="shared" si="203"/>
        <v>0</v>
      </c>
      <c r="FS185">
        <v>0</v>
      </c>
      <c r="FX185">
        <v>0</v>
      </c>
      <c r="FY185">
        <v>0</v>
      </c>
      <c r="GA185" t="s">
        <v>328</v>
      </c>
      <c r="GD185">
        <v>1</v>
      </c>
      <c r="GF185">
        <v>-1247219891</v>
      </c>
      <c r="GG185">
        <v>2</v>
      </c>
      <c r="GH185">
        <v>3</v>
      </c>
      <c r="GI185">
        <v>3</v>
      </c>
      <c r="GJ185">
        <v>0</v>
      </c>
      <c r="GK185">
        <v>0</v>
      </c>
      <c r="GL185">
        <f t="shared" si="204"/>
        <v>0</v>
      </c>
      <c r="GM185">
        <f t="shared" si="205"/>
        <v>1568</v>
      </c>
      <c r="GN185">
        <f t="shared" si="206"/>
        <v>1568</v>
      </c>
      <c r="GO185">
        <f t="shared" si="207"/>
        <v>0</v>
      </c>
      <c r="GP185">
        <f t="shared" si="208"/>
        <v>0</v>
      </c>
      <c r="GR185">
        <v>1</v>
      </c>
      <c r="GS185">
        <v>1</v>
      </c>
      <c r="GT185">
        <v>0</v>
      </c>
      <c r="GU185" t="s">
        <v>3</v>
      </c>
      <c r="GV185">
        <f t="shared" si="209"/>
        <v>0</v>
      </c>
      <c r="GW185">
        <v>1</v>
      </c>
      <c r="GX185">
        <f t="shared" si="210"/>
        <v>0</v>
      </c>
      <c r="HA185">
        <v>0</v>
      </c>
      <c r="HB185">
        <v>0</v>
      </c>
      <c r="HC185">
        <f t="shared" si="211"/>
        <v>0</v>
      </c>
      <c r="IK185">
        <v>0</v>
      </c>
    </row>
    <row r="186" spans="1:245">
      <c r="A186">
        <v>17</v>
      </c>
      <c r="B186">
        <v>1</v>
      </c>
      <c r="E186" t="s">
        <v>3</v>
      </c>
      <c r="F186" t="s">
        <v>329</v>
      </c>
      <c r="G186" t="s">
        <v>330</v>
      </c>
      <c r="H186" t="s">
        <v>40</v>
      </c>
      <c r="I186">
        <f>ROUND(4/100,9)</f>
        <v>0.04</v>
      </c>
      <c r="J186">
        <v>0</v>
      </c>
      <c r="O186">
        <f t="shared" si="172"/>
        <v>410.26</v>
      </c>
      <c r="P186">
        <f t="shared" si="173"/>
        <v>410.26</v>
      </c>
      <c r="Q186">
        <f t="shared" si="174"/>
        <v>0</v>
      </c>
      <c r="R186">
        <f t="shared" si="175"/>
        <v>0</v>
      </c>
      <c r="S186">
        <f t="shared" si="176"/>
        <v>0</v>
      </c>
      <c r="T186">
        <f t="shared" si="177"/>
        <v>0</v>
      </c>
      <c r="U186">
        <f t="shared" si="178"/>
        <v>0</v>
      </c>
      <c r="V186">
        <f t="shared" si="179"/>
        <v>0</v>
      </c>
      <c r="W186">
        <f t="shared" si="180"/>
        <v>0.02</v>
      </c>
      <c r="X186">
        <f t="shared" si="181"/>
        <v>0</v>
      </c>
      <c r="Y186">
        <f t="shared" si="182"/>
        <v>0</v>
      </c>
      <c r="AA186">
        <v>-1</v>
      </c>
      <c r="AB186">
        <f t="shared" si="183"/>
        <v>2873</v>
      </c>
      <c r="AC186">
        <f t="shared" si="184"/>
        <v>2873</v>
      </c>
      <c r="AD186">
        <f t="shared" si="185"/>
        <v>0</v>
      </c>
      <c r="AE186">
        <f t="shared" si="186"/>
        <v>0</v>
      </c>
      <c r="AF186">
        <f t="shared" si="187"/>
        <v>0</v>
      </c>
      <c r="AG186">
        <f t="shared" si="188"/>
        <v>0</v>
      </c>
      <c r="AH186">
        <f t="shared" si="189"/>
        <v>0</v>
      </c>
      <c r="AI186">
        <f t="shared" si="190"/>
        <v>0</v>
      </c>
      <c r="AJ186">
        <f t="shared" si="191"/>
        <v>0.47</v>
      </c>
      <c r="AK186">
        <v>2873</v>
      </c>
      <c r="AL186">
        <v>2873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0.47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3.57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331</v>
      </c>
      <c r="BM186">
        <v>500001</v>
      </c>
      <c r="BN186">
        <v>0</v>
      </c>
      <c r="BO186" t="s">
        <v>329</v>
      </c>
      <c r="BP186">
        <v>1</v>
      </c>
      <c r="BQ186">
        <v>8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E186">
        <v>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92"/>
        <v>410.26</v>
      </c>
      <c r="CQ186">
        <f t="shared" si="193"/>
        <v>10256.609999999999</v>
      </c>
      <c r="CR186">
        <f t="shared" si="194"/>
        <v>0</v>
      </c>
      <c r="CS186">
        <f t="shared" si="195"/>
        <v>0</v>
      </c>
      <c r="CT186">
        <f t="shared" si="196"/>
        <v>0</v>
      </c>
      <c r="CU186">
        <f t="shared" si="197"/>
        <v>0</v>
      </c>
      <c r="CV186">
        <f t="shared" si="198"/>
        <v>0</v>
      </c>
      <c r="CW186">
        <f t="shared" si="199"/>
        <v>0</v>
      </c>
      <c r="CX186">
        <f t="shared" si="200"/>
        <v>0.47</v>
      </c>
      <c r="CY186">
        <f t="shared" si="201"/>
        <v>0</v>
      </c>
      <c r="CZ186">
        <f t="shared" si="202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0</v>
      </c>
      <c r="DO186">
        <v>0</v>
      </c>
      <c r="DP186">
        <v>1</v>
      </c>
      <c r="DQ186">
        <v>1</v>
      </c>
      <c r="DU186">
        <v>1010</v>
      </c>
      <c r="DV186" t="s">
        <v>40</v>
      </c>
      <c r="DW186" t="s">
        <v>40</v>
      </c>
      <c r="DX186">
        <v>100</v>
      </c>
      <c r="EE186">
        <v>29085443</v>
      </c>
      <c r="EF186">
        <v>8</v>
      </c>
      <c r="EG186" t="s">
        <v>246</v>
      </c>
      <c r="EH186">
        <v>0</v>
      </c>
      <c r="EI186" t="s">
        <v>3</v>
      </c>
      <c r="EJ186">
        <v>1</v>
      </c>
      <c r="EK186">
        <v>500001</v>
      </c>
      <c r="EL186" t="s">
        <v>247</v>
      </c>
      <c r="EM186" t="s">
        <v>248</v>
      </c>
      <c r="EO186" t="s">
        <v>3</v>
      </c>
      <c r="EQ186">
        <v>1024</v>
      </c>
      <c r="ER186">
        <v>2873</v>
      </c>
      <c r="ES186">
        <v>2873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FQ186">
        <v>0</v>
      </c>
      <c r="FR186">
        <f t="shared" si="203"/>
        <v>0</v>
      </c>
      <c r="FS186">
        <v>0</v>
      </c>
      <c r="FX186">
        <v>0</v>
      </c>
      <c r="FY186">
        <v>0</v>
      </c>
      <c r="GA186" t="s">
        <v>3</v>
      </c>
      <c r="GD186">
        <v>1</v>
      </c>
      <c r="GF186">
        <v>848981213</v>
      </c>
      <c r="GG186">
        <v>2</v>
      </c>
      <c r="GH186">
        <v>1</v>
      </c>
      <c r="GI186">
        <v>2</v>
      </c>
      <c r="GJ186">
        <v>0</v>
      </c>
      <c r="GK186">
        <v>0</v>
      </c>
      <c r="GL186">
        <f t="shared" si="204"/>
        <v>0</v>
      </c>
      <c r="GM186">
        <f t="shared" si="205"/>
        <v>410.26</v>
      </c>
      <c r="GN186">
        <f t="shared" si="206"/>
        <v>410.26</v>
      </c>
      <c r="GO186">
        <f t="shared" si="207"/>
        <v>0</v>
      </c>
      <c r="GP186">
        <f t="shared" si="208"/>
        <v>0</v>
      </c>
      <c r="GR186">
        <v>0</v>
      </c>
      <c r="GS186">
        <v>0</v>
      </c>
      <c r="GT186">
        <v>0</v>
      </c>
      <c r="GU186" t="s">
        <v>3</v>
      </c>
      <c r="GV186">
        <f t="shared" si="209"/>
        <v>0</v>
      </c>
      <c r="GW186">
        <v>1</v>
      </c>
      <c r="GX186">
        <f t="shared" si="210"/>
        <v>0</v>
      </c>
      <c r="HA186">
        <v>0</v>
      </c>
      <c r="HB186">
        <v>0</v>
      </c>
      <c r="HC186">
        <f t="shared" si="211"/>
        <v>0</v>
      </c>
      <c r="IK186">
        <v>0</v>
      </c>
    </row>
    <row r="187" spans="1:245">
      <c r="A187">
        <v>17</v>
      </c>
      <c r="B187">
        <v>1</v>
      </c>
      <c r="E187" t="s">
        <v>332</v>
      </c>
      <c r="F187" t="s">
        <v>256</v>
      </c>
      <c r="G187" t="s">
        <v>333</v>
      </c>
      <c r="H187" t="s">
        <v>278</v>
      </c>
      <c r="I187">
        <v>4</v>
      </c>
      <c r="J187">
        <v>0</v>
      </c>
      <c r="O187">
        <f t="shared" si="172"/>
        <v>1255.25</v>
      </c>
      <c r="P187">
        <f t="shared" si="173"/>
        <v>1255.25</v>
      </c>
      <c r="Q187">
        <f t="shared" si="174"/>
        <v>0</v>
      </c>
      <c r="R187">
        <f t="shared" si="175"/>
        <v>0</v>
      </c>
      <c r="S187">
        <f t="shared" si="176"/>
        <v>0</v>
      </c>
      <c r="T187">
        <f t="shared" si="177"/>
        <v>0</v>
      </c>
      <c r="U187">
        <f t="shared" si="178"/>
        <v>0</v>
      </c>
      <c r="V187">
        <f t="shared" si="179"/>
        <v>0</v>
      </c>
      <c r="W187">
        <f t="shared" si="180"/>
        <v>0</v>
      </c>
      <c r="X187">
        <f t="shared" si="181"/>
        <v>0</v>
      </c>
      <c r="Y187">
        <f t="shared" si="182"/>
        <v>0</v>
      </c>
      <c r="AA187">
        <v>37008144</v>
      </c>
      <c r="AB187">
        <f t="shared" si="183"/>
        <v>50.05</v>
      </c>
      <c r="AC187">
        <f t="shared" si="184"/>
        <v>50.05</v>
      </c>
      <c r="AD187">
        <f t="shared" si="185"/>
        <v>0</v>
      </c>
      <c r="AE187">
        <f t="shared" si="186"/>
        <v>0</v>
      </c>
      <c r="AF187">
        <f t="shared" si="187"/>
        <v>0</v>
      </c>
      <c r="AG187">
        <f t="shared" si="188"/>
        <v>0</v>
      </c>
      <c r="AH187">
        <f t="shared" si="189"/>
        <v>0</v>
      </c>
      <c r="AI187">
        <f t="shared" si="190"/>
        <v>0</v>
      </c>
      <c r="AJ187">
        <f t="shared" si="191"/>
        <v>0</v>
      </c>
      <c r="AK187">
        <v>50.05</v>
      </c>
      <c r="AL187">
        <v>50.05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6.27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1100</v>
      </c>
      <c r="BN187">
        <v>0</v>
      </c>
      <c r="BO187" t="s">
        <v>3</v>
      </c>
      <c r="BP187">
        <v>0</v>
      </c>
      <c r="BQ187">
        <v>8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0</v>
      </c>
      <c r="CA187">
        <v>0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92"/>
        <v>1255.25</v>
      </c>
      <c r="CQ187">
        <f t="shared" si="193"/>
        <v>313.81349999999998</v>
      </c>
      <c r="CR187">
        <f t="shared" si="194"/>
        <v>0</v>
      </c>
      <c r="CS187">
        <f t="shared" si="195"/>
        <v>0</v>
      </c>
      <c r="CT187">
        <f t="shared" si="196"/>
        <v>0</v>
      </c>
      <c r="CU187">
        <f t="shared" si="197"/>
        <v>0</v>
      </c>
      <c r="CV187">
        <f t="shared" si="198"/>
        <v>0</v>
      </c>
      <c r="CW187">
        <f t="shared" si="199"/>
        <v>0</v>
      </c>
      <c r="CX187">
        <f t="shared" si="200"/>
        <v>0</v>
      </c>
      <c r="CY187">
        <f t="shared" si="201"/>
        <v>0</v>
      </c>
      <c r="CZ187">
        <f t="shared" si="202"/>
        <v>0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1010</v>
      </c>
      <c r="DV187" t="s">
        <v>278</v>
      </c>
      <c r="DW187" t="s">
        <v>279</v>
      </c>
      <c r="DX187">
        <v>1</v>
      </c>
      <c r="EE187">
        <v>29085693</v>
      </c>
      <c r="EF187">
        <v>8</v>
      </c>
      <c r="EG187" t="s">
        <v>246</v>
      </c>
      <c r="EH187">
        <v>0</v>
      </c>
      <c r="EI187" t="s">
        <v>3</v>
      </c>
      <c r="EJ187">
        <v>1</v>
      </c>
      <c r="EK187">
        <v>1100</v>
      </c>
      <c r="EL187" t="s">
        <v>259</v>
      </c>
      <c r="EM187" t="s">
        <v>260</v>
      </c>
      <c r="EO187" t="s">
        <v>3</v>
      </c>
      <c r="EQ187">
        <v>0</v>
      </c>
      <c r="ER187">
        <v>47.58</v>
      </c>
      <c r="ES187">
        <v>50.05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5</v>
      </c>
      <c r="FC187">
        <v>1</v>
      </c>
      <c r="FD187">
        <v>18</v>
      </c>
      <c r="FF187">
        <v>352.28</v>
      </c>
      <c r="FQ187">
        <v>0</v>
      </c>
      <c r="FR187">
        <f t="shared" si="203"/>
        <v>0</v>
      </c>
      <c r="FS187">
        <v>0</v>
      </c>
      <c r="FX187">
        <v>0</v>
      </c>
      <c r="FY187">
        <v>0</v>
      </c>
      <c r="GA187" t="s">
        <v>334</v>
      </c>
      <c r="GD187">
        <v>1</v>
      </c>
      <c r="GF187">
        <v>667002918</v>
      </c>
      <c r="GG187">
        <v>2</v>
      </c>
      <c r="GH187">
        <v>3</v>
      </c>
      <c r="GI187">
        <v>3</v>
      </c>
      <c r="GJ187">
        <v>0</v>
      </c>
      <c r="GK187">
        <v>0</v>
      </c>
      <c r="GL187">
        <f t="shared" si="204"/>
        <v>0</v>
      </c>
      <c r="GM187">
        <f t="shared" si="205"/>
        <v>1255.25</v>
      </c>
      <c r="GN187">
        <f t="shared" si="206"/>
        <v>1255.25</v>
      </c>
      <c r="GO187">
        <f t="shared" si="207"/>
        <v>0</v>
      </c>
      <c r="GP187">
        <f t="shared" si="208"/>
        <v>0</v>
      </c>
      <c r="GR187">
        <v>1</v>
      </c>
      <c r="GS187">
        <v>1</v>
      </c>
      <c r="GT187">
        <v>0</v>
      </c>
      <c r="GU187" t="s">
        <v>3</v>
      </c>
      <c r="GV187">
        <f t="shared" si="209"/>
        <v>0</v>
      </c>
      <c r="GW187">
        <v>1</v>
      </c>
      <c r="GX187">
        <f t="shared" si="210"/>
        <v>0</v>
      </c>
      <c r="HA187">
        <v>0</v>
      </c>
      <c r="HB187">
        <v>0</v>
      </c>
      <c r="HC187">
        <f t="shared" si="211"/>
        <v>0</v>
      </c>
      <c r="IK187">
        <v>0</v>
      </c>
    </row>
    <row r="188" spans="1:245">
      <c r="A188">
        <v>17</v>
      </c>
      <c r="B188">
        <v>1</v>
      </c>
      <c r="E188" t="s">
        <v>335</v>
      </c>
      <c r="F188" t="s">
        <v>256</v>
      </c>
      <c r="G188" t="s">
        <v>336</v>
      </c>
      <c r="H188" t="s">
        <v>278</v>
      </c>
      <c r="I188">
        <v>11</v>
      </c>
      <c r="J188">
        <v>0</v>
      </c>
      <c r="O188">
        <f t="shared" si="172"/>
        <v>3386.43</v>
      </c>
      <c r="P188">
        <f t="shared" si="173"/>
        <v>3386.43</v>
      </c>
      <c r="Q188">
        <f t="shared" si="174"/>
        <v>0</v>
      </c>
      <c r="R188">
        <f t="shared" si="175"/>
        <v>0</v>
      </c>
      <c r="S188">
        <f t="shared" si="176"/>
        <v>0</v>
      </c>
      <c r="T188">
        <f t="shared" si="177"/>
        <v>0</v>
      </c>
      <c r="U188">
        <f t="shared" si="178"/>
        <v>0</v>
      </c>
      <c r="V188">
        <f t="shared" si="179"/>
        <v>0</v>
      </c>
      <c r="W188">
        <f t="shared" si="180"/>
        <v>0</v>
      </c>
      <c r="X188">
        <f t="shared" si="181"/>
        <v>0</v>
      </c>
      <c r="Y188">
        <f t="shared" si="182"/>
        <v>0</v>
      </c>
      <c r="AA188">
        <v>37008144</v>
      </c>
      <c r="AB188">
        <f t="shared" si="183"/>
        <v>49.1</v>
      </c>
      <c r="AC188">
        <f t="shared" si="184"/>
        <v>49.1</v>
      </c>
      <c r="AD188">
        <f t="shared" si="185"/>
        <v>0</v>
      </c>
      <c r="AE188">
        <f t="shared" si="186"/>
        <v>0</v>
      </c>
      <c r="AF188">
        <f t="shared" si="187"/>
        <v>0</v>
      </c>
      <c r="AG188">
        <f t="shared" si="188"/>
        <v>0</v>
      </c>
      <c r="AH188">
        <f t="shared" si="189"/>
        <v>0</v>
      </c>
      <c r="AI188">
        <f t="shared" si="190"/>
        <v>0</v>
      </c>
      <c r="AJ188">
        <f t="shared" si="191"/>
        <v>0</v>
      </c>
      <c r="AK188">
        <v>49.1</v>
      </c>
      <c r="AL188">
        <v>49.1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6.27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</v>
      </c>
      <c r="BM188">
        <v>1100</v>
      </c>
      <c r="BN188">
        <v>0</v>
      </c>
      <c r="BO188" t="s">
        <v>3</v>
      </c>
      <c r="BP188">
        <v>0</v>
      </c>
      <c r="BQ188">
        <v>8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E188">
        <v>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92"/>
        <v>3386.43</v>
      </c>
      <c r="CQ188">
        <f t="shared" si="193"/>
        <v>307.85699999999997</v>
      </c>
      <c r="CR188">
        <f t="shared" si="194"/>
        <v>0</v>
      </c>
      <c r="CS188">
        <f t="shared" si="195"/>
        <v>0</v>
      </c>
      <c r="CT188">
        <f t="shared" si="196"/>
        <v>0</v>
      </c>
      <c r="CU188">
        <f t="shared" si="197"/>
        <v>0</v>
      </c>
      <c r="CV188">
        <f t="shared" si="198"/>
        <v>0</v>
      </c>
      <c r="CW188">
        <f t="shared" si="199"/>
        <v>0</v>
      </c>
      <c r="CX188">
        <f t="shared" si="200"/>
        <v>0</v>
      </c>
      <c r="CY188">
        <f t="shared" si="201"/>
        <v>0</v>
      </c>
      <c r="CZ188">
        <f t="shared" si="202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0</v>
      </c>
      <c r="DO188">
        <v>0</v>
      </c>
      <c r="DP188">
        <v>1</v>
      </c>
      <c r="DQ188">
        <v>1</v>
      </c>
      <c r="DU188">
        <v>1010</v>
      </c>
      <c r="DV188" t="s">
        <v>278</v>
      </c>
      <c r="DW188" t="s">
        <v>279</v>
      </c>
      <c r="DX188">
        <v>1</v>
      </c>
      <c r="EE188">
        <v>29085693</v>
      </c>
      <c r="EF188">
        <v>8</v>
      </c>
      <c r="EG188" t="s">
        <v>246</v>
      </c>
      <c r="EH188">
        <v>0</v>
      </c>
      <c r="EI188" t="s">
        <v>3</v>
      </c>
      <c r="EJ188">
        <v>1</v>
      </c>
      <c r="EK188">
        <v>1100</v>
      </c>
      <c r="EL188" t="s">
        <v>259</v>
      </c>
      <c r="EM188" t="s">
        <v>260</v>
      </c>
      <c r="EO188" t="s">
        <v>3</v>
      </c>
      <c r="EQ188">
        <v>0</v>
      </c>
      <c r="ER188">
        <v>46.67</v>
      </c>
      <c r="ES188">
        <v>49.1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5</v>
      </c>
      <c r="FC188">
        <v>1</v>
      </c>
      <c r="FD188">
        <v>18</v>
      </c>
      <c r="FF188">
        <v>345.56</v>
      </c>
      <c r="FQ188">
        <v>0</v>
      </c>
      <c r="FR188">
        <f t="shared" si="203"/>
        <v>0</v>
      </c>
      <c r="FS188">
        <v>0</v>
      </c>
      <c r="FX188">
        <v>0</v>
      </c>
      <c r="FY188">
        <v>0</v>
      </c>
      <c r="GA188" t="s">
        <v>337</v>
      </c>
      <c r="GD188">
        <v>1</v>
      </c>
      <c r="GF188">
        <v>-927184372</v>
      </c>
      <c r="GG188">
        <v>2</v>
      </c>
      <c r="GH188">
        <v>3</v>
      </c>
      <c r="GI188">
        <v>3</v>
      </c>
      <c r="GJ188">
        <v>0</v>
      </c>
      <c r="GK188">
        <v>0</v>
      </c>
      <c r="GL188">
        <f t="shared" si="204"/>
        <v>0</v>
      </c>
      <c r="GM188">
        <f t="shared" si="205"/>
        <v>3386.43</v>
      </c>
      <c r="GN188">
        <f t="shared" si="206"/>
        <v>3386.43</v>
      </c>
      <c r="GO188">
        <f t="shared" si="207"/>
        <v>0</v>
      </c>
      <c r="GP188">
        <f t="shared" si="208"/>
        <v>0</v>
      </c>
      <c r="GR188">
        <v>1</v>
      </c>
      <c r="GS188">
        <v>1</v>
      </c>
      <c r="GT188">
        <v>0</v>
      </c>
      <c r="GU188" t="s">
        <v>3</v>
      </c>
      <c r="GV188">
        <f t="shared" si="209"/>
        <v>0</v>
      </c>
      <c r="GW188">
        <v>1</v>
      </c>
      <c r="GX188">
        <f t="shared" si="210"/>
        <v>0</v>
      </c>
      <c r="HA188">
        <v>0</v>
      </c>
      <c r="HB188">
        <v>0</v>
      </c>
      <c r="HC188">
        <f t="shared" si="211"/>
        <v>0</v>
      </c>
      <c r="IK188">
        <v>0</v>
      </c>
    </row>
    <row r="189" spans="1:245">
      <c r="A189">
        <v>17</v>
      </c>
      <c r="B189">
        <v>1</v>
      </c>
      <c r="E189" t="s">
        <v>338</v>
      </c>
      <c r="F189" t="s">
        <v>256</v>
      </c>
      <c r="G189" t="s">
        <v>339</v>
      </c>
      <c r="H189" t="s">
        <v>278</v>
      </c>
      <c r="I189">
        <v>21</v>
      </c>
      <c r="J189">
        <v>0</v>
      </c>
      <c r="O189">
        <f t="shared" si="172"/>
        <v>2363.48</v>
      </c>
      <c r="P189">
        <f t="shared" si="173"/>
        <v>2363.48</v>
      </c>
      <c r="Q189">
        <f t="shared" si="174"/>
        <v>0</v>
      </c>
      <c r="R189">
        <f t="shared" si="175"/>
        <v>0</v>
      </c>
      <c r="S189">
        <f t="shared" si="176"/>
        <v>0</v>
      </c>
      <c r="T189">
        <f t="shared" si="177"/>
        <v>0</v>
      </c>
      <c r="U189">
        <f t="shared" si="178"/>
        <v>0</v>
      </c>
      <c r="V189">
        <f t="shared" si="179"/>
        <v>0</v>
      </c>
      <c r="W189">
        <f t="shared" si="180"/>
        <v>0</v>
      </c>
      <c r="X189">
        <f t="shared" si="181"/>
        <v>0</v>
      </c>
      <c r="Y189">
        <f t="shared" si="182"/>
        <v>0</v>
      </c>
      <c r="AA189">
        <v>37008144</v>
      </c>
      <c r="AB189">
        <f t="shared" si="183"/>
        <v>17.95</v>
      </c>
      <c r="AC189">
        <f t="shared" si="184"/>
        <v>17.95</v>
      </c>
      <c r="AD189">
        <f t="shared" si="185"/>
        <v>0</v>
      </c>
      <c r="AE189">
        <f t="shared" si="186"/>
        <v>0</v>
      </c>
      <c r="AF189">
        <f t="shared" si="187"/>
        <v>0</v>
      </c>
      <c r="AG189">
        <f t="shared" si="188"/>
        <v>0</v>
      </c>
      <c r="AH189">
        <f t="shared" si="189"/>
        <v>0</v>
      </c>
      <c r="AI189">
        <f t="shared" si="190"/>
        <v>0</v>
      </c>
      <c r="AJ189">
        <f t="shared" si="191"/>
        <v>0</v>
      </c>
      <c r="AK189">
        <v>17.95</v>
      </c>
      <c r="AL189">
        <v>17.95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6.27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3</v>
      </c>
      <c r="BM189">
        <v>1100</v>
      </c>
      <c r="BN189">
        <v>0</v>
      </c>
      <c r="BO189" t="s">
        <v>3</v>
      </c>
      <c r="BP189">
        <v>0</v>
      </c>
      <c r="BQ189">
        <v>8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92"/>
        <v>2363.48</v>
      </c>
      <c r="CQ189">
        <f t="shared" si="193"/>
        <v>112.54649999999999</v>
      </c>
      <c r="CR189">
        <f t="shared" si="194"/>
        <v>0</v>
      </c>
      <c r="CS189">
        <f t="shared" si="195"/>
        <v>0</v>
      </c>
      <c r="CT189">
        <f t="shared" si="196"/>
        <v>0</v>
      </c>
      <c r="CU189">
        <f t="shared" si="197"/>
        <v>0</v>
      </c>
      <c r="CV189">
        <f t="shared" si="198"/>
        <v>0</v>
      </c>
      <c r="CW189">
        <f t="shared" si="199"/>
        <v>0</v>
      </c>
      <c r="CX189">
        <f t="shared" si="200"/>
        <v>0</v>
      </c>
      <c r="CY189">
        <f t="shared" si="201"/>
        <v>0</v>
      </c>
      <c r="CZ189">
        <f t="shared" si="202"/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1010</v>
      </c>
      <c r="DV189" t="s">
        <v>278</v>
      </c>
      <c r="DW189" t="s">
        <v>279</v>
      </c>
      <c r="DX189">
        <v>1</v>
      </c>
      <c r="EE189">
        <v>29085693</v>
      </c>
      <c r="EF189">
        <v>8</v>
      </c>
      <c r="EG189" t="s">
        <v>246</v>
      </c>
      <c r="EH189">
        <v>0</v>
      </c>
      <c r="EI189" t="s">
        <v>3</v>
      </c>
      <c r="EJ189">
        <v>1</v>
      </c>
      <c r="EK189">
        <v>1100</v>
      </c>
      <c r="EL189" t="s">
        <v>259</v>
      </c>
      <c r="EM189" t="s">
        <v>260</v>
      </c>
      <c r="EO189" t="s">
        <v>3</v>
      </c>
      <c r="EQ189">
        <v>0</v>
      </c>
      <c r="ER189">
        <v>17.059999999999999</v>
      </c>
      <c r="ES189">
        <v>17.95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5</v>
      </c>
      <c r="FC189">
        <v>1</v>
      </c>
      <c r="FD189">
        <v>18</v>
      </c>
      <c r="FF189">
        <v>126.33</v>
      </c>
      <c r="FQ189">
        <v>0</v>
      </c>
      <c r="FR189">
        <f t="shared" si="203"/>
        <v>0</v>
      </c>
      <c r="FS189">
        <v>0</v>
      </c>
      <c r="FX189">
        <v>0</v>
      </c>
      <c r="FY189">
        <v>0</v>
      </c>
      <c r="GA189" t="s">
        <v>340</v>
      </c>
      <c r="GD189">
        <v>1</v>
      </c>
      <c r="GF189">
        <v>-1911652034</v>
      </c>
      <c r="GG189">
        <v>2</v>
      </c>
      <c r="GH189">
        <v>3</v>
      </c>
      <c r="GI189">
        <v>3</v>
      </c>
      <c r="GJ189">
        <v>0</v>
      </c>
      <c r="GK189">
        <v>0</v>
      </c>
      <c r="GL189">
        <f t="shared" si="204"/>
        <v>0</v>
      </c>
      <c r="GM189">
        <f t="shared" si="205"/>
        <v>2363.48</v>
      </c>
      <c r="GN189">
        <f t="shared" si="206"/>
        <v>2363.48</v>
      </c>
      <c r="GO189">
        <f t="shared" si="207"/>
        <v>0</v>
      </c>
      <c r="GP189">
        <f t="shared" si="208"/>
        <v>0</v>
      </c>
      <c r="GR189">
        <v>1</v>
      </c>
      <c r="GS189">
        <v>1</v>
      </c>
      <c r="GT189">
        <v>0</v>
      </c>
      <c r="GU189" t="s">
        <v>3</v>
      </c>
      <c r="GV189">
        <f t="shared" si="209"/>
        <v>0</v>
      </c>
      <c r="GW189">
        <v>1</v>
      </c>
      <c r="GX189">
        <f t="shared" si="210"/>
        <v>0</v>
      </c>
      <c r="HA189">
        <v>0</v>
      </c>
      <c r="HB189">
        <v>0</v>
      </c>
      <c r="HC189">
        <f t="shared" si="211"/>
        <v>0</v>
      </c>
      <c r="IK189">
        <v>0</v>
      </c>
    </row>
    <row r="190" spans="1:245">
      <c r="A190">
        <v>17</v>
      </c>
      <c r="B190">
        <v>1</v>
      </c>
      <c r="E190" t="s">
        <v>341</v>
      </c>
      <c r="F190" t="s">
        <v>342</v>
      </c>
      <c r="G190" t="s">
        <v>343</v>
      </c>
      <c r="H190" t="s">
        <v>40</v>
      </c>
      <c r="I190">
        <f>ROUND(20/100,9)</f>
        <v>0.2</v>
      </c>
      <c r="J190">
        <v>0</v>
      </c>
      <c r="O190">
        <f t="shared" si="172"/>
        <v>125.27</v>
      </c>
      <c r="P190">
        <f t="shared" si="173"/>
        <v>125.27</v>
      </c>
      <c r="Q190">
        <f t="shared" si="174"/>
        <v>0</v>
      </c>
      <c r="R190">
        <f t="shared" si="175"/>
        <v>0</v>
      </c>
      <c r="S190">
        <f t="shared" si="176"/>
        <v>0</v>
      </c>
      <c r="T190">
        <f t="shared" si="177"/>
        <v>0</v>
      </c>
      <c r="U190">
        <f t="shared" si="178"/>
        <v>0</v>
      </c>
      <c r="V190">
        <f t="shared" si="179"/>
        <v>0</v>
      </c>
      <c r="W190">
        <f t="shared" si="180"/>
        <v>0.01</v>
      </c>
      <c r="X190">
        <f t="shared" si="181"/>
        <v>0</v>
      </c>
      <c r="Y190">
        <f t="shared" si="182"/>
        <v>0</v>
      </c>
      <c r="AA190">
        <v>37008144</v>
      </c>
      <c r="AB190">
        <f t="shared" si="183"/>
        <v>73</v>
      </c>
      <c r="AC190">
        <f t="shared" si="184"/>
        <v>73</v>
      </c>
      <c r="AD190">
        <f t="shared" si="185"/>
        <v>0</v>
      </c>
      <c r="AE190">
        <f t="shared" si="186"/>
        <v>0</v>
      </c>
      <c r="AF190">
        <f t="shared" si="187"/>
        <v>0</v>
      </c>
      <c r="AG190">
        <f t="shared" si="188"/>
        <v>0</v>
      </c>
      <c r="AH190">
        <f t="shared" si="189"/>
        <v>0</v>
      </c>
      <c r="AI190">
        <f t="shared" si="190"/>
        <v>0</v>
      </c>
      <c r="AJ190">
        <f t="shared" si="191"/>
        <v>0.05</v>
      </c>
      <c r="AK190">
        <v>73</v>
      </c>
      <c r="AL190">
        <v>73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0.05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8.58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344</v>
      </c>
      <c r="BM190">
        <v>500001</v>
      </c>
      <c r="BN190">
        <v>0</v>
      </c>
      <c r="BO190" t="s">
        <v>342</v>
      </c>
      <c r="BP190">
        <v>1</v>
      </c>
      <c r="BQ190">
        <v>8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92"/>
        <v>125.27</v>
      </c>
      <c r="CQ190">
        <f t="shared" si="193"/>
        <v>626.34</v>
      </c>
      <c r="CR190">
        <f t="shared" si="194"/>
        <v>0</v>
      </c>
      <c r="CS190">
        <f t="shared" si="195"/>
        <v>0</v>
      </c>
      <c r="CT190">
        <f t="shared" si="196"/>
        <v>0</v>
      </c>
      <c r="CU190">
        <f t="shared" si="197"/>
        <v>0</v>
      </c>
      <c r="CV190">
        <f t="shared" si="198"/>
        <v>0</v>
      </c>
      <c r="CW190">
        <f t="shared" si="199"/>
        <v>0</v>
      </c>
      <c r="CX190">
        <f t="shared" si="200"/>
        <v>0.05</v>
      </c>
      <c r="CY190">
        <f t="shared" si="201"/>
        <v>0</v>
      </c>
      <c r="CZ190">
        <f t="shared" si="202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40</v>
      </c>
      <c r="DW190" t="s">
        <v>40</v>
      </c>
      <c r="DX190">
        <v>100</v>
      </c>
      <c r="EE190">
        <v>29085443</v>
      </c>
      <c r="EF190">
        <v>8</v>
      </c>
      <c r="EG190" t="s">
        <v>246</v>
      </c>
      <c r="EH190">
        <v>0</v>
      </c>
      <c r="EI190" t="s">
        <v>3</v>
      </c>
      <c r="EJ190">
        <v>1</v>
      </c>
      <c r="EK190">
        <v>500001</v>
      </c>
      <c r="EL190" t="s">
        <v>247</v>
      </c>
      <c r="EM190" t="s">
        <v>248</v>
      </c>
      <c r="EO190" t="s">
        <v>3</v>
      </c>
      <c r="EQ190">
        <v>0</v>
      </c>
      <c r="ER190">
        <v>73</v>
      </c>
      <c r="ES190">
        <v>73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FQ190">
        <v>0</v>
      </c>
      <c r="FR190">
        <f t="shared" si="203"/>
        <v>0</v>
      </c>
      <c r="FS190">
        <v>0</v>
      </c>
      <c r="FX190">
        <v>0</v>
      </c>
      <c r="FY190">
        <v>0</v>
      </c>
      <c r="GA190" t="s">
        <v>3</v>
      </c>
      <c r="GD190">
        <v>1</v>
      </c>
      <c r="GF190">
        <v>-2043474731</v>
      </c>
      <c r="GG190">
        <v>2</v>
      </c>
      <c r="GH190">
        <v>1</v>
      </c>
      <c r="GI190">
        <v>2</v>
      </c>
      <c r="GJ190">
        <v>0</v>
      </c>
      <c r="GK190">
        <v>0</v>
      </c>
      <c r="GL190">
        <f t="shared" si="204"/>
        <v>0</v>
      </c>
      <c r="GM190">
        <f t="shared" si="205"/>
        <v>125.27</v>
      </c>
      <c r="GN190">
        <f t="shared" si="206"/>
        <v>125.27</v>
      </c>
      <c r="GO190">
        <f t="shared" si="207"/>
        <v>0</v>
      </c>
      <c r="GP190">
        <f t="shared" si="208"/>
        <v>0</v>
      </c>
      <c r="GR190">
        <v>0</v>
      </c>
      <c r="GS190">
        <v>0</v>
      </c>
      <c r="GT190">
        <v>0</v>
      </c>
      <c r="GU190" t="s">
        <v>3</v>
      </c>
      <c r="GV190">
        <f t="shared" si="209"/>
        <v>0</v>
      </c>
      <c r="GW190">
        <v>1</v>
      </c>
      <c r="GX190">
        <f t="shared" si="210"/>
        <v>0</v>
      </c>
      <c r="HA190">
        <v>0</v>
      </c>
      <c r="HB190">
        <v>0</v>
      </c>
      <c r="HC190">
        <f t="shared" si="211"/>
        <v>0</v>
      </c>
      <c r="IK190">
        <v>0</v>
      </c>
    </row>
    <row r="191" spans="1:245">
      <c r="A191">
        <v>17</v>
      </c>
      <c r="B191">
        <v>1</v>
      </c>
      <c r="E191" t="s">
        <v>345</v>
      </c>
      <c r="F191" t="s">
        <v>256</v>
      </c>
      <c r="G191" t="s">
        <v>346</v>
      </c>
      <c r="H191" t="s">
        <v>278</v>
      </c>
      <c r="I191">
        <v>4</v>
      </c>
      <c r="J191">
        <v>0</v>
      </c>
      <c r="O191">
        <f t="shared" si="172"/>
        <v>93.05</v>
      </c>
      <c r="P191">
        <f t="shared" si="173"/>
        <v>93.05</v>
      </c>
      <c r="Q191">
        <f t="shared" si="174"/>
        <v>0</v>
      </c>
      <c r="R191">
        <f t="shared" si="175"/>
        <v>0</v>
      </c>
      <c r="S191">
        <f t="shared" si="176"/>
        <v>0</v>
      </c>
      <c r="T191">
        <f t="shared" si="177"/>
        <v>0</v>
      </c>
      <c r="U191">
        <f t="shared" si="178"/>
        <v>0</v>
      </c>
      <c r="V191">
        <f t="shared" si="179"/>
        <v>0</v>
      </c>
      <c r="W191">
        <f t="shared" si="180"/>
        <v>0</v>
      </c>
      <c r="X191">
        <f t="shared" si="181"/>
        <v>0</v>
      </c>
      <c r="Y191">
        <f t="shared" si="182"/>
        <v>0</v>
      </c>
      <c r="AA191">
        <v>37008144</v>
      </c>
      <c r="AB191">
        <f t="shared" si="183"/>
        <v>3.71</v>
      </c>
      <c r="AC191">
        <f t="shared" si="184"/>
        <v>3.71</v>
      </c>
      <c r="AD191">
        <f t="shared" si="185"/>
        <v>0</v>
      </c>
      <c r="AE191">
        <f t="shared" si="186"/>
        <v>0</v>
      </c>
      <c r="AF191">
        <f t="shared" si="187"/>
        <v>0</v>
      </c>
      <c r="AG191">
        <f t="shared" si="188"/>
        <v>0</v>
      </c>
      <c r="AH191">
        <f t="shared" si="189"/>
        <v>0</v>
      </c>
      <c r="AI191">
        <f t="shared" si="190"/>
        <v>0</v>
      </c>
      <c r="AJ191">
        <f t="shared" si="191"/>
        <v>0</v>
      </c>
      <c r="AK191">
        <v>3.71</v>
      </c>
      <c r="AL191">
        <v>3.71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6.27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3</v>
      </c>
      <c r="BM191">
        <v>1100</v>
      </c>
      <c r="BN191">
        <v>0</v>
      </c>
      <c r="BO191" t="s">
        <v>3</v>
      </c>
      <c r="BP191">
        <v>0</v>
      </c>
      <c r="BQ191">
        <v>8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E191">
        <v>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92"/>
        <v>93.05</v>
      </c>
      <c r="CQ191">
        <f t="shared" si="193"/>
        <v>23.261699999999998</v>
      </c>
      <c r="CR191">
        <f t="shared" si="194"/>
        <v>0</v>
      </c>
      <c r="CS191">
        <f t="shared" si="195"/>
        <v>0</v>
      </c>
      <c r="CT191">
        <f t="shared" si="196"/>
        <v>0</v>
      </c>
      <c r="CU191">
        <f t="shared" si="197"/>
        <v>0</v>
      </c>
      <c r="CV191">
        <f t="shared" si="198"/>
        <v>0</v>
      </c>
      <c r="CW191">
        <f t="shared" si="199"/>
        <v>0</v>
      </c>
      <c r="CX191">
        <f t="shared" si="200"/>
        <v>0</v>
      </c>
      <c r="CY191">
        <f t="shared" si="201"/>
        <v>0</v>
      </c>
      <c r="CZ191">
        <f t="shared" si="202"/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0</v>
      </c>
      <c r="DO191">
        <v>0</v>
      </c>
      <c r="DP191">
        <v>1</v>
      </c>
      <c r="DQ191">
        <v>1</v>
      </c>
      <c r="DU191">
        <v>1010</v>
      </c>
      <c r="DV191" t="s">
        <v>278</v>
      </c>
      <c r="DW191" t="s">
        <v>279</v>
      </c>
      <c r="DX191">
        <v>1</v>
      </c>
      <c r="EE191">
        <v>29085693</v>
      </c>
      <c r="EF191">
        <v>8</v>
      </c>
      <c r="EG191" t="s">
        <v>246</v>
      </c>
      <c r="EH191">
        <v>0</v>
      </c>
      <c r="EI191" t="s">
        <v>3</v>
      </c>
      <c r="EJ191">
        <v>1</v>
      </c>
      <c r="EK191">
        <v>1100</v>
      </c>
      <c r="EL191" t="s">
        <v>259</v>
      </c>
      <c r="EM191" t="s">
        <v>260</v>
      </c>
      <c r="EO191" t="s">
        <v>3</v>
      </c>
      <c r="EQ191">
        <v>0</v>
      </c>
      <c r="ER191">
        <v>3.52</v>
      </c>
      <c r="ES191">
        <v>3.71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5</v>
      </c>
      <c r="FC191">
        <v>1</v>
      </c>
      <c r="FD191">
        <v>18</v>
      </c>
      <c r="FF191">
        <v>26.08</v>
      </c>
      <c r="FQ191">
        <v>0</v>
      </c>
      <c r="FR191">
        <f t="shared" si="203"/>
        <v>0</v>
      </c>
      <c r="FS191">
        <v>0</v>
      </c>
      <c r="FX191">
        <v>0</v>
      </c>
      <c r="FY191">
        <v>0</v>
      </c>
      <c r="GA191" t="s">
        <v>347</v>
      </c>
      <c r="GD191">
        <v>1</v>
      </c>
      <c r="GF191">
        <v>-788724438</v>
      </c>
      <c r="GG191">
        <v>2</v>
      </c>
      <c r="GH191">
        <v>3</v>
      </c>
      <c r="GI191">
        <v>3</v>
      </c>
      <c r="GJ191">
        <v>0</v>
      </c>
      <c r="GK191">
        <v>0</v>
      </c>
      <c r="GL191">
        <f t="shared" si="204"/>
        <v>0</v>
      </c>
      <c r="GM191">
        <f t="shared" si="205"/>
        <v>93.05</v>
      </c>
      <c r="GN191">
        <f t="shared" si="206"/>
        <v>93.05</v>
      </c>
      <c r="GO191">
        <f t="shared" si="207"/>
        <v>0</v>
      </c>
      <c r="GP191">
        <f t="shared" si="208"/>
        <v>0</v>
      </c>
      <c r="GR191">
        <v>1</v>
      </c>
      <c r="GS191">
        <v>1</v>
      </c>
      <c r="GT191">
        <v>0</v>
      </c>
      <c r="GU191" t="s">
        <v>3</v>
      </c>
      <c r="GV191">
        <f t="shared" si="209"/>
        <v>0</v>
      </c>
      <c r="GW191">
        <v>1</v>
      </c>
      <c r="GX191">
        <f t="shared" si="210"/>
        <v>0</v>
      </c>
      <c r="HA191">
        <v>0</v>
      </c>
      <c r="HB191">
        <v>0</v>
      </c>
      <c r="HC191">
        <f t="shared" si="211"/>
        <v>0</v>
      </c>
      <c r="IK191">
        <v>0</v>
      </c>
    </row>
    <row r="192" spans="1:245">
      <c r="A192">
        <v>17</v>
      </c>
      <c r="B192">
        <v>1</v>
      </c>
      <c r="E192" t="s">
        <v>348</v>
      </c>
      <c r="F192" t="s">
        <v>256</v>
      </c>
      <c r="G192" t="s">
        <v>349</v>
      </c>
      <c r="H192" t="s">
        <v>278</v>
      </c>
      <c r="I192">
        <v>4</v>
      </c>
      <c r="J192">
        <v>0</v>
      </c>
      <c r="O192">
        <f t="shared" si="172"/>
        <v>3541.55</v>
      </c>
      <c r="P192">
        <f t="shared" si="173"/>
        <v>3541.55</v>
      </c>
      <c r="Q192">
        <f t="shared" si="174"/>
        <v>0</v>
      </c>
      <c r="R192">
        <f t="shared" si="175"/>
        <v>0</v>
      </c>
      <c r="S192">
        <f t="shared" si="176"/>
        <v>0</v>
      </c>
      <c r="T192">
        <f t="shared" si="177"/>
        <v>0</v>
      </c>
      <c r="U192">
        <f t="shared" si="178"/>
        <v>0</v>
      </c>
      <c r="V192">
        <f t="shared" si="179"/>
        <v>0</v>
      </c>
      <c r="W192">
        <f t="shared" si="180"/>
        <v>0</v>
      </c>
      <c r="X192">
        <f t="shared" si="181"/>
        <v>0</v>
      </c>
      <c r="Y192">
        <f t="shared" si="182"/>
        <v>0</v>
      </c>
      <c r="AA192">
        <v>37008144</v>
      </c>
      <c r="AB192">
        <f t="shared" si="183"/>
        <v>141.21</v>
      </c>
      <c r="AC192">
        <f t="shared" si="184"/>
        <v>141.21</v>
      </c>
      <c r="AD192">
        <f t="shared" si="185"/>
        <v>0</v>
      </c>
      <c r="AE192">
        <f t="shared" si="186"/>
        <v>0</v>
      </c>
      <c r="AF192">
        <f t="shared" si="187"/>
        <v>0</v>
      </c>
      <c r="AG192">
        <f t="shared" si="188"/>
        <v>0</v>
      </c>
      <c r="AH192">
        <f t="shared" si="189"/>
        <v>0</v>
      </c>
      <c r="AI192">
        <f t="shared" si="190"/>
        <v>0</v>
      </c>
      <c r="AJ192">
        <f t="shared" si="191"/>
        <v>0</v>
      </c>
      <c r="AK192">
        <v>141.20999999999998</v>
      </c>
      <c r="AL192">
        <v>141.20999999999998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1</v>
      </c>
      <c r="AW192">
        <v>1</v>
      </c>
      <c r="AZ192">
        <v>1</v>
      </c>
      <c r="BA192">
        <v>1</v>
      </c>
      <c r="BB192">
        <v>1</v>
      </c>
      <c r="BC192">
        <v>6.27</v>
      </c>
      <c r="BD192" t="s">
        <v>3</v>
      </c>
      <c r="BE192" t="s">
        <v>3</v>
      </c>
      <c r="BF192" t="s">
        <v>3</v>
      </c>
      <c r="BG192" t="s">
        <v>3</v>
      </c>
      <c r="BH192">
        <v>3</v>
      </c>
      <c r="BI192">
        <v>1</v>
      </c>
      <c r="BJ192" t="s">
        <v>3</v>
      </c>
      <c r="BM192">
        <v>1100</v>
      </c>
      <c r="BN192">
        <v>0</v>
      </c>
      <c r="BO192" t="s">
        <v>3</v>
      </c>
      <c r="BP192">
        <v>0</v>
      </c>
      <c r="BQ192">
        <v>8</v>
      </c>
      <c r="BR192">
        <v>0</v>
      </c>
      <c r="BS192">
        <v>1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0</v>
      </c>
      <c r="CA192">
        <v>0</v>
      </c>
      <c r="CE192">
        <v>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92"/>
        <v>3541.55</v>
      </c>
      <c r="CQ192">
        <f t="shared" si="193"/>
        <v>885.38670000000002</v>
      </c>
      <c r="CR192">
        <f t="shared" si="194"/>
        <v>0</v>
      </c>
      <c r="CS192">
        <f t="shared" si="195"/>
        <v>0</v>
      </c>
      <c r="CT192">
        <f t="shared" si="196"/>
        <v>0</v>
      </c>
      <c r="CU192">
        <f t="shared" si="197"/>
        <v>0</v>
      </c>
      <c r="CV192">
        <f t="shared" si="198"/>
        <v>0</v>
      </c>
      <c r="CW192">
        <f t="shared" si="199"/>
        <v>0</v>
      </c>
      <c r="CX192">
        <f t="shared" si="200"/>
        <v>0</v>
      </c>
      <c r="CY192">
        <f t="shared" si="201"/>
        <v>0</v>
      </c>
      <c r="CZ192">
        <f t="shared" si="202"/>
        <v>0</v>
      </c>
      <c r="DC192" t="s">
        <v>3</v>
      </c>
      <c r="DD192" t="s">
        <v>3</v>
      </c>
      <c r="DE192" t="s">
        <v>3</v>
      </c>
      <c r="DF192" t="s">
        <v>3</v>
      </c>
      <c r="DG192" t="s">
        <v>3</v>
      </c>
      <c r="DH192" t="s">
        <v>3</v>
      </c>
      <c r="DI192" t="s">
        <v>3</v>
      </c>
      <c r="DJ192" t="s">
        <v>3</v>
      </c>
      <c r="DK192" t="s">
        <v>3</v>
      </c>
      <c r="DL192" t="s">
        <v>3</v>
      </c>
      <c r="DM192" t="s">
        <v>3</v>
      </c>
      <c r="DN192">
        <v>0</v>
      </c>
      <c r="DO192">
        <v>0</v>
      </c>
      <c r="DP192">
        <v>1</v>
      </c>
      <c r="DQ192">
        <v>1</v>
      </c>
      <c r="DU192">
        <v>1010</v>
      </c>
      <c r="DV192" t="s">
        <v>278</v>
      </c>
      <c r="DW192" t="s">
        <v>279</v>
      </c>
      <c r="DX192">
        <v>1</v>
      </c>
      <c r="EE192">
        <v>29085693</v>
      </c>
      <c r="EF192">
        <v>8</v>
      </c>
      <c r="EG192" t="s">
        <v>246</v>
      </c>
      <c r="EH192">
        <v>0</v>
      </c>
      <c r="EI192" t="s">
        <v>3</v>
      </c>
      <c r="EJ192">
        <v>1</v>
      </c>
      <c r="EK192">
        <v>1100</v>
      </c>
      <c r="EL192" t="s">
        <v>259</v>
      </c>
      <c r="EM192" t="s">
        <v>260</v>
      </c>
      <c r="EO192" t="s">
        <v>3</v>
      </c>
      <c r="EQ192">
        <v>0</v>
      </c>
      <c r="ER192">
        <v>141.20999999999998</v>
      </c>
      <c r="ES192">
        <v>141.20999999999998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5</v>
      </c>
      <c r="FC192">
        <v>1</v>
      </c>
      <c r="FD192">
        <v>18</v>
      </c>
      <c r="FF192">
        <v>993.9</v>
      </c>
      <c r="FQ192">
        <v>0</v>
      </c>
      <c r="FR192">
        <f t="shared" si="203"/>
        <v>0</v>
      </c>
      <c r="FS192">
        <v>0</v>
      </c>
      <c r="FX192">
        <v>0</v>
      </c>
      <c r="FY192">
        <v>0</v>
      </c>
      <c r="GA192" t="s">
        <v>350</v>
      </c>
      <c r="GD192">
        <v>1</v>
      </c>
      <c r="GF192">
        <v>-378652529</v>
      </c>
      <c r="GG192">
        <v>2</v>
      </c>
      <c r="GH192">
        <v>3</v>
      </c>
      <c r="GI192">
        <v>3</v>
      </c>
      <c r="GJ192">
        <v>0</v>
      </c>
      <c r="GK192">
        <v>0</v>
      </c>
      <c r="GL192">
        <f t="shared" si="204"/>
        <v>0</v>
      </c>
      <c r="GM192">
        <f t="shared" si="205"/>
        <v>3541.55</v>
      </c>
      <c r="GN192">
        <f t="shared" si="206"/>
        <v>3541.55</v>
      </c>
      <c r="GO192">
        <f t="shared" si="207"/>
        <v>0</v>
      </c>
      <c r="GP192">
        <f t="shared" si="208"/>
        <v>0</v>
      </c>
      <c r="GR192">
        <v>1</v>
      </c>
      <c r="GS192">
        <v>1</v>
      </c>
      <c r="GT192">
        <v>0</v>
      </c>
      <c r="GU192" t="s">
        <v>3</v>
      </c>
      <c r="GV192">
        <f t="shared" si="209"/>
        <v>0</v>
      </c>
      <c r="GW192">
        <v>1</v>
      </c>
      <c r="GX192">
        <f t="shared" si="210"/>
        <v>0</v>
      </c>
      <c r="HA192">
        <v>0</v>
      </c>
      <c r="HB192">
        <v>0</v>
      </c>
      <c r="HC192">
        <f t="shared" si="211"/>
        <v>0</v>
      </c>
      <c r="IK192">
        <v>0</v>
      </c>
    </row>
    <row r="193" spans="1:245">
      <c r="A193">
        <v>17</v>
      </c>
      <c r="B193">
        <v>1</v>
      </c>
      <c r="E193" t="s">
        <v>3</v>
      </c>
      <c r="F193" t="s">
        <v>351</v>
      </c>
      <c r="G193" t="s">
        <v>352</v>
      </c>
      <c r="H193" t="s">
        <v>40</v>
      </c>
      <c r="I193">
        <v>0</v>
      </c>
      <c r="J193">
        <v>0</v>
      </c>
      <c r="O193">
        <f t="shared" si="172"/>
        <v>0</v>
      </c>
      <c r="P193">
        <f t="shared" si="173"/>
        <v>0</v>
      </c>
      <c r="Q193">
        <f t="shared" si="174"/>
        <v>0</v>
      </c>
      <c r="R193">
        <f t="shared" si="175"/>
        <v>0</v>
      </c>
      <c r="S193">
        <f t="shared" si="176"/>
        <v>0</v>
      </c>
      <c r="T193">
        <f t="shared" si="177"/>
        <v>0</v>
      </c>
      <c r="U193">
        <f t="shared" si="178"/>
        <v>0</v>
      </c>
      <c r="V193">
        <f t="shared" si="179"/>
        <v>0</v>
      </c>
      <c r="W193">
        <f t="shared" si="180"/>
        <v>0</v>
      </c>
      <c r="X193">
        <f t="shared" si="181"/>
        <v>0</v>
      </c>
      <c r="Y193">
        <f t="shared" si="182"/>
        <v>0</v>
      </c>
      <c r="AA193">
        <v>-1</v>
      </c>
      <c r="AB193">
        <f t="shared" si="183"/>
        <v>5971</v>
      </c>
      <c r="AC193">
        <f t="shared" si="184"/>
        <v>5971</v>
      </c>
      <c r="AD193">
        <f t="shared" si="185"/>
        <v>0</v>
      </c>
      <c r="AE193">
        <f t="shared" si="186"/>
        <v>0</v>
      </c>
      <c r="AF193">
        <f t="shared" si="187"/>
        <v>0</v>
      </c>
      <c r="AG193">
        <f t="shared" si="188"/>
        <v>0</v>
      </c>
      <c r="AH193">
        <f t="shared" si="189"/>
        <v>0</v>
      </c>
      <c r="AI193">
        <f t="shared" si="190"/>
        <v>0</v>
      </c>
      <c r="AJ193">
        <f t="shared" si="191"/>
        <v>0.34</v>
      </c>
      <c r="AK193">
        <v>5971</v>
      </c>
      <c r="AL193">
        <v>5971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0.34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3.65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353</v>
      </c>
      <c r="BM193">
        <v>500001</v>
      </c>
      <c r="BN193">
        <v>0</v>
      </c>
      <c r="BO193" t="s">
        <v>351</v>
      </c>
      <c r="BP193">
        <v>1</v>
      </c>
      <c r="BQ193">
        <v>8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E193">
        <v>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92"/>
        <v>0</v>
      </c>
      <c r="CQ193">
        <f t="shared" si="193"/>
        <v>21794.149999999998</v>
      </c>
      <c r="CR193">
        <f t="shared" si="194"/>
        <v>0</v>
      </c>
      <c r="CS193">
        <f t="shared" si="195"/>
        <v>0</v>
      </c>
      <c r="CT193">
        <f t="shared" si="196"/>
        <v>0</v>
      </c>
      <c r="CU193">
        <f t="shared" si="197"/>
        <v>0</v>
      </c>
      <c r="CV193">
        <f t="shared" si="198"/>
        <v>0</v>
      </c>
      <c r="CW193">
        <f t="shared" si="199"/>
        <v>0</v>
      </c>
      <c r="CX193">
        <f t="shared" si="200"/>
        <v>0.34</v>
      </c>
      <c r="CY193">
        <f t="shared" si="201"/>
        <v>0</v>
      </c>
      <c r="CZ193">
        <f t="shared" si="202"/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0</v>
      </c>
      <c r="DO193">
        <v>0</v>
      </c>
      <c r="DP193">
        <v>1</v>
      </c>
      <c r="DQ193">
        <v>1</v>
      </c>
      <c r="DU193">
        <v>1010</v>
      </c>
      <c r="DV193" t="s">
        <v>40</v>
      </c>
      <c r="DW193" t="s">
        <v>40</v>
      </c>
      <c r="DX193">
        <v>100</v>
      </c>
      <c r="EE193">
        <v>29085443</v>
      </c>
      <c r="EF193">
        <v>8</v>
      </c>
      <c r="EG193" t="s">
        <v>246</v>
      </c>
      <c r="EH193">
        <v>0</v>
      </c>
      <c r="EI193" t="s">
        <v>3</v>
      </c>
      <c r="EJ193">
        <v>1</v>
      </c>
      <c r="EK193">
        <v>500001</v>
      </c>
      <c r="EL193" t="s">
        <v>247</v>
      </c>
      <c r="EM193" t="s">
        <v>248</v>
      </c>
      <c r="EO193" t="s">
        <v>3</v>
      </c>
      <c r="EQ193">
        <v>1024</v>
      </c>
      <c r="ER193">
        <v>5971</v>
      </c>
      <c r="ES193">
        <v>5971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FQ193">
        <v>0</v>
      </c>
      <c r="FR193">
        <f t="shared" si="203"/>
        <v>0</v>
      </c>
      <c r="FS193">
        <v>0</v>
      </c>
      <c r="FX193">
        <v>0</v>
      </c>
      <c r="FY193">
        <v>0</v>
      </c>
      <c r="GA193" t="s">
        <v>3</v>
      </c>
      <c r="GD193">
        <v>1</v>
      </c>
      <c r="GF193">
        <v>2092262234</v>
      </c>
      <c r="GG193">
        <v>2</v>
      </c>
      <c r="GH193">
        <v>1</v>
      </c>
      <c r="GI193">
        <v>2</v>
      </c>
      <c r="GJ193">
        <v>0</v>
      </c>
      <c r="GK193">
        <v>0</v>
      </c>
      <c r="GL193">
        <f t="shared" si="204"/>
        <v>0</v>
      </c>
      <c r="GM193">
        <f t="shared" si="205"/>
        <v>0</v>
      </c>
      <c r="GN193">
        <f t="shared" si="206"/>
        <v>0</v>
      </c>
      <c r="GO193">
        <f t="shared" si="207"/>
        <v>0</v>
      </c>
      <c r="GP193">
        <f t="shared" si="208"/>
        <v>0</v>
      </c>
      <c r="GR193">
        <v>0</v>
      </c>
      <c r="GS193">
        <v>0</v>
      </c>
      <c r="GT193">
        <v>0</v>
      </c>
      <c r="GU193" t="s">
        <v>3</v>
      </c>
      <c r="GV193">
        <f t="shared" si="209"/>
        <v>0</v>
      </c>
      <c r="GW193">
        <v>1</v>
      </c>
      <c r="GX193">
        <f t="shared" si="210"/>
        <v>0</v>
      </c>
      <c r="HA193">
        <v>0</v>
      </c>
      <c r="HB193">
        <v>0</v>
      </c>
      <c r="HC193">
        <f t="shared" si="211"/>
        <v>0</v>
      </c>
      <c r="IK193">
        <v>0</v>
      </c>
    </row>
    <row r="194" spans="1:245">
      <c r="A194">
        <v>17</v>
      </c>
      <c r="B194">
        <v>1</v>
      </c>
      <c r="E194" t="s">
        <v>3</v>
      </c>
      <c r="F194" t="s">
        <v>256</v>
      </c>
      <c r="G194" t="s">
        <v>354</v>
      </c>
      <c r="H194" t="s">
        <v>278</v>
      </c>
      <c r="I194">
        <f>ROUND(16+14,9)</f>
        <v>30</v>
      </c>
      <c r="J194">
        <v>0</v>
      </c>
      <c r="O194">
        <f t="shared" si="172"/>
        <v>6096.32</v>
      </c>
      <c r="P194">
        <f t="shared" si="173"/>
        <v>6096.32</v>
      </c>
      <c r="Q194">
        <f t="shared" si="174"/>
        <v>0</v>
      </c>
      <c r="R194">
        <f t="shared" si="175"/>
        <v>0</v>
      </c>
      <c r="S194">
        <f t="shared" si="176"/>
        <v>0</v>
      </c>
      <c r="T194">
        <f t="shared" si="177"/>
        <v>0</v>
      </c>
      <c r="U194">
        <f t="shared" si="178"/>
        <v>0</v>
      </c>
      <c r="V194">
        <f t="shared" si="179"/>
        <v>0</v>
      </c>
      <c r="W194">
        <f t="shared" si="180"/>
        <v>0</v>
      </c>
      <c r="X194">
        <f t="shared" si="181"/>
        <v>0</v>
      </c>
      <c r="Y194">
        <f t="shared" si="182"/>
        <v>0</v>
      </c>
      <c r="AA194">
        <v>-1</v>
      </c>
      <c r="AB194">
        <f t="shared" si="183"/>
        <v>32.409999999999997</v>
      </c>
      <c r="AC194">
        <f t="shared" si="184"/>
        <v>32.409999999999997</v>
      </c>
      <c r="AD194">
        <f t="shared" si="185"/>
        <v>0</v>
      </c>
      <c r="AE194">
        <f t="shared" si="186"/>
        <v>0</v>
      </c>
      <c r="AF194">
        <f t="shared" si="187"/>
        <v>0</v>
      </c>
      <c r="AG194">
        <f t="shared" si="188"/>
        <v>0</v>
      </c>
      <c r="AH194">
        <f t="shared" si="189"/>
        <v>0</v>
      </c>
      <c r="AI194">
        <f t="shared" si="190"/>
        <v>0</v>
      </c>
      <c r="AJ194">
        <f t="shared" si="191"/>
        <v>0</v>
      </c>
      <c r="AK194">
        <v>32.409999999999997</v>
      </c>
      <c r="AL194">
        <v>32.409999999999997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6.27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3</v>
      </c>
      <c r="BM194">
        <v>1100</v>
      </c>
      <c r="BN194">
        <v>0</v>
      </c>
      <c r="BO194" t="s">
        <v>3</v>
      </c>
      <c r="BP194">
        <v>0</v>
      </c>
      <c r="BQ194">
        <v>8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E194">
        <v>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92"/>
        <v>6096.32</v>
      </c>
      <c r="CQ194">
        <f t="shared" si="193"/>
        <v>203.21069999999997</v>
      </c>
      <c r="CR194">
        <f t="shared" si="194"/>
        <v>0</v>
      </c>
      <c r="CS194">
        <f t="shared" si="195"/>
        <v>0</v>
      </c>
      <c r="CT194">
        <f t="shared" si="196"/>
        <v>0</v>
      </c>
      <c r="CU194">
        <f t="shared" si="197"/>
        <v>0</v>
      </c>
      <c r="CV194">
        <f t="shared" si="198"/>
        <v>0</v>
      </c>
      <c r="CW194">
        <f t="shared" si="199"/>
        <v>0</v>
      </c>
      <c r="CX194">
        <f t="shared" si="200"/>
        <v>0</v>
      </c>
      <c r="CY194">
        <f t="shared" si="201"/>
        <v>0</v>
      </c>
      <c r="CZ194">
        <f t="shared" si="202"/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0</v>
      </c>
      <c r="DO194">
        <v>0</v>
      </c>
      <c r="DP194">
        <v>1</v>
      </c>
      <c r="DQ194">
        <v>1</v>
      </c>
      <c r="DU194">
        <v>1010</v>
      </c>
      <c r="DV194" t="s">
        <v>278</v>
      </c>
      <c r="DW194" t="s">
        <v>279</v>
      </c>
      <c r="DX194">
        <v>1</v>
      </c>
      <c r="EE194">
        <v>29085693</v>
      </c>
      <c r="EF194">
        <v>8</v>
      </c>
      <c r="EG194" t="s">
        <v>246</v>
      </c>
      <c r="EH194">
        <v>0</v>
      </c>
      <c r="EI194" t="s">
        <v>3</v>
      </c>
      <c r="EJ194">
        <v>1</v>
      </c>
      <c r="EK194">
        <v>1100</v>
      </c>
      <c r="EL194" t="s">
        <v>259</v>
      </c>
      <c r="EM194" t="s">
        <v>260</v>
      </c>
      <c r="EO194" t="s">
        <v>3</v>
      </c>
      <c r="EQ194">
        <v>1024</v>
      </c>
      <c r="ER194">
        <v>32.409999999999997</v>
      </c>
      <c r="ES194">
        <v>32.409999999999997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5</v>
      </c>
      <c r="FC194">
        <v>1</v>
      </c>
      <c r="FD194">
        <v>18</v>
      </c>
      <c r="FF194">
        <v>228.1</v>
      </c>
      <c r="FQ194">
        <v>0</v>
      </c>
      <c r="FR194">
        <f t="shared" si="203"/>
        <v>0</v>
      </c>
      <c r="FS194">
        <v>0</v>
      </c>
      <c r="FX194">
        <v>0</v>
      </c>
      <c r="FY194">
        <v>0</v>
      </c>
      <c r="GA194" t="s">
        <v>355</v>
      </c>
      <c r="GD194">
        <v>1</v>
      </c>
      <c r="GF194">
        <v>1239512533</v>
      </c>
      <c r="GG194">
        <v>2</v>
      </c>
      <c r="GH194">
        <v>3</v>
      </c>
      <c r="GI194">
        <v>3</v>
      </c>
      <c r="GJ194">
        <v>0</v>
      </c>
      <c r="GK194">
        <v>0</v>
      </c>
      <c r="GL194">
        <f t="shared" si="204"/>
        <v>0</v>
      </c>
      <c r="GM194">
        <f t="shared" si="205"/>
        <v>6096.32</v>
      </c>
      <c r="GN194">
        <f t="shared" si="206"/>
        <v>6096.32</v>
      </c>
      <c r="GO194">
        <f t="shared" si="207"/>
        <v>0</v>
      </c>
      <c r="GP194">
        <f t="shared" si="208"/>
        <v>0</v>
      </c>
      <c r="GR194">
        <v>1</v>
      </c>
      <c r="GS194">
        <v>1</v>
      </c>
      <c r="GT194">
        <v>0</v>
      </c>
      <c r="GU194" t="s">
        <v>3</v>
      </c>
      <c r="GV194">
        <f t="shared" si="209"/>
        <v>0</v>
      </c>
      <c r="GW194">
        <v>1</v>
      </c>
      <c r="GX194">
        <f t="shared" si="210"/>
        <v>0</v>
      </c>
      <c r="HA194">
        <v>0</v>
      </c>
      <c r="HB194">
        <v>0</v>
      </c>
      <c r="HC194">
        <f t="shared" si="211"/>
        <v>0</v>
      </c>
      <c r="IK194">
        <v>0</v>
      </c>
    </row>
    <row r="195" spans="1:245">
      <c r="A195">
        <v>17</v>
      </c>
      <c r="B195">
        <v>1</v>
      </c>
      <c r="E195" t="s">
        <v>356</v>
      </c>
      <c r="F195" t="s">
        <v>256</v>
      </c>
      <c r="G195" t="s">
        <v>357</v>
      </c>
      <c r="H195" t="s">
        <v>278</v>
      </c>
      <c r="I195">
        <v>4</v>
      </c>
      <c r="J195">
        <v>0</v>
      </c>
      <c r="O195">
        <f t="shared" si="172"/>
        <v>1077.19</v>
      </c>
      <c r="P195">
        <f t="shared" si="173"/>
        <v>1077.19</v>
      </c>
      <c r="Q195">
        <f t="shared" si="174"/>
        <v>0</v>
      </c>
      <c r="R195">
        <f t="shared" si="175"/>
        <v>0</v>
      </c>
      <c r="S195">
        <f t="shared" si="176"/>
        <v>0</v>
      </c>
      <c r="T195">
        <f t="shared" si="177"/>
        <v>0</v>
      </c>
      <c r="U195">
        <f t="shared" si="178"/>
        <v>0</v>
      </c>
      <c r="V195">
        <f t="shared" si="179"/>
        <v>0</v>
      </c>
      <c r="W195">
        <f t="shared" si="180"/>
        <v>0</v>
      </c>
      <c r="X195">
        <f t="shared" si="181"/>
        <v>0</v>
      </c>
      <c r="Y195">
        <f t="shared" si="182"/>
        <v>0</v>
      </c>
      <c r="AA195">
        <v>37008144</v>
      </c>
      <c r="AB195">
        <f t="shared" si="183"/>
        <v>42.95</v>
      </c>
      <c r="AC195">
        <f t="shared" si="184"/>
        <v>42.95</v>
      </c>
      <c r="AD195">
        <f t="shared" si="185"/>
        <v>0</v>
      </c>
      <c r="AE195">
        <f t="shared" si="186"/>
        <v>0</v>
      </c>
      <c r="AF195">
        <f t="shared" si="187"/>
        <v>0</v>
      </c>
      <c r="AG195">
        <f t="shared" si="188"/>
        <v>0</v>
      </c>
      <c r="AH195">
        <f t="shared" si="189"/>
        <v>0</v>
      </c>
      <c r="AI195">
        <f t="shared" si="190"/>
        <v>0</v>
      </c>
      <c r="AJ195">
        <f t="shared" si="191"/>
        <v>0</v>
      </c>
      <c r="AK195">
        <v>42.95</v>
      </c>
      <c r="AL195">
        <v>42.95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1</v>
      </c>
      <c r="AW195">
        <v>1</v>
      </c>
      <c r="AZ195">
        <v>1</v>
      </c>
      <c r="BA195">
        <v>1</v>
      </c>
      <c r="BB195">
        <v>1</v>
      </c>
      <c r="BC195">
        <v>6.27</v>
      </c>
      <c r="BD195" t="s">
        <v>3</v>
      </c>
      <c r="BE195" t="s">
        <v>3</v>
      </c>
      <c r="BF195" t="s">
        <v>3</v>
      </c>
      <c r="BG195" t="s">
        <v>3</v>
      </c>
      <c r="BH195">
        <v>3</v>
      </c>
      <c r="BI195">
        <v>1</v>
      </c>
      <c r="BJ195" t="s">
        <v>3</v>
      </c>
      <c r="BM195">
        <v>1100</v>
      </c>
      <c r="BN195">
        <v>0</v>
      </c>
      <c r="BO195" t="s">
        <v>3</v>
      </c>
      <c r="BP195">
        <v>0</v>
      </c>
      <c r="BQ195">
        <v>8</v>
      </c>
      <c r="BR195">
        <v>0</v>
      </c>
      <c r="BS195">
        <v>1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0</v>
      </c>
      <c r="CA195">
        <v>0</v>
      </c>
      <c r="CE195">
        <v>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92"/>
        <v>1077.19</v>
      </c>
      <c r="CQ195">
        <f t="shared" si="193"/>
        <v>269.29649999999998</v>
      </c>
      <c r="CR195">
        <f t="shared" si="194"/>
        <v>0</v>
      </c>
      <c r="CS195">
        <f t="shared" si="195"/>
        <v>0</v>
      </c>
      <c r="CT195">
        <f t="shared" si="196"/>
        <v>0</v>
      </c>
      <c r="CU195">
        <f t="shared" si="197"/>
        <v>0</v>
      </c>
      <c r="CV195">
        <f t="shared" si="198"/>
        <v>0</v>
      </c>
      <c r="CW195">
        <f t="shared" si="199"/>
        <v>0</v>
      </c>
      <c r="CX195">
        <f t="shared" si="200"/>
        <v>0</v>
      </c>
      <c r="CY195">
        <f t="shared" si="201"/>
        <v>0</v>
      </c>
      <c r="CZ195">
        <f t="shared" si="202"/>
        <v>0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0</v>
      </c>
      <c r="DO195">
        <v>0</v>
      </c>
      <c r="DP195">
        <v>1</v>
      </c>
      <c r="DQ195">
        <v>1</v>
      </c>
      <c r="DU195">
        <v>1010</v>
      </c>
      <c r="DV195" t="s">
        <v>278</v>
      </c>
      <c r="DW195" t="s">
        <v>279</v>
      </c>
      <c r="DX195">
        <v>1</v>
      </c>
      <c r="EE195">
        <v>29085693</v>
      </c>
      <c r="EF195">
        <v>8</v>
      </c>
      <c r="EG195" t="s">
        <v>246</v>
      </c>
      <c r="EH195">
        <v>0</v>
      </c>
      <c r="EI195" t="s">
        <v>3</v>
      </c>
      <c r="EJ195">
        <v>1</v>
      </c>
      <c r="EK195">
        <v>1100</v>
      </c>
      <c r="EL195" t="s">
        <v>259</v>
      </c>
      <c r="EM195" t="s">
        <v>260</v>
      </c>
      <c r="EO195" t="s">
        <v>3</v>
      </c>
      <c r="EQ195">
        <v>0</v>
      </c>
      <c r="ER195">
        <v>43.65</v>
      </c>
      <c r="ES195">
        <v>42.95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5</v>
      </c>
      <c r="FC195">
        <v>1</v>
      </c>
      <c r="FD195">
        <v>18</v>
      </c>
      <c r="FF195">
        <v>302.27999999999997</v>
      </c>
      <c r="FQ195">
        <v>0</v>
      </c>
      <c r="FR195">
        <f t="shared" si="203"/>
        <v>0</v>
      </c>
      <c r="FS195">
        <v>0</v>
      </c>
      <c r="FX195">
        <v>0</v>
      </c>
      <c r="FY195">
        <v>0</v>
      </c>
      <c r="GA195" t="s">
        <v>358</v>
      </c>
      <c r="GD195">
        <v>1</v>
      </c>
      <c r="GF195">
        <v>-1497677266</v>
      </c>
      <c r="GG195">
        <v>2</v>
      </c>
      <c r="GH195">
        <v>3</v>
      </c>
      <c r="GI195">
        <v>3</v>
      </c>
      <c r="GJ195">
        <v>0</v>
      </c>
      <c r="GK195">
        <v>0</v>
      </c>
      <c r="GL195">
        <f t="shared" si="204"/>
        <v>0</v>
      </c>
      <c r="GM195">
        <f t="shared" si="205"/>
        <v>1077.19</v>
      </c>
      <c r="GN195">
        <f t="shared" si="206"/>
        <v>1077.19</v>
      </c>
      <c r="GO195">
        <f t="shared" si="207"/>
        <v>0</v>
      </c>
      <c r="GP195">
        <f t="shared" si="208"/>
        <v>0</v>
      </c>
      <c r="GR195">
        <v>1</v>
      </c>
      <c r="GS195">
        <v>1</v>
      </c>
      <c r="GT195">
        <v>0</v>
      </c>
      <c r="GU195" t="s">
        <v>3</v>
      </c>
      <c r="GV195">
        <f t="shared" si="209"/>
        <v>0</v>
      </c>
      <c r="GW195">
        <v>1</v>
      </c>
      <c r="GX195">
        <f t="shared" si="210"/>
        <v>0</v>
      </c>
      <c r="HA195">
        <v>0</v>
      </c>
      <c r="HB195">
        <v>0</v>
      </c>
      <c r="HC195">
        <f t="shared" si="211"/>
        <v>0</v>
      </c>
      <c r="IK195">
        <v>0</v>
      </c>
    </row>
    <row r="196" spans="1:245">
      <c r="A196">
        <v>17</v>
      </c>
      <c r="B196">
        <v>1</v>
      </c>
      <c r="E196" t="s">
        <v>3</v>
      </c>
      <c r="F196" t="s">
        <v>359</v>
      </c>
      <c r="G196" t="s">
        <v>360</v>
      </c>
      <c r="H196" t="s">
        <v>361</v>
      </c>
      <c r="I196">
        <f>ROUND(7/10,9)</f>
        <v>0.7</v>
      </c>
      <c r="J196">
        <v>0</v>
      </c>
      <c r="O196">
        <f t="shared" si="172"/>
        <v>382.48</v>
      </c>
      <c r="P196">
        <f t="shared" si="173"/>
        <v>382.48</v>
      </c>
      <c r="Q196">
        <f t="shared" si="174"/>
        <v>0</v>
      </c>
      <c r="R196">
        <f t="shared" si="175"/>
        <v>0</v>
      </c>
      <c r="S196">
        <f t="shared" si="176"/>
        <v>0</v>
      </c>
      <c r="T196">
        <f t="shared" si="177"/>
        <v>0</v>
      </c>
      <c r="U196">
        <f t="shared" si="178"/>
        <v>0</v>
      </c>
      <c r="V196">
        <f t="shared" si="179"/>
        <v>0</v>
      </c>
      <c r="W196">
        <f t="shared" si="180"/>
        <v>0.05</v>
      </c>
      <c r="X196">
        <f t="shared" si="181"/>
        <v>0</v>
      </c>
      <c r="Y196">
        <f t="shared" si="182"/>
        <v>0</v>
      </c>
      <c r="AA196">
        <v>-1</v>
      </c>
      <c r="AB196">
        <f t="shared" si="183"/>
        <v>119.3</v>
      </c>
      <c r="AC196">
        <f t="shared" si="184"/>
        <v>119.3</v>
      </c>
      <c r="AD196">
        <f t="shared" si="185"/>
        <v>0</v>
      </c>
      <c r="AE196">
        <f t="shared" si="186"/>
        <v>0</v>
      </c>
      <c r="AF196">
        <f t="shared" si="187"/>
        <v>0</v>
      </c>
      <c r="AG196">
        <f t="shared" si="188"/>
        <v>0</v>
      </c>
      <c r="AH196">
        <f t="shared" si="189"/>
        <v>0</v>
      </c>
      <c r="AI196">
        <f t="shared" si="190"/>
        <v>0</v>
      </c>
      <c r="AJ196">
        <f t="shared" si="191"/>
        <v>7.0000000000000007E-2</v>
      </c>
      <c r="AK196">
        <v>119.3</v>
      </c>
      <c r="AL196">
        <v>119.3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7.0000000000000007E-2</v>
      </c>
      <c r="AT196">
        <v>0</v>
      </c>
      <c r="AU196">
        <v>0</v>
      </c>
      <c r="AV196">
        <v>1</v>
      </c>
      <c r="AW196">
        <v>1</v>
      </c>
      <c r="AZ196">
        <v>1</v>
      </c>
      <c r="BA196">
        <v>1</v>
      </c>
      <c r="BB196">
        <v>1</v>
      </c>
      <c r="BC196">
        <v>4.58</v>
      </c>
      <c r="BD196" t="s">
        <v>3</v>
      </c>
      <c r="BE196" t="s">
        <v>3</v>
      </c>
      <c r="BF196" t="s">
        <v>3</v>
      </c>
      <c r="BG196" t="s">
        <v>3</v>
      </c>
      <c r="BH196">
        <v>3</v>
      </c>
      <c r="BI196">
        <v>2</v>
      </c>
      <c r="BJ196" t="s">
        <v>362</v>
      </c>
      <c r="BM196">
        <v>500002</v>
      </c>
      <c r="BN196">
        <v>0</v>
      </c>
      <c r="BO196" t="s">
        <v>359</v>
      </c>
      <c r="BP196">
        <v>1</v>
      </c>
      <c r="BQ196">
        <v>12</v>
      </c>
      <c r="BR196">
        <v>0</v>
      </c>
      <c r="BS196">
        <v>1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0</v>
      </c>
      <c r="CA196">
        <v>0</v>
      </c>
      <c r="CE196">
        <v>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92"/>
        <v>382.48</v>
      </c>
      <c r="CQ196">
        <f t="shared" si="193"/>
        <v>546.39400000000001</v>
      </c>
      <c r="CR196">
        <f t="shared" si="194"/>
        <v>0</v>
      </c>
      <c r="CS196">
        <f t="shared" si="195"/>
        <v>0</v>
      </c>
      <c r="CT196">
        <f t="shared" si="196"/>
        <v>0</v>
      </c>
      <c r="CU196">
        <f t="shared" si="197"/>
        <v>0</v>
      </c>
      <c r="CV196">
        <f t="shared" si="198"/>
        <v>0</v>
      </c>
      <c r="CW196">
        <f t="shared" si="199"/>
        <v>0</v>
      </c>
      <c r="CX196">
        <f t="shared" si="200"/>
        <v>7.0000000000000007E-2</v>
      </c>
      <c r="CY196">
        <f t="shared" si="201"/>
        <v>0</v>
      </c>
      <c r="CZ196">
        <f t="shared" si="202"/>
        <v>0</v>
      </c>
      <c r="DC196" t="s">
        <v>3</v>
      </c>
      <c r="DD196" t="s">
        <v>3</v>
      </c>
      <c r="DE196" t="s">
        <v>3</v>
      </c>
      <c r="DF196" t="s">
        <v>3</v>
      </c>
      <c r="DG196" t="s">
        <v>3</v>
      </c>
      <c r="DH196" t="s">
        <v>3</v>
      </c>
      <c r="DI196" t="s">
        <v>3</v>
      </c>
      <c r="DJ196" t="s">
        <v>3</v>
      </c>
      <c r="DK196" t="s">
        <v>3</v>
      </c>
      <c r="DL196" t="s">
        <v>3</v>
      </c>
      <c r="DM196" t="s">
        <v>3</v>
      </c>
      <c r="DN196">
        <v>0</v>
      </c>
      <c r="DO196">
        <v>0</v>
      </c>
      <c r="DP196">
        <v>1</v>
      </c>
      <c r="DQ196">
        <v>1</v>
      </c>
      <c r="DU196">
        <v>1003</v>
      </c>
      <c r="DV196" t="s">
        <v>361</v>
      </c>
      <c r="DW196" t="s">
        <v>361</v>
      </c>
      <c r="DX196">
        <v>10</v>
      </c>
      <c r="EE196">
        <v>29085444</v>
      </c>
      <c r="EF196">
        <v>12</v>
      </c>
      <c r="EG196" t="s">
        <v>265</v>
      </c>
      <c r="EH196">
        <v>0</v>
      </c>
      <c r="EI196" t="s">
        <v>3</v>
      </c>
      <c r="EJ196">
        <v>2</v>
      </c>
      <c r="EK196">
        <v>500002</v>
      </c>
      <c r="EL196" t="s">
        <v>266</v>
      </c>
      <c r="EM196" t="s">
        <v>267</v>
      </c>
      <c r="EO196" t="s">
        <v>3</v>
      </c>
      <c r="EQ196">
        <v>1024</v>
      </c>
      <c r="ER196">
        <v>119.3</v>
      </c>
      <c r="ES196">
        <v>119.3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FQ196">
        <v>0</v>
      </c>
      <c r="FR196">
        <f t="shared" si="203"/>
        <v>0</v>
      </c>
      <c r="FS196">
        <v>0</v>
      </c>
      <c r="FX196">
        <v>0</v>
      </c>
      <c r="FY196">
        <v>0</v>
      </c>
      <c r="GA196" t="s">
        <v>3</v>
      </c>
      <c r="GD196">
        <v>1</v>
      </c>
      <c r="GF196">
        <v>2101589028</v>
      </c>
      <c r="GG196">
        <v>2</v>
      </c>
      <c r="GH196">
        <v>1</v>
      </c>
      <c r="GI196">
        <v>2</v>
      </c>
      <c r="GJ196">
        <v>0</v>
      </c>
      <c r="GK196">
        <v>0</v>
      </c>
      <c r="GL196">
        <f t="shared" si="204"/>
        <v>0</v>
      </c>
      <c r="GM196">
        <f t="shared" si="205"/>
        <v>382.48</v>
      </c>
      <c r="GN196">
        <f t="shared" si="206"/>
        <v>0</v>
      </c>
      <c r="GO196">
        <f t="shared" si="207"/>
        <v>382.48</v>
      </c>
      <c r="GP196">
        <f t="shared" si="208"/>
        <v>0</v>
      </c>
      <c r="GR196">
        <v>0</v>
      </c>
      <c r="GS196">
        <v>0</v>
      </c>
      <c r="GT196">
        <v>0</v>
      </c>
      <c r="GU196" t="s">
        <v>3</v>
      </c>
      <c r="GV196">
        <f t="shared" si="209"/>
        <v>0</v>
      </c>
      <c r="GW196">
        <v>1</v>
      </c>
      <c r="GX196">
        <f t="shared" si="210"/>
        <v>0</v>
      </c>
      <c r="HA196">
        <v>0</v>
      </c>
      <c r="HB196">
        <v>0</v>
      </c>
      <c r="HC196">
        <f t="shared" si="211"/>
        <v>0</v>
      </c>
      <c r="IK196">
        <v>0</v>
      </c>
    </row>
    <row r="197" spans="1:245">
      <c r="A197">
        <v>17</v>
      </c>
      <c r="B197">
        <v>1</v>
      </c>
      <c r="E197" t="s">
        <v>3</v>
      </c>
      <c r="F197" t="s">
        <v>363</v>
      </c>
      <c r="G197" t="s">
        <v>364</v>
      </c>
      <c r="H197" t="s">
        <v>186</v>
      </c>
      <c r="I197">
        <v>1</v>
      </c>
      <c r="J197">
        <v>0</v>
      </c>
      <c r="O197">
        <f t="shared" si="172"/>
        <v>4122.49</v>
      </c>
      <c r="P197">
        <f t="shared" si="173"/>
        <v>4122.49</v>
      </c>
      <c r="Q197">
        <f t="shared" si="174"/>
        <v>0</v>
      </c>
      <c r="R197">
        <f t="shared" si="175"/>
        <v>0</v>
      </c>
      <c r="S197">
        <f t="shared" si="176"/>
        <v>0</v>
      </c>
      <c r="T197">
        <f t="shared" si="177"/>
        <v>0</v>
      </c>
      <c r="U197">
        <f t="shared" si="178"/>
        <v>0</v>
      </c>
      <c r="V197">
        <f t="shared" si="179"/>
        <v>0</v>
      </c>
      <c r="W197">
        <f t="shared" si="180"/>
        <v>0.11</v>
      </c>
      <c r="X197">
        <f t="shared" si="181"/>
        <v>0</v>
      </c>
      <c r="Y197">
        <f t="shared" si="182"/>
        <v>0</v>
      </c>
      <c r="AA197">
        <v>-1</v>
      </c>
      <c r="AB197">
        <f t="shared" si="183"/>
        <v>673.61</v>
      </c>
      <c r="AC197">
        <f t="shared" si="184"/>
        <v>673.61</v>
      </c>
      <c r="AD197">
        <f t="shared" si="185"/>
        <v>0</v>
      </c>
      <c r="AE197">
        <f t="shared" si="186"/>
        <v>0</v>
      </c>
      <c r="AF197">
        <f t="shared" si="187"/>
        <v>0</v>
      </c>
      <c r="AG197">
        <f t="shared" si="188"/>
        <v>0</v>
      </c>
      <c r="AH197">
        <f t="shared" si="189"/>
        <v>0</v>
      </c>
      <c r="AI197">
        <f t="shared" si="190"/>
        <v>0</v>
      </c>
      <c r="AJ197">
        <f t="shared" si="191"/>
        <v>0.11</v>
      </c>
      <c r="AK197">
        <v>673.61</v>
      </c>
      <c r="AL197">
        <v>673.61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0.11</v>
      </c>
      <c r="AT197">
        <v>0</v>
      </c>
      <c r="AU197">
        <v>0</v>
      </c>
      <c r="AV197">
        <v>1</v>
      </c>
      <c r="AW197">
        <v>1</v>
      </c>
      <c r="AZ197">
        <v>1</v>
      </c>
      <c r="BA197">
        <v>1</v>
      </c>
      <c r="BB197">
        <v>1</v>
      </c>
      <c r="BC197">
        <v>6.12</v>
      </c>
      <c r="BD197" t="s">
        <v>3</v>
      </c>
      <c r="BE197" t="s">
        <v>3</v>
      </c>
      <c r="BF197" t="s">
        <v>3</v>
      </c>
      <c r="BG197" t="s">
        <v>3</v>
      </c>
      <c r="BH197">
        <v>3</v>
      </c>
      <c r="BI197">
        <v>2</v>
      </c>
      <c r="BJ197" t="s">
        <v>365</v>
      </c>
      <c r="BM197">
        <v>500002</v>
      </c>
      <c r="BN197">
        <v>0</v>
      </c>
      <c r="BO197" t="s">
        <v>363</v>
      </c>
      <c r="BP197">
        <v>1</v>
      </c>
      <c r="BQ197">
        <v>12</v>
      </c>
      <c r="BR197">
        <v>0</v>
      </c>
      <c r="BS197">
        <v>1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0</v>
      </c>
      <c r="CA197">
        <v>0</v>
      </c>
      <c r="CE197">
        <v>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92"/>
        <v>4122.49</v>
      </c>
      <c r="CQ197">
        <f t="shared" si="193"/>
        <v>4122.4931999999999</v>
      </c>
      <c r="CR197">
        <f t="shared" si="194"/>
        <v>0</v>
      </c>
      <c r="CS197">
        <f t="shared" si="195"/>
        <v>0</v>
      </c>
      <c r="CT197">
        <f t="shared" si="196"/>
        <v>0</v>
      </c>
      <c r="CU197">
        <f t="shared" si="197"/>
        <v>0</v>
      </c>
      <c r="CV197">
        <f t="shared" si="198"/>
        <v>0</v>
      </c>
      <c r="CW197">
        <f t="shared" si="199"/>
        <v>0</v>
      </c>
      <c r="CX197">
        <f t="shared" si="200"/>
        <v>0.11</v>
      </c>
      <c r="CY197">
        <f t="shared" si="201"/>
        <v>0</v>
      </c>
      <c r="CZ197">
        <f t="shared" si="202"/>
        <v>0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0</v>
      </c>
      <c r="DO197">
        <v>0</v>
      </c>
      <c r="DP197">
        <v>1</v>
      </c>
      <c r="DQ197">
        <v>1</v>
      </c>
      <c r="DU197">
        <v>1010</v>
      </c>
      <c r="DV197" t="s">
        <v>186</v>
      </c>
      <c r="DW197" t="s">
        <v>186</v>
      </c>
      <c r="DX197">
        <v>1</v>
      </c>
      <c r="EE197">
        <v>29085444</v>
      </c>
      <c r="EF197">
        <v>12</v>
      </c>
      <c r="EG197" t="s">
        <v>265</v>
      </c>
      <c r="EH197">
        <v>0</v>
      </c>
      <c r="EI197" t="s">
        <v>3</v>
      </c>
      <c r="EJ197">
        <v>2</v>
      </c>
      <c r="EK197">
        <v>500002</v>
      </c>
      <c r="EL197" t="s">
        <v>266</v>
      </c>
      <c r="EM197" t="s">
        <v>267</v>
      </c>
      <c r="EO197" t="s">
        <v>3</v>
      </c>
      <c r="EQ197">
        <v>1024</v>
      </c>
      <c r="ER197">
        <v>673.61</v>
      </c>
      <c r="ES197">
        <v>673.61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FQ197">
        <v>0</v>
      </c>
      <c r="FR197">
        <f t="shared" si="203"/>
        <v>0</v>
      </c>
      <c r="FS197">
        <v>0</v>
      </c>
      <c r="FX197">
        <v>0</v>
      </c>
      <c r="FY197">
        <v>0</v>
      </c>
      <c r="GA197" t="s">
        <v>3</v>
      </c>
      <c r="GD197">
        <v>1</v>
      </c>
      <c r="GF197">
        <v>657750481</v>
      </c>
      <c r="GG197">
        <v>2</v>
      </c>
      <c r="GH197">
        <v>1</v>
      </c>
      <c r="GI197">
        <v>2</v>
      </c>
      <c r="GJ197">
        <v>0</v>
      </c>
      <c r="GK197">
        <v>0</v>
      </c>
      <c r="GL197">
        <f t="shared" si="204"/>
        <v>0</v>
      </c>
      <c r="GM197">
        <f t="shared" si="205"/>
        <v>4122.49</v>
      </c>
      <c r="GN197">
        <f t="shared" si="206"/>
        <v>0</v>
      </c>
      <c r="GO197">
        <f t="shared" si="207"/>
        <v>4122.49</v>
      </c>
      <c r="GP197">
        <f t="shared" si="208"/>
        <v>0</v>
      </c>
      <c r="GR197">
        <v>0</v>
      </c>
      <c r="GS197">
        <v>0</v>
      </c>
      <c r="GT197">
        <v>0</v>
      </c>
      <c r="GU197" t="s">
        <v>3</v>
      </c>
      <c r="GV197">
        <f t="shared" si="209"/>
        <v>0</v>
      </c>
      <c r="GW197">
        <v>1</v>
      </c>
      <c r="GX197">
        <f t="shared" si="210"/>
        <v>0</v>
      </c>
      <c r="HA197">
        <v>0</v>
      </c>
      <c r="HB197">
        <v>0</v>
      </c>
      <c r="HC197">
        <f t="shared" si="211"/>
        <v>0</v>
      </c>
      <c r="IK197">
        <v>0</v>
      </c>
    </row>
    <row r="198" spans="1:245">
      <c r="A198">
        <v>17</v>
      </c>
      <c r="B198">
        <v>1</v>
      </c>
      <c r="E198" t="s">
        <v>3</v>
      </c>
      <c r="F198" t="s">
        <v>366</v>
      </c>
      <c r="G198" t="s">
        <v>367</v>
      </c>
      <c r="H198" t="s">
        <v>40</v>
      </c>
      <c r="I198">
        <f>ROUND(4/100,9)</f>
        <v>0.04</v>
      </c>
      <c r="J198">
        <v>0</v>
      </c>
      <c r="O198">
        <f t="shared" si="172"/>
        <v>789.36</v>
      </c>
      <c r="P198">
        <f t="shared" si="173"/>
        <v>789.36</v>
      </c>
      <c r="Q198">
        <f t="shared" si="174"/>
        <v>0</v>
      </c>
      <c r="R198">
        <f t="shared" si="175"/>
        <v>0</v>
      </c>
      <c r="S198">
        <f t="shared" si="176"/>
        <v>0</v>
      </c>
      <c r="T198">
        <f t="shared" si="177"/>
        <v>0</v>
      </c>
      <c r="U198">
        <f t="shared" si="178"/>
        <v>0</v>
      </c>
      <c r="V198">
        <f t="shared" si="179"/>
        <v>0</v>
      </c>
      <c r="W198">
        <f t="shared" si="180"/>
        <v>0.02</v>
      </c>
      <c r="X198">
        <f t="shared" si="181"/>
        <v>0</v>
      </c>
      <c r="Y198">
        <f t="shared" si="182"/>
        <v>0</v>
      </c>
      <c r="AA198">
        <v>-1</v>
      </c>
      <c r="AB198">
        <f t="shared" si="183"/>
        <v>3588</v>
      </c>
      <c r="AC198">
        <f t="shared" si="184"/>
        <v>3588</v>
      </c>
      <c r="AD198">
        <f t="shared" si="185"/>
        <v>0</v>
      </c>
      <c r="AE198">
        <f t="shared" si="186"/>
        <v>0</v>
      </c>
      <c r="AF198">
        <f t="shared" si="187"/>
        <v>0</v>
      </c>
      <c r="AG198">
        <f t="shared" si="188"/>
        <v>0</v>
      </c>
      <c r="AH198">
        <f t="shared" si="189"/>
        <v>0</v>
      </c>
      <c r="AI198">
        <f t="shared" si="190"/>
        <v>0</v>
      </c>
      <c r="AJ198">
        <f t="shared" si="191"/>
        <v>0.55000000000000004</v>
      </c>
      <c r="AK198">
        <v>3588</v>
      </c>
      <c r="AL198">
        <v>3588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0.55000000000000004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5.5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368</v>
      </c>
      <c r="BM198">
        <v>500001</v>
      </c>
      <c r="BN198">
        <v>0</v>
      </c>
      <c r="BO198" t="s">
        <v>366</v>
      </c>
      <c r="BP198">
        <v>1</v>
      </c>
      <c r="BQ198">
        <v>8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E198">
        <v>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92"/>
        <v>789.36</v>
      </c>
      <c r="CQ198">
        <f t="shared" si="193"/>
        <v>19734</v>
      </c>
      <c r="CR198">
        <f t="shared" si="194"/>
        <v>0</v>
      </c>
      <c r="CS198">
        <f t="shared" si="195"/>
        <v>0</v>
      </c>
      <c r="CT198">
        <f t="shared" si="196"/>
        <v>0</v>
      </c>
      <c r="CU198">
        <f t="shared" si="197"/>
        <v>0</v>
      </c>
      <c r="CV198">
        <f t="shared" si="198"/>
        <v>0</v>
      </c>
      <c r="CW198">
        <f t="shared" si="199"/>
        <v>0</v>
      </c>
      <c r="CX198">
        <f t="shared" si="200"/>
        <v>0.55000000000000004</v>
      </c>
      <c r="CY198">
        <f t="shared" si="201"/>
        <v>0</v>
      </c>
      <c r="CZ198">
        <f t="shared" si="202"/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40</v>
      </c>
      <c r="DW198" t="s">
        <v>40</v>
      </c>
      <c r="DX198">
        <v>100</v>
      </c>
      <c r="EE198">
        <v>29085443</v>
      </c>
      <c r="EF198">
        <v>8</v>
      </c>
      <c r="EG198" t="s">
        <v>246</v>
      </c>
      <c r="EH198">
        <v>0</v>
      </c>
      <c r="EI198" t="s">
        <v>3</v>
      </c>
      <c r="EJ198">
        <v>1</v>
      </c>
      <c r="EK198">
        <v>500001</v>
      </c>
      <c r="EL198" t="s">
        <v>247</v>
      </c>
      <c r="EM198" t="s">
        <v>248</v>
      </c>
      <c r="EO198" t="s">
        <v>3</v>
      </c>
      <c r="EQ198">
        <v>1024</v>
      </c>
      <c r="ER198">
        <v>3588</v>
      </c>
      <c r="ES198">
        <v>3588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si="203"/>
        <v>0</v>
      </c>
      <c r="FS198">
        <v>0</v>
      </c>
      <c r="FX198">
        <v>0</v>
      </c>
      <c r="FY198">
        <v>0</v>
      </c>
      <c r="GA198" t="s">
        <v>3</v>
      </c>
      <c r="GD198">
        <v>1</v>
      </c>
      <c r="GF198">
        <v>-1618301573</v>
      </c>
      <c r="GG198">
        <v>2</v>
      </c>
      <c r="GH198">
        <v>1</v>
      </c>
      <c r="GI198">
        <v>2</v>
      </c>
      <c r="GJ198">
        <v>0</v>
      </c>
      <c r="GK198">
        <v>0</v>
      </c>
      <c r="GL198">
        <f t="shared" si="204"/>
        <v>0</v>
      </c>
      <c r="GM198">
        <f t="shared" si="205"/>
        <v>789.36</v>
      </c>
      <c r="GN198">
        <f t="shared" si="206"/>
        <v>789.36</v>
      </c>
      <c r="GO198">
        <f t="shared" si="207"/>
        <v>0</v>
      </c>
      <c r="GP198">
        <f t="shared" si="208"/>
        <v>0</v>
      </c>
      <c r="GR198">
        <v>0</v>
      </c>
      <c r="GS198">
        <v>0</v>
      </c>
      <c r="GT198">
        <v>0</v>
      </c>
      <c r="GU198" t="s">
        <v>3</v>
      </c>
      <c r="GV198">
        <f t="shared" si="209"/>
        <v>0</v>
      </c>
      <c r="GW198">
        <v>1</v>
      </c>
      <c r="GX198">
        <f t="shared" si="210"/>
        <v>0</v>
      </c>
      <c r="HA198">
        <v>0</v>
      </c>
      <c r="HB198">
        <v>0</v>
      </c>
      <c r="HC198">
        <f t="shared" si="211"/>
        <v>0</v>
      </c>
      <c r="IK198">
        <v>0</v>
      </c>
    </row>
    <row r="200" spans="1:245">
      <c r="A200" s="2">
        <v>51</v>
      </c>
      <c r="B200" s="2">
        <f>B144</f>
        <v>1</v>
      </c>
      <c r="C200" s="2">
        <f>A144</f>
        <v>4</v>
      </c>
      <c r="D200" s="2">
        <f>ROW(A144)</f>
        <v>144</v>
      </c>
      <c r="E200" s="2"/>
      <c r="F200" s="2" t="str">
        <f>IF(F144&lt;&gt;"",F144,"")</f>
        <v/>
      </c>
      <c r="G200" s="2" t="str">
        <f>IF(G144&lt;&gt;"",G144,"")</f>
        <v>Материалы ВЛИ-0,38кВ</v>
      </c>
      <c r="H200" s="2">
        <v>0</v>
      </c>
      <c r="I200" s="2"/>
      <c r="J200" s="2"/>
      <c r="K200" s="2"/>
      <c r="L200" s="2"/>
      <c r="M200" s="2"/>
      <c r="N200" s="2"/>
      <c r="O200" s="2">
        <f t="shared" ref="O200:T200" si="212">ROUND(AB200,2)</f>
        <v>196435.68</v>
      </c>
      <c r="P200" s="2">
        <f t="shared" si="212"/>
        <v>196435.68</v>
      </c>
      <c r="Q200" s="2">
        <f t="shared" si="212"/>
        <v>0</v>
      </c>
      <c r="R200" s="2">
        <f t="shared" si="212"/>
        <v>0</v>
      </c>
      <c r="S200" s="2">
        <f t="shared" si="212"/>
        <v>0</v>
      </c>
      <c r="T200" s="2">
        <f t="shared" si="212"/>
        <v>0</v>
      </c>
      <c r="U200" s="2">
        <f>AH200</f>
        <v>0</v>
      </c>
      <c r="V200" s="2">
        <f>AI200</f>
        <v>0</v>
      </c>
      <c r="W200" s="2">
        <f>ROUND(AJ200,2)</f>
        <v>179.75</v>
      </c>
      <c r="X200" s="2">
        <f>ROUND(AK200,2)</f>
        <v>0</v>
      </c>
      <c r="Y200" s="2">
        <f>ROUND(AL200,2)</f>
        <v>0</v>
      </c>
      <c r="Z200" s="2"/>
      <c r="AA200" s="2"/>
      <c r="AB200" s="2">
        <f>ROUND(SUMIF(AA148:AA198,"=37008144",O148:O198),2)</f>
        <v>196435.68</v>
      </c>
      <c r="AC200" s="2">
        <f>ROUND(SUMIF(AA148:AA198,"=37008144",P148:P198),2)</f>
        <v>196435.68</v>
      </c>
      <c r="AD200" s="2">
        <f>ROUND(SUMIF(AA148:AA198,"=37008144",Q148:Q198),2)</f>
        <v>0</v>
      </c>
      <c r="AE200" s="2">
        <f>ROUND(SUMIF(AA148:AA198,"=37008144",R148:R198),2)</f>
        <v>0</v>
      </c>
      <c r="AF200" s="2">
        <f>ROUND(SUMIF(AA148:AA198,"=37008144",S148:S198),2)</f>
        <v>0</v>
      </c>
      <c r="AG200" s="2">
        <f>ROUND(SUMIF(AA148:AA198,"=37008144",T148:T198),2)</f>
        <v>0</v>
      </c>
      <c r="AH200" s="2">
        <f>SUMIF(AA148:AA198,"=37008144",U148:U198)</f>
        <v>0</v>
      </c>
      <c r="AI200" s="2">
        <f>SUMIF(AA148:AA198,"=37008144",V148:V198)</f>
        <v>0</v>
      </c>
      <c r="AJ200" s="2">
        <f>ROUND(SUMIF(AA148:AA198,"=37008144",W148:W198),2)</f>
        <v>179.75</v>
      </c>
      <c r="AK200" s="2">
        <f>ROUND(SUMIF(AA148:AA198,"=37008144",X148:X198),2)</f>
        <v>0</v>
      </c>
      <c r="AL200" s="2">
        <f>ROUND(SUMIF(AA148:AA198,"=37008144",Y148:Y198),2)</f>
        <v>0</v>
      </c>
      <c r="AM200" s="2"/>
      <c r="AN200" s="2"/>
      <c r="AO200" s="2">
        <f t="shared" ref="AO200:BC200" si="213">ROUND(BX200,2)</f>
        <v>0</v>
      </c>
      <c r="AP200" s="2">
        <f t="shared" si="213"/>
        <v>0</v>
      </c>
      <c r="AQ200" s="2">
        <f t="shared" si="213"/>
        <v>0</v>
      </c>
      <c r="AR200" s="2">
        <f t="shared" si="213"/>
        <v>196435.68</v>
      </c>
      <c r="AS200" s="2">
        <f t="shared" si="213"/>
        <v>196435.68</v>
      </c>
      <c r="AT200" s="2">
        <f t="shared" si="213"/>
        <v>0</v>
      </c>
      <c r="AU200" s="2">
        <f t="shared" si="213"/>
        <v>0</v>
      </c>
      <c r="AV200" s="2">
        <f t="shared" si="213"/>
        <v>196435.68</v>
      </c>
      <c r="AW200" s="2">
        <f t="shared" si="213"/>
        <v>196435.68</v>
      </c>
      <c r="AX200" s="2">
        <f t="shared" si="213"/>
        <v>0</v>
      </c>
      <c r="AY200" s="2">
        <f t="shared" si="213"/>
        <v>196435.68</v>
      </c>
      <c r="AZ200" s="2">
        <f t="shared" si="213"/>
        <v>0</v>
      </c>
      <c r="BA200" s="2">
        <f t="shared" si="213"/>
        <v>0</v>
      </c>
      <c r="BB200" s="2">
        <f t="shared" si="213"/>
        <v>0</v>
      </c>
      <c r="BC200" s="2">
        <f t="shared" si="213"/>
        <v>0</v>
      </c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>
        <f>ROUND(SUMIF(AA148:AA198,"=37008144",FQ148:FQ198),2)</f>
        <v>0</v>
      </c>
      <c r="BY200" s="2">
        <f>ROUND(SUMIF(AA148:AA198,"=37008144",FR148:FR198),2)</f>
        <v>0</v>
      </c>
      <c r="BZ200" s="2">
        <f>ROUND(SUMIF(AA148:AA198,"=37008144",GL148:GL198),2)</f>
        <v>0</v>
      </c>
      <c r="CA200" s="2">
        <f>ROUND(SUMIF(AA148:AA198,"=37008144",GM148:GM198),2)</f>
        <v>196435.68</v>
      </c>
      <c r="CB200" s="2">
        <f>ROUND(SUMIF(AA148:AA198,"=37008144",GN148:GN198),2)</f>
        <v>196435.68</v>
      </c>
      <c r="CC200" s="2">
        <f>ROUND(SUMIF(AA148:AA198,"=37008144",GO148:GO198),2)</f>
        <v>0</v>
      </c>
      <c r="CD200" s="2">
        <f>ROUND(SUMIF(AA148:AA198,"=37008144",GP148:GP198),2)</f>
        <v>0</v>
      </c>
      <c r="CE200" s="2">
        <f>AC200-BX200</f>
        <v>196435.68</v>
      </c>
      <c r="CF200" s="2">
        <f>AC200-BY200</f>
        <v>196435.68</v>
      </c>
      <c r="CG200" s="2">
        <f>BX200-BZ200</f>
        <v>0</v>
      </c>
      <c r="CH200" s="2">
        <f>AC200-BX200-BY200+BZ200</f>
        <v>196435.68</v>
      </c>
      <c r="CI200" s="2">
        <f>BY200-BZ200</f>
        <v>0</v>
      </c>
      <c r="CJ200" s="2">
        <f>ROUND(SUMIF(AA148:AA198,"=37008144",GX148:GX198),2)</f>
        <v>0</v>
      </c>
      <c r="CK200" s="2">
        <f>ROUND(SUMIF(AA148:AA198,"=37008144",GY148:GY198),2)</f>
        <v>0</v>
      </c>
      <c r="CL200" s="2">
        <f>ROUND(SUMIF(AA148:AA198,"=37008144",GZ148:GZ198),2)</f>
        <v>0</v>
      </c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/>
      <c r="DZ200" s="3"/>
      <c r="EA200" s="3"/>
      <c r="EB200" s="3"/>
      <c r="EC200" s="3"/>
      <c r="ED200" s="3"/>
      <c r="EE200" s="3"/>
      <c r="EF200" s="3"/>
      <c r="EG200" s="3"/>
      <c r="EH200" s="3"/>
      <c r="EI200" s="3"/>
      <c r="EJ200" s="3"/>
      <c r="EK200" s="3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3"/>
      <c r="EW200" s="3"/>
      <c r="EX200" s="3"/>
      <c r="EY200" s="3"/>
      <c r="EZ200" s="3"/>
      <c r="FA200" s="3"/>
      <c r="FB200" s="3"/>
      <c r="FC200" s="3"/>
      <c r="FD200" s="3"/>
      <c r="FE200" s="3"/>
      <c r="FF200" s="3"/>
      <c r="FG200" s="3"/>
      <c r="FH200" s="3"/>
      <c r="FI200" s="3"/>
      <c r="FJ200" s="3"/>
      <c r="FK200" s="3"/>
      <c r="FL200" s="3"/>
      <c r="FM200" s="3"/>
      <c r="FN200" s="3"/>
      <c r="FO200" s="3"/>
      <c r="FP200" s="3"/>
      <c r="FQ200" s="3"/>
      <c r="FR200" s="3"/>
      <c r="FS200" s="3"/>
      <c r="FT200" s="3"/>
      <c r="FU200" s="3"/>
      <c r="FV200" s="3"/>
      <c r="FW200" s="3"/>
      <c r="FX200" s="3"/>
      <c r="FY200" s="3"/>
      <c r="FZ200" s="3"/>
      <c r="GA200" s="3"/>
      <c r="GB200" s="3"/>
      <c r="GC200" s="3"/>
      <c r="GD200" s="3"/>
      <c r="GE200" s="3"/>
      <c r="GF200" s="3"/>
      <c r="GG200" s="3"/>
      <c r="GH200" s="3"/>
      <c r="GI200" s="3"/>
      <c r="GJ200" s="3"/>
      <c r="GK200" s="3"/>
      <c r="GL200" s="3"/>
      <c r="GM200" s="3"/>
      <c r="GN200" s="3"/>
      <c r="GO200" s="3"/>
      <c r="GP200" s="3"/>
      <c r="GQ200" s="3"/>
      <c r="GR200" s="3"/>
      <c r="GS200" s="3"/>
      <c r="GT200" s="3"/>
      <c r="GU200" s="3"/>
      <c r="GV200" s="3"/>
      <c r="GW200" s="3"/>
      <c r="GX200" s="3">
        <v>0</v>
      </c>
    </row>
    <row r="202" spans="1:245">
      <c r="A202" s="4">
        <v>50</v>
      </c>
      <c r="B202" s="4">
        <v>0</v>
      </c>
      <c r="C202" s="4">
        <v>0</v>
      </c>
      <c r="D202" s="4">
        <v>1</v>
      </c>
      <c r="E202" s="4">
        <v>201</v>
      </c>
      <c r="F202" s="4">
        <f>ROUND(Source!O200,O202)</f>
        <v>196435.68</v>
      </c>
      <c r="G202" s="4" t="s">
        <v>82</v>
      </c>
      <c r="H202" s="4" t="s">
        <v>83</v>
      </c>
      <c r="I202" s="4"/>
      <c r="J202" s="4"/>
      <c r="K202" s="4">
        <v>201</v>
      </c>
      <c r="L202" s="4">
        <v>1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45">
      <c r="A203" s="4">
        <v>50</v>
      </c>
      <c r="B203" s="4">
        <v>0</v>
      </c>
      <c r="C203" s="4">
        <v>0</v>
      </c>
      <c r="D203" s="4">
        <v>1</v>
      </c>
      <c r="E203" s="4">
        <v>202</v>
      </c>
      <c r="F203" s="4">
        <f>ROUND(Source!P200,O203)</f>
        <v>196435.68</v>
      </c>
      <c r="G203" s="4" t="s">
        <v>84</v>
      </c>
      <c r="H203" s="4" t="s">
        <v>85</v>
      </c>
      <c r="I203" s="4"/>
      <c r="J203" s="4"/>
      <c r="K203" s="4">
        <v>202</v>
      </c>
      <c r="L203" s="4">
        <v>2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/>
    </row>
    <row r="204" spans="1:245">
      <c r="A204" s="4">
        <v>50</v>
      </c>
      <c r="B204" s="4">
        <v>0</v>
      </c>
      <c r="C204" s="4">
        <v>0</v>
      </c>
      <c r="D204" s="4">
        <v>1</v>
      </c>
      <c r="E204" s="4">
        <v>222</v>
      </c>
      <c r="F204" s="4">
        <f>ROUND(Source!AO200,O204)</f>
        <v>0</v>
      </c>
      <c r="G204" s="4" t="s">
        <v>86</v>
      </c>
      <c r="H204" s="4" t="s">
        <v>87</v>
      </c>
      <c r="I204" s="4"/>
      <c r="J204" s="4"/>
      <c r="K204" s="4">
        <v>222</v>
      </c>
      <c r="L204" s="4">
        <v>3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/>
    </row>
    <row r="205" spans="1:245">
      <c r="A205" s="4">
        <v>50</v>
      </c>
      <c r="B205" s="4">
        <v>0</v>
      </c>
      <c r="C205" s="4">
        <v>0</v>
      </c>
      <c r="D205" s="4">
        <v>1</v>
      </c>
      <c r="E205" s="4">
        <v>225</v>
      </c>
      <c r="F205" s="4">
        <f>ROUND(Source!AV200,O205)</f>
        <v>196435.68</v>
      </c>
      <c r="G205" s="4" t="s">
        <v>88</v>
      </c>
      <c r="H205" s="4" t="s">
        <v>89</v>
      </c>
      <c r="I205" s="4"/>
      <c r="J205" s="4"/>
      <c r="K205" s="4">
        <v>225</v>
      </c>
      <c r="L205" s="4">
        <v>4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45">
      <c r="A206" s="4">
        <v>50</v>
      </c>
      <c r="B206" s="4">
        <v>0</v>
      </c>
      <c r="C206" s="4">
        <v>0</v>
      </c>
      <c r="D206" s="4">
        <v>1</v>
      </c>
      <c r="E206" s="4">
        <v>226</v>
      </c>
      <c r="F206" s="4">
        <f>ROUND(Source!AW200,O206)</f>
        <v>196435.68</v>
      </c>
      <c r="G206" s="4" t="s">
        <v>90</v>
      </c>
      <c r="H206" s="4" t="s">
        <v>91</v>
      </c>
      <c r="I206" s="4"/>
      <c r="J206" s="4"/>
      <c r="K206" s="4">
        <v>226</v>
      </c>
      <c r="L206" s="4">
        <v>5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45">
      <c r="A207" s="4">
        <v>50</v>
      </c>
      <c r="B207" s="4">
        <v>0</v>
      </c>
      <c r="C207" s="4">
        <v>0</v>
      </c>
      <c r="D207" s="4">
        <v>1</v>
      </c>
      <c r="E207" s="4">
        <v>227</v>
      </c>
      <c r="F207" s="4">
        <f>ROUND(Source!AX200,O207)</f>
        <v>0</v>
      </c>
      <c r="G207" s="4" t="s">
        <v>92</v>
      </c>
      <c r="H207" s="4" t="s">
        <v>93</v>
      </c>
      <c r="I207" s="4"/>
      <c r="J207" s="4"/>
      <c r="K207" s="4">
        <v>227</v>
      </c>
      <c r="L207" s="4">
        <v>6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45">
      <c r="A208" s="4">
        <v>50</v>
      </c>
      <c r="B208" s="4">
        <v>0</v>
      </c>
      <c r="C208" s="4">
        <v>0</v>
      </c>
      <c r="D208" s="4">
        <v>1</v>
      </c>
      <c r="E208" s="4">
        <v>228</v>
      </c>
      <c r="F208" s="4">
        <f>ROUND(Source!AY200,O208)</f>
        <v>196435.68</v>
      </c>
      <c r="G208" s="4" t="s">
        <v>94</v>
      </c>
      <c r="H208" s="4" t="s">
        <v>95</v>
      </c>
      <c r="I208" s="4"/>
      <c r="J208" s="4"/>
      <c r="K208" s="4">
        <v>228</v>
      </c>
      <c r="L208" s="4">
        <v>7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09" spans="1:23">
      <c r="A209" s="4">
        <v>50</v>
      </c>
      <c r="B209" s="4">
        <v>0</v>
      </c>
      <c r="C209" s="4">
        <v>0</v>
      </c>
      <c r="D209" s="4">
        <v>1</v>
      </c>
      <c r="E209" s="4">
        <v>216</v>
      </c>
      <c r="F209" s="4">
        <f>ROUND(Source!AP200,O209)</f>
        <v>0</v>
      </c>
      <c r="G209" s="4" t="s">
        <v>96</v>
      </c>
      <c r="H209" s="4" t="s">
        <v>97</v>
      </c>
      <c r="I209" s="4"/>
      <c r="J209" s="4"/>
      <c r="K209" s="4">
        <v>216</v>
      </c>
      <c r="L209" s="4">
        <v>8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/>
    </row>
    <row r="210" spans="1:23">
      <c r="A210" s="4">
        <v>50</v>
      </c>
      <c r="B210" s="4">
        <v>0</v>
      </c>
      <c r="C210" s="4">
        <v>0</v>
      </c>
      <c r="D210" s="4">
        <v>1</v>
      </c>
      <c r="E210" s="4">
        <v>223</v>
      </c>
      <c r="F210" s="4">
        <f>ROUND(Source!AQ200,O210)</f>
        <v>0</v>
      </c>
      <c r="G210" s="4" t="s">
        <v>98</v>
      </c>
      <c r="H210" s="4" t="s">
        <v>99</v>
      </c>
      <c r="I210" s="4"/>
      <c r="J210" s="4"/>
      <c r="K210" s="4">
        <v>223</v>
      </c>
      <c r="L210" s="4">
        <v>9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/>
    </row>
    <row r="211" spans="1:23">
      <c r="A211" s="4">
        <v>50</v>
      </c>
      <c r="B211" s="4">
        <v>0</v>
      </c>
      <c r="C211" s="4">
        <v>0</v>
      </c>
      <c r="D211" s="4">
        <v>1</v>
      </c>
      <c r="E211" s="4">
        <v>229</v>
      </c>
      <c r="F211" s="4">
        <f>ROUND(Source!AZ200,O211)</f>
        <v>0</v>
      </c>
      <c r="G211" s="4" t="s">
        <v>100</v>
      </c>
      <c r="H211" s="4" t="s">
        <v>101</v>
      </c>
      <c r="I211" s="4"/>
      <c r="J211" s="4"/>
      <c r="K211" s="4">
        <v>229</v>
      </c>
      <c r="L211" s="4">
        <v>10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/>
    </row>
    <row r="212" spans="1:23">
      <c r="A212" s="4">
        <v>50</v>
      </c>
      <c r="B212" s="4">
        <v>0</v>
      </c>
      <c r="C212" s="4">
        <v>0</v>
      </c>
      <c r="D212" s="4">
        <v>1</v>
      </c>
      <c r="E212" s="4">
        <v>203</v>
      </c>
      <c r="F212" s="4">
        <f>ROUND(Source!Q200,O212)</f>
        <v>0</v>
      </c>
      <c r="G212" s="4" t="s">
        <v>102</v>
      </c>
      <c r="H212" s="4" t="s">
        <v>103</v>
      </c>
      <c r="I212" s="4"/>
      <c r="J212" s="4"/>
      <c r="K212" s="4">
        <v>203</v>
      </c>
      <c r="L212" s="4">
        <v>11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3" spans="1:23">
      <c r="A213" s="4">
        <v>50</v>
      </c>
      <c r="B213" s="4">
        <v>0</v>
      </c>
      <c r="C213" s="4">
        <v>0</v>
      </c>
      <c r="D213" s="4">
        <v>1</v>
      </c>
      <c r="E213" s="4">
        <v>231</v>
      </c>
      <c r="F213" s="4">
        <f>ROUND(Source!BB200,O213)</f>
        <v>0</v>
      </c>
      <c r="G213" s="4" t="s">
        <v>104</v>
      </c>
      <c r="H213" s="4" t="s">
        <v>105</v>
      </c>
      <c r="I213" s="4"/>
      <c r="J213" s="4"/>
      <c r="K213" s="4">
        <v>231</v>
      </c>
      <c r="L213" s="4">
        <v>12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23">
      <c r="A214" s="4">
        <v>50</v>
      </c>
      <c r="B214" s="4">
        <v>0</v>
      </c>
      <c r="C214" s="4">
        <v>0</v>
      </c>
      <c r="D214" s="4">
        <v>1</v>
      </c>
      <c r="E214" s="4">
        <v>204</v>
      </c>
      <c r="F214" s="4">
        <f>ROUND(Source!R200,O214)</f>
        <v>0</v>
      </c>
      <c r="G214" s="4" t="s">
        <v>106</v>
      </c>
      <c r="H214" s="4" t="s">
        <v>107</v>
      </c>
      <c r="I214" s="4"/>
      <c r="J214" s="4"/>
      <c r="K214" s="4">
        <v>204</v>
      </c>
      <c r="L214" s="4">
        <v>13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23">
      <c r="A215" s="4">
        <v>50</v>
      </c>
      <c r="B215" s="4">
        <v>0</v>
      </c>
      <c r="C215" s="4">
        <v>0</v>
      </c>
      <c r="D215" s="4">
        <v>1</v>
      </c>
      <c r="E215" s="4">
        <v>205</v>
      </c>
      <c r="F215" s="4">
        <f>ROUND(Source!S200,O215)</f>
        <v>0</v>
      </c>
      <c r="G215" s="4" t="s">
        <v>108</v>
      </c>
      <c r="H215" s="4" t="s">
        <v>109</v>
      </c>
      <c r="I215" s="4"/>
      <c r="J215" s="4"/>
      <c r="K215" s="4">
        <v>205</v>
      </c>
      <c r="L215" s="4">
        <v>14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6" spans="1:23">
      <c r="A216" s="4">
        <v>50</v>
      </c>
      <c r="B216" s="4">
        <v>0</v>
      </c>
      <c r="C216" s="4">
        <v>0</v>
      </c>
      <c r="D216" s="4">
        <v>1</v>
      </c>
      <c r="E216" s="4">
        <v>232</v>
      </c>
      <c r="F216" s="4">
        <f>ROUND(Source!BC200,O216)</f>
        <v>0</v>
      </c>
      <c r="G216" s="4" t="s">
        <v>110</v>
      </c>
      <c r="H216" s="4" t="s">
        <v>111</v>
      </c>
      <c r="I216" s="4"/>
      <c r="J216" s="4"/>
      <c r="K216" s="4">
        <v>232</v>
      </c>
      <c r="L216" s="4">
        <v>15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/>
    </row>
    <row r="217" spans="1:23">
      <c r="A217" s="4">
        <v>50</v>
      </c>
      <c r="B217" s="4">
        <v>0</v>
      </c>
      <c r="C217" s="4">
        <v>0</v>
      </c>
      <c r="D217" s="4">
        <v>1</v>
      </c>
      <c r="E217" s="4">
        <v>214</v>
      </c>
      <c r="F217" s="4">
        <f>ROUND(Source!AS200,O217)</f>
        <v>196435.68</v>
      </c>
      <c r="G217" s="4" t="s">
        <v>112</v>
      </c>
      <c r="H217" s="4" t="s">
        <v>113</v>
      </c>
      <c r="I217" s="4"/>
      <c r="J217" s="4"/>
      <c r="K217" s="4">
        <v>214</v>
      </c>
      <c r="L217" s="4">
        <v>16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/>
    </row>
    <row r="218" spans="1:23">
      <c r="A218" s="4">
        <v>50</v>
      </c>
      <c r="B218" s="4">
        <v>0</v>
      </c>
      <c r="C218" s="4">
        <v>0</v>
      </c>
      <c r="D218" s="4">
        <v>1</v>
      </c>
      <c r="E218" s="4">
        <v>215</v>
      </c>
      <c r="F218" s="4">
        <f>ROUND(Source!AT200,O218)</f>
        <v>0</v>
      </c>
      <c r="G218" s="4" t="s">
        <v>114</v>
      </c>
      <c r="H218" s="4" t="s">
        <v>115</v>
      </c>
      <c r="I218" s="4"/>
      <c r="J218" s="4"/>
      <c r="K218" s="4">
        <v>215</v>
      </c>
      <c r="L218" s="4">
        <v>17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/>
    </row>
    <row r="219" spans="1:23">
      <c r="A219" s="4">
        <v>50</v>
      </c>
      <c r="B219" s="4">
        <v>0</v>
      </c>
      <c r="C219" s="4">
        <v>0</v>
      </c>
      <c r="D219" s="4">
        <v>1</v>
      </c>
      <c r="E219" s="4">
        <v>217</v>
      </c>
      <c r="F219" s="4">
        <f>ROUND(Source!AU200,O219)</f>
        <v>0</v>
      </c>
      <c r="G219" s="4" t="s">
        <v>116</v>
      </c>
      <c r="H219" s="4" t="s">
        <v>117</v>
      </c>
      <c r="I219" s="4"/>
      <c r="J219" s="4"/>
      <c r="K219" s="4">
        <v>217</v>
      </c>
      <c r="L219" s="4">
        <v>18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/>
    </row>
    <row r="220" spans="1:23">
      <c r="A220" s="4">
        <v>50</v>
      </c>
      <c r="B220" s="4">
        <v>0</v>
      </c>
      <c r="C220" s="4">
        <v>0</v>
      </c>
      <c r="D220" s="4">
        <v>1</v>
      </c>
      <c r="E220" s="4">
        <v>230</v>
      </c>
      <c r="F220" s="4">
        <f>ROUND(Source!BA200,O220)</f>
        <v>0</v>
      </c>
      <c r="G220" s="4" t="s">
        <v>118</v>
      </c>
      <c r="H220" s="4" t="s">
        <v>119</v>
      </c>
      <c r="I220" s="4"/>
      <c r="J220" s="4"/>
      <c r="K220" s="4">
        <v>230</v>
      </c>
      <c r="L220" s="4">
        <v>19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23">
      <c r="A221" s="4">
        <v>50</v>
      </c>
      <c r="B221" s="4">
        <v>0</v>
      </c>
      <c r="C221" s="4">
        <v>0</v>
      </c>
      <c r="D221" s="4">
        <v>1</v>
      </c>
      <c r="E221" s="4">
        <v>206</v>
      </c>
      <c r="F221" s="4">
        <f>ROUND(Source!T200,O221)</f>
        <v>0</v>
      </c>
      <c r="G221" s="4" t="s">
        <v>120</v>
      </c>
      <c r="H221" s="4" t="s">
        <v>121</v>
      </c>
      <c r="I221" s="4"/>
      <c r="J221" s="4"/>
      <c r="K221" s="4">
        <v>206</v>
      </c>
      <c r="L221" s="4">
        <v>20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23">
      <c r="A222" s="4">
        <v>50</v>
      </c>
      <c r="B222" s="4">
        <v>0</v>
      </c>
      <c r="C222" s="4">
        <v>0</v>
      </c>
      <c r="D222" s="4">
        <v>1</v>
      </c>
      <c r="E222" s="4">
        <v>207</v>
      </c>
      <c r="F222" s="4">
        <f>Source!U200</f>
        <v>0</v>
      </c>
      <c r="G222" s="4" t="s">
        <v>122</v>
      </c>
      <c r="H222" s="4" t="s">
        <v>123</v>
      </c>
      <c r="I222" s="4"/>
      <c r="J222" s="4"/>
      <c r="K222" s="4">
        <v>207</v>
      </c>
      <c r="L222" s="4">
        <v>21</v>
      </c>
      <c r="M222" s="4">
        <v>3</v>
      </c>
      <c r="N222" s="4" t="s">
        <v>3</v>
      </c>
      <c r="O222" s="4">
        <v>-1</v>
      </c>
      <c r="P222" s="4"/>
      <c r="Q222" s="4"/>
      <c r="R222" s="4"/>
      <c r="S222" s="4"/>
      <c r="T222" s="4"/>
      <c r="U222" s="4"/>
      <c r="V222" s="4"/>
      <c r="W222" s="4"/>
    </row>
    <row r="223" spans="1:23">
      <c r="A223" s="4">
        <v>50</v>
      </c>
      <c r="B223" s="4">
        <v>0</v>
      </c>
      <c r="C223" s="4">
        <v>0</v>
      </c>
      <c r="D223" s="4">
        <v>1</v>
      </c>
      <c r="E223" s="4">
        <v>208</v>
      </c>
      <c r="F223" s="4">
        <f>Source!V200</f>
        <v>0</v>
      </c>
      <c r="G223" s="4" t="s">
        <v>124</v>
      </c>
      <c r="H223" s="4" t="s">
        <v>125</v>
      </c>
      <c r="I223" s="4"/>
      <c r="J223" s="4"/>
      <c r="K223" s="4">
        <v>208</v>
      </c>
      <c r="L223" s="4">
        <v>22</v>
      </c>
      <c r="M223" s="4">
        <v>3</v>
      </c>
      <c r="N223" s="4" t="s">
        <v>3</v>
      </c>
      <c r="O223" s="4">
        <v>-1</v>
      </c>
      <c r="P223" s="4"/>
      <c r="Q223" s="4"/>
      <c r="R223" s="4"/>
      <c r="S223" s="4"/>
      <c r="T223" s="4"/>
      <c r="U223" s="4"/>
      <c r="V223" s="4"/>
      <c r="W223" s="4"/>
    </row>
    <row r="224" spans="1:23">
      <c r="A224" s="4">
        <v>50</v>
      </c>
      <c r="B224" s="4">
        <v>0</v>
      </c>
      <c r="C224" s="4">
        <v>0</v>
      </c>
      <c r="D224" s="4">
        <v>1</v>
      </c>
      <c r="E224" s="4">
        <v>209</v>
      </c>
      <c r="F224" s="4">
        <f>ROUND(Source!W200,O224)</f>
        <v>179.75</v>
      </c>
      <c r="G224" s="4" t="s">
        <v>126</v>
      </c>
      <c r="H224" s="4" t="s">
        <v>127</v>
      </c>
      <c r="I224" s="4"/>
      <c r="J224" s="4"/>
      <c r="K224" s="4">
        <v>209</v>
      </c>
      <c r="L224" s="4">
        <v>23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/>
    </row>
    <row r="225" spans="1:206">
      <c r="A225" s="4">
        <v>50</v>
      </c>
      <c r="B225" s="4">
        <v>0</v>
      </c>
      <c r="C225" s="4">
        <v>0</v>
      </c>
      <c r="D225" s="4">
        <v>1</v>
      </c>
      <c r="E225" s="4">
        <v>210</v>
      </c>
      <c r="F225" s="4">
        <f>ROUND(Source!X200,O225)</f>
        <v>0</v>
      </c>
      <c r="G225" s="4" t="s">
        <v>128</v>
      </c>
      <c r="H225" s="4" t="s">
        <v>129</v>
      </c>
      <c r="I225" s="4"/>
      <c r="J225" s="4"/>
      <c r="K225" s="4">
        <v>210</v>
      </c>
      <c r="L225" s="4">
        <v>24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/>
    </row>
    <row r="226" spans="1:206">
      <c r="A226" s="4">
        <v>50</v>
      </c>
      <c r="B226" s="4">
        <v>0</v>
      </c>
      <c r="C226" s="4">
        <v>0</v>
      </c>
      <c r="D226" s="4">
        <v>1</v>
      </c>
      <c r="E226" s="4">
        <v>211</v>
      </c>
      <c r="F226" s="4">
        <f>ROUND(Source!Y200,O226)</f>
        <v>0</v>
      </c>
      <c r="G226" s="4" t="s">
        <v>130</v>
      </c>
      <c r="H226" s="4" t="s">
        <v>131</v>
      </c>
      <c r="I226" s="4"/>
      <c r="J226" s="4"/>
      <c r="K226" s="4">
        <v>211</v>
      </c>
      <c r="L226" s="4">
        <v>25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06">
      <c r="A227" s="4">
        <v>50</v>
      </c>
      <c r="B227" s="4">
        <v>0</v>
      </c>
      <c r="C227" s="4">
        <v>0</v>
      </c>
      <c r="D227" s="4">
        <v>1</v>
      </c>
      <c r="E227" s="4">
        <v>224</v>
      </c>
      <c r="F227" s="4">
        <f>ROUND(Source!AR200,O227)</f>
        <v>196435.68</v>
      </c>
      <c r="G227" s="4" t="s">
        <v>132</v>
      </c>
      <c r="H227" s="4" t="s">
        <v>133</v>
      </c>
      <c r="I227" s="4"/>
      <c r="J227" s="4"/>
      <c r="K227" s="4">
        <v>224</v>
      </c>
      <c r="L227" s="4">
        <v>26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9" spans="1:206">
      <c r="A229" s="2">
        <v>51</v>
      </c>
      <c r="B229" s="2">
        <f>B70</f>
        <v>1</v>
      </c>
      <c r="C229" s="2">
        <f>A70</f>
        <v>3</v>
      </c>
      <c r="D229" s="2">
        <f>ROW(A70)</f>
        <v>70</v>
      </c>
      <c r="E229" s="2"/>
      <c r="F229" s="2" t="str">
        <f>IF(F70&lt;&gt;"",F70,"")</f>
        <v>02-01-01</v>
      </c>
      <c r="G229" s="2" t="str">
        <f>IF(G70&lt;&gt;"",G70,"")</f>
        <v>Строительно-монтажные работы ВЛИ-0,38 кВ</v>
      </c>
      <c r="H229" s="2">
        <v>0</v>
      </c>
      <c r="I229" s="2"/>
      <c r="J229" s="2"/>
      <c r="K229" s="2"/>
      <c r="L229" s="2"/>
      <c r="M229" s="2"/>
      <c r="N229" s="2"/>
      <c r="O229" s="2">
        <f t="shared" ref="O229:T229" si="214">ROUND(O115+O200+AB229,2)</f>
        <v>256084.91</v>
      </c>
      <c r="P229" s="2">
        <f t="shared" si="214"/>
        <v>197445.53</v>
      </c>
      <c r="Q229" s="2">
        <f t="shared" si="214"/>
        <v>20632.8</v>
      </c>
      <c r="R229" s="2">
        <f t="shared" si="214"/>
        <v>8074.08</v>
      </c>
      <c r="S229" s="2">
        <f t="shared" si="214"/>
        <v>38006.58</v>
      </c>
      <c r="T229" s="2">
        <f t="shared" si="214"/>
        <v>0</v>
      </c>
      <c r="U229" s="2">
        <f>U115+U200+AH229</f>
        <v>130.819468</v>
      </c>
      <c r="V229" s="2">
        <f>V115+V200+AI229</f>
        <v>20.744839999999996</v>
      </c>
      <c r="W229" s="2">
        <f>ROUND(W115+W200+AJ229,2)</f>
        <v>179.75</v>
      </c>
      <c r="X229" s="2">
        <f>ROUND(X115+X200+AK229,2)</f>
        <v>47407.54</v>
      </c>
      <c r="Y229" s="2">
        <f>ROUND(Y115+Y200+AL229,2)</f>
        <v>27884.58</v>
      </c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>
        <f t="shared" ref="AO229:BC229" si="215">ROUND(AO115+AO200+BX229,2)</f>
        <v>0</v>
      </c>
      <c r="AP229" s="2">
        <f t="shared" si="215"/>
        <v>0</v>
      </c>
      <c r="AQ229" s="2">
        <f t="shared" si="215"/>
        <v>0</v>
      </c>
      <c r="AR229" s="2">
        <f t="shared" si="215"/>
        <v>331377.03000000003</v>
      </c>
      <c r="AS229" s="2">
        <f t="shared" si="215"/>
        <v>311025.63</v>
      </c>
      <c r="AT229" s="2">
        <f t="shared" si="215"/>
        <v>20351.400000000001</v>
      </c>
      <c r="AU229" s="2">
        <f t="shared" si="215"/>
        <v>0</v>
      </c>
      <c r="AV229" s="2">
        <f t="shared" si="215"/>
        <v>197445.53</v>
      </c>
      <c r="AW229" s="2">
        <f t="shared" si="215"/>
        <v>197445.53</v>
      </c>
      <c r="AX229" s="2">
        <f t="shared" si="215"/>
        <v>0</v>
      </c>
      <c r="AY229" s="2">
        <f t="shared" si="215"/>
        <v>197445.53</v>
      </c>
      <c r="AZ229" s="2">
        <f t="shared" si="215"/>
        <v>0</v>
      </c>
      <c r="BA229" s="2">
        <f t="shared" si="215"/>
        <v>0</v>
      </c>
      <c r="BB229" s="2">
        <f t="shared" si="215"/>
        <v>0</v>
      </c>
      <c r="BC229" s="2">
        <f t="shared" si="215"/>
        <v>0</v>
      </c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/>
      <c r="DZ229" s="3"/>
      <c r="EA229" s="3"/>
      <c r="EB229" s="3"/>
      <c r="EC229" s="3"/>
      <c r="ED229" s="3"/>
      <c r="EE229" s="3"/>
      <c r="EF229" s="3"/>
      <c r="EG229" s="3"/>
      <c r="EH229" s="3"/>
      <c r="EI229" s="3"/>
      <c r="EJ229" s="3"/>
      <c r="EK229" s="3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3"/>
      <c r="EW229" s="3"/>
      <c r="EX229" s="3"/>
      <c r="EY229" s="3"/>
      <c r="EZ229" s="3"/>
      <c r="FA229" s="3"/>
      <c r="FB229" s="3"/>
      <c r="FC229" s="3"/>
      <c r="FD229" s="3"/>
      <c r="FE229" s="3"/>
      <c r="FF229" s="3"/>
      <c r="FG229" s="3"/>
      <c r="FH229" s="3"/>
      <c r="FI229" s="3"/>
      <c r="FJ229" s="3"/>
      <c r="FK229" s="3"/>
      <c r="FL229" s="3"/>
      <c r="FM229" s="3"/>
      <c r="FN229" s="3"/>
      <c r="FO229" s="3"/>
      <c r="FP229" s="3"/>
      <c r="FQ229" s="3"/>
      <c r="FR229" s="3"/>
      <c r="FS229" s="3"/>
      <c r="FT229" s="3"/>
      <c r="FU229" s="3"/>
      <c r="FV229" s="3"/>
      <c r="FW229" s="3"/>
      <c r="FX229" s="3"/>
      <c r="FY229" s="3"/>
      <c r="FZ229" s="3"/>
      <c r="GA229" s="3"/>
      <c r="GB229" s="3"/>
      <c r="GC229" s="3"/>
      <c r="GD229" s="3"/>
      <c r="GE229" s="3"/>
      <c r="GF229" s="3"/>
      <c r="GG229" s="3"/>
      <c r="GH229" s="3"/>
      <c r="GI229" s="3"/>
      <c r="GJ229" s="3"/>
      <c r="GK229" s="3"/>
      <c r="GL229" s="3"/>
      <c r="GM229" s="3"/>
      <c r="GN229" s="3"/>
      <c r="GO229" s="3"/>
      <c r="GP229" s="3"/>
      <c r="GQ229" s="3"/>
      <c r="GR229" s="3"/>
      <c r="GS229" s="3"/>
      <c r="GT229" s="3"/>
      <c r="GU229" s="3"/>
      <c r="GV229" s="3"/>
      <c r="GW229" s="3"/>
      <c r="GX229" s="3">
        <v>0</v>
      </c>
    </row>
    <row r="231" spans="1:206">
      <c r="A231" s="4">
        <v>50</v>
      </c>
      <c r="B231" s="4">
        <v>0</v>
      </c>
      <c r="C231" s="4">
        <v>0</v>
      </c>
      <c r="D231" s="4">
        <v>1</v>
      </c>
      <c r="E231" s="4">
        <v>201</v>
      </c>
      <c r="F231" s="4">
        <f>ROUND(Source!O229,O231)</f>
        <v>256084.91</v>
      </c>
      <c r="G231" s="4" t="s">
        <v>82</v>
      </c>
      <c r="H231" s="4" t="s">
        <v>83</v>
      </c>
      <c r="I231" s="4"/>
      <c r="J231" s="4"/>
      <c r="K231" s="4">
        <v>201</v>
      </c>
      <c r="L231" s="4">
        <v>1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06">
      <c r="A232" s="4">
        <v>50</v>
      </c>
      <c r="B232" s="4">
        <v>0</v>
      </c>
      <c r="C232" s="4">
        <v>0</v>
      </c>
      <c r="D232" s="4">
        <v>1</v>
      </c>
      <c r="E232" s="4">
        <v>202</v>
      </c>
      <c r="F232" s="4">
        <f>ROUND(Source!P229,O232)</f>
        <v>197445.53</v>
      </c>
      <c r="G232" s="4" t="s">
        <v>84</v>
      </c>
      <c r="H232" s="4" t="s">
        <v>85</v>
      </c>
      <c r="I232" s="4"/>
      <c r="J232" s="4"/>
      <c r="K232" s="4">
        <v>202</v>
      </c>
      <c r="L232" s="4">
        <v>2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/>
    </row>
    <row r="233" spans="1:206">
      <c r="A233" s="4">
        <v>50</v>
      </c>
      <c r="B233" s="4">
        <v>0</v>
      </c>
      <c r="C233" s="4">
        <v>0</v>
      </c>
      <c r="D233" s="4">
        <v>1</v>
      </c>
      <c r="E233" s="4">
        <v>222</v>
      </c>
      <c r="F233" s="4">
        <f>ROUND(Source!AO229,O233)</f>
        <v>0</v>
      </c>
      <c r="G233" s="4" t="s">
        <v>86</v>
      </c>
      <c r="H233" s="4" t="s">
        <v>87</v>
      </c>
      <c r="I233" s="4"/>
      <c r="J233" s="4"/>
      <c r="K233" s="4">
        <v>222</v>
      </c>
      <c r="L233" s="4">
        <v>3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/>
    </row>
    <row r="234" spans="1:206">
      <c r="A234" s="4">
        <v>50</v>
      </c>
      <c r="B234" s="4">
        <v>0</v>
      </c>
      <c r="C234" s="4">
        <v>0</v>
      </c>
      <c r="D234" s="4">
        <v>1</v>
      </c>
      <c r="E234" s="4">
        <v>225</v>
      </c>
      <c r="F234" s="4">
        <f>ROUND(Source!AV229,O234)</f>
        <v>197445.53</v>
      </c>
      <c r="G234" s="4" t="s">
        <v>88</v>
      </c>
      <c r="H234" s="4" t="s">
        <v>89</v>
      </c>
      <c r="I234" s="4"/>
      <c r="J234" s="4"/>
      <c r="K234" s="4">
        <v>225</v>
      </c>
      <c r="L234" s="4">
        <v>4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06">
      <c r="A235" s="4">
        <v>50</v>
      </c>
      <c r="B235" s="4">
        <v>0</v>
      </c>
      <c r="C235" s="4">
        <v>0</v>
      </c>
      <c r="D235" s="4">
        <v>1</v>
      </c>
      <c r="E235" s="4">
        <v>226</v>
      </c>
      <c r="F235" s="4">
        <f>ROUND(Source!AW229,O235)</f>
        <v>197445.53</v>
      </c>
      <c r="G235" s="4" t="s">
        <v>90</v>
      </c>
      <c r="H235" s="4" t="s">
        <v>91</v>
      </c>
      <c r="I235" s="4"/>
      <c r="J235" s="4"/>
      <c r="K235" s="4">
        <v>226</v>
      </c>
      <c r="L235" s="4">
        <v>5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06">
      <c r="A236" s="4">
        <v>50</v>
      </c>
      <c r="B236" s="4">
        <v>0</v>
      </c>
      <c r="C236" s="4">
        <v>0</v>
      </c>
      <c r="D236" s="4">
        <v>1</v>
      </c>
      <c r="E236" s="4">
        <v>227</v>
      </c>
      <c r="F236" s="4">
        <f>ROUND(Source!AX229,O236)</f>
        <v>0</v>
      </c>
      <c r="G236" s="4" t="s">
        <v>92</v>
      </c>
      <c r="H236" s="4" t="s">
        <v>93</v>
      </c>
      <c r="I236" s="4"/>
      <c r="J236" s="4"/>
      <c r="K236" s="4">
        <v>227</v>
      </c>
      <c r="L236" s="4">
        <v>6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06">
      <c r="A237" s="4">
        <v>50</v>
      </c>
      <c r="B237" s="4">
        <v>0</v>
      </c>
      <c r="C237" s="4">
        <v>0</v>
      </c>
      <c r="D237" s="4">
        <v>1</v>
      </c>
      <c r="E237" s="4">
        <v>228</v>
      </c>
      <c r="F237" s="4">
        <f>ROUND(Source!AY229,O237)</f>
        <v>197445.53</v>
      </c>
      <c r="G237" s="4" t="s">
        <v>94</v>
      </c>
      <c r="H237" s="4" t="s">
        <v>95</v>
      </c>
      <c r="I237" s="4"/>
      <c r="J237" s="4"/>
      <c r="K237" s="4">
        <v>228</v>
      </c>
      <c r="L237" s="4">
        <v>7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8" spans="1:206">
      <c r="A238" s="4">
        <v>50</v>
      </c>
      <c r="B238" s="4">
        <v>0</v>
      </c>
      <c r="C238" s="4">
        <v>0</v>
      </c>
      <c r="D238" s="4">
        <v>1</v>
      </c>
      <c r="E238" s="4">
        <v>216</v>
      </c>
      <c r="F238" s="4">
        <f>ROUND(Source!AP229,O238)</f>
        <v>0</v>
      </c>
      <c r="G238" s="4" t="s">
        <v>96</v>
      </c>
      <c r="H238" s="4" t="s">
        <v>97</v>
      </c>
      <c r="I238" s="4"/>
      <c r="J238" s="4"/>
      <c r="K238" s="4">
        <v>216</v>
      </c>
      <c r="L238" s="4">
        <v>8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/>
    </row>
    <row r="239" spans="1:206">
      <c r="A239" s="4">
        <v>50</v>
      </c>
      <c r="B239" s="4">
        <v>0</v>
      </c>
      <c r="C239" s="4">
        <v>0</v>
      </c>
      <c r="D239" s="4">
        <v>1</v>
      </c>
      <c r="E239" s="4">
        <v>223</v>
      </c>
      <c r="F239" s="4">
        <f>ROUND(Source!AQ229,O239)</f>
        <v>0</v>
      </c>
      <c r="G239" s="4" t="s">
        <v>98</v>
      </c>
      <c r="H239" s="4" t="s">
        <v>99</v>
      </c>
      <c r="I239" s="4"/>
      <c r="J239" s="4"/>
      <c r="K239" s="4">
        <v>223</v>
      </c>
      <c r="L239" s="4">
        <v>9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/>
    </row>
    <row r="240" spans="1:206">
      <c r="A240" s="4">
        <v>50</v>
      </c>
      <c r="B240" s="4">
        <v>0</v>
      </c>
      <c r="C240" s="4">
        <v>0</v>
      </c>
      <c r="D240" s="4">
        <v>1</v>
      </c>
      <c r="E240" s="4">
        <v>229</v>
      </c>
      <c r="F240" s="4">
        <f>ROUND(Source!AZ229,O240)</f>
        <v>0</v>
      </c>
      <c r="G240" s="4" t="s">
        <v>100</v>
      </c>
      <c r="H240" s="4" t="s">
        <v>101</v>
      </c>
      <c r="I240" s="4"/>
      <c r="J240" s="4"/>
      <c r="K240" s="4">
        <v>229</v>
      </c>
      <c r="L240" s="4">
        <v>10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/>
    </row>
    <row r="241" spans="1:23">
      <c r="A241" s="4">
        <v>50</v>
      </c>
      <c r="B241" s="4">
        <v>0</v>
      </c>
      <c r="C241" s="4">
        <v>0</v>
      </c>
      <c r="D241" s="4">
        <v>1</v>
      </c>
      <c r="E241" s="4">
        <v>203</v>
      </c>
      <c r="F241" s="4">
        <f>ROUND(Source!Q229,O241)</f>
        <v>20632.8</v>
      </c>
      <c r="G241" s="4" t="s">
        <v>102</v>
      </c>
      <c r="H241" s="4" t="s">
        <v>103</v>
      </c>
      <c r="I241" s="4"/>
      <c r="J241" s="4"/>
      <c r="K241" s="4">
        <v>203</v>
      </c>
      <c r="L241" s="4">
        <v>11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>
      <c r="A242" s="4">
        <v>50</v>
      </c>
      <c r="B242" s="4">
        <v>0</v>
      </c>
      <c r="C242" s="4">
        <v>0</v>
      </c>
      <c r="D242" s="4">
        <v>1</v>
      </c>
      <c r="E242" s="4">
        <v>231</v>
      </c>
      <c r="F242" s="4">
        <f>ROUND(Source!BB229,O242)</f>
        <v>0</v>
      </c>
      <c r="G242" s="4" t="s">
        <v>104</v>
      </c>
      <c r="H242" s="4" t="s">
        <v>105</v>
      </c>
      <c r="I242" s="4"/>
      <c r="J242" s="4"/>
      <c r="K242" s="4">
        <v>231</v>
      </c>
      <c r="L242" s="4">
        <v>12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3">
      <c r="A243" s="4">
        <v>50</v>
      </c>
      <c r="B243" s="4">
        <v>0</v>
      </c>
      <c r="C243" s="4">
        <v>0</v>
      </c>
      <c r="D243" s="4">
        <v>1</v>
      </c>
      <c r="E243" s="4">
        <v>204</v>
      </c>
      <c r="F243" s="4">
        <f>ROUND(Source!R229,O243)</f>
        <v>8074.08</v>
      </c>
      <c r="G243" s="4" t="s">
        <v>106</v>
      </c>
      <c r="H243" s="4" t="s">
        <v>107</v>
      </c>
      <c r="I243" s="4"/>
      <c r="J243" s="4"/>
      <c r="K243" s="4">
        <v>204</v>
      </c>
      <c r="L243" s="4">
        <v>13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3">
      <c r="A244" s="4">
        <v>50</v>
      </c>
      <c r="B244" s="4">
        <v>0</v>
      </c>
      <c r="C244" s="4">
        <v>0</v>
      </c>
      <c r="D244" s="4">
        <v>1</v>
      </c>
      <c r="E244" s="4">
        <v>205</v>
      </c>
      <c r="F244" s="4">
        <f>ROUND(Source!S229,O244)</f>
        <v>38006.58</v>
      </c>
      <c r="G244" s="4" t="s">
        <v>108</v>
      </c>
      <c r="H244" s="4" t="s">
        <v>109</v>
      </c>
      <c r="I244" s="4"/>
      <c r="J244" s="4"/>
      <c r="K244" s="4">
        <v>205</v>
      </c>
      <c r="L244" s="4">
        <v>14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3">
      <c r="A245" s="4">
        <v>50</v>
      </c>
      <c r="B245" s="4">
        <v>0</v>
      </c>
      <c r="C245" s="4">
        <v>0</v>
      </c>
      <c r="D245" s="4">
        <v>1</v>
      </c>
      <c r="E245" s="4">
        <v>232</v>
      </c>
      <c r="F245" s="4">
        <f>ROUND(Source!BC229,O245)</f>
        <v>0</v>
      </c>
      <c r="G245" s="4" t="s">
        <v>110</v>
      </c>
      <c r="H245" s="4" t="s">
        <v>111</v>
      </c>
      <c r="I245" s="4"/>
      <c r="J245" s="4"/>
      <c r="K245" s="4">
        <v>232</v>
      </c>
      <c r="L245" s="4">
        <v>15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6" spans="1:23">
      <c r="A246" s="4">
        <v>50</v>
      </c>
      <c r="B246" s="4">
        <v>0</v>
      </c>
      <c r="C246" s="4">
        <v>0</v>
      </c>
      <c r="D246" s="4">
        <v>1</v>
      </c>
      <c r="E246" s="4">
        <v>214</v>
      </c>
      <c r="F246" s="4">
        <f>ROUND(Source!AS229,O246)</f>
        <v>311025.63</v>
      </c>
      <c r="G246" s="4" t="s">
        <v>112</v>
      </c>
      <c r="H246" s="4" t="s">
        <v>113</v>
      </c>
      <c r="I246" s="4"/>
      <c r="J246" s="4"/>
      <c r="K246" s="4">
        <v>214</v>
      </c>
      <c r="L246" s="4">
        <v>16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/>
    </row>
    <row r="247" spans="1:23">
      <c r="A247" s="4">
        <v>50</v>
      </c>
      <c r="B247" s="4">
        <v>0</v>
      </c>
      <c r="C247" s="4">
        <v>0</v>
      </c>
      <c r="D247" s="4">
        <v>1</v>
      </c>
      <c r="E247" s="4">
        <v>215</v>
      </c>
      <c r="F247" s="4">
        <f>ROUND(Source!AT229,O247)</f>
        <v>20351.400000000001</v>
      </c>
      <c r="G247" s="4" t="s">
        <v>114</v>
      </c>
      <c r="H247" s="4" t="s">
        <v>115</v>
      </c>
      <c r="I247" s="4"/>
      <c r="J247" s="4"/>
      <c r="K247" s="4">
        <v>215</v>
      </c>
      <c r="L247" s="4">
        <v>17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/>
    </row>
    <row r="248" spans="1:23">
      <c r="A248" s="4">
        <v>50</v>
      </c>
      <c r="B248" s="4">
        <v>0</v>
      </c>
      <c r="C248" s="4">
        <v>0</v>
      </c>
      <c r="D248" s="4">
        <v>1</v>
      </c>
      <c r="E248" s="4">
        <v>217</v>
      </c>
      <c r="F248" s="4">
        <f>ROUND(Source!AU229,O248)</f>
        <v>0</v>
      </c>
      <c r="G248" s="4" t="s">
        <v>116</v>
      </c>
      <c r="H248" s="4" t="s">
        <v>117</v>
      </c>
      <c r="I248" s="4"/>
      <c r="J248" s="4"/>
      <c r="K248" s="4">
        <v>217</v>
      </c>
      <c r="L248" s="4">
        <v>18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3">
      <c r="A249" s="4">
        <v>50</v>
      </c>
      <c r="B249" s="4">
        <v>0</v>
      </c>
      <c r="C249" s="4">
        <v>0</v>
      </c>
      <c r="D249" s="4">
        <v>1</v>
      </c>
      <c r="E249" s="4">
        <v>230</v>
      </c>
      <c r="F249" s="4">
        <f>ROUND(Source!BA229,O249)</f>
        <v>0</v>
      </c>
      <c r="G249" s="4" t="s">
        <v>118</v>
      </c>
      <c r="H249" s="4" t="s">
        <v>119</v>
      </c>
      <c r="I249" s="4"/>
      <c r="J249" s="4"/>
      <c r="K249" s="4">
        <v>230</v>
      </c>
      <c r="L249" s="4">
        <v>19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3">
      <c r="A250" s="4">
        <v>50</v>
      </c>
      <c r="B250" s="4">
        <v>0</v>
      </c>
      <c r="C250" s="4">
        <v>0</v>
      </c>
      <c r="D250" s="4">
        <v>1</v>
      </c>
      <c r="E250" s="4">
        <v>206</v>
      </c>
      <c r="F250" s="4">
        <f>ROUND(Source!T229,O250)</f>
        <v>0</v>
      </c>
      <c r="G250" s="4" t="s">
        <v>120</v>
      </c>
      <c r="H250" s="4" t="s">
        <v>121</v>
      </c>
      <c r="I250" s="4"/>
      <c r="J250" s="4"/>
      <c r="K250" s="4">
        <v>206</v>
      </c>
      <c r="L250" s="4">
        <v>20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3">
      <c r="A251" s="4">
        <v>50</v>
      </c>
      <c r="B251" s="4">
        <v>0</v>
      </c>
      <c r="C251" s="4">
        <v>0</v>
      </c>
      <c r="D251" s="4">
        <v>1</v>
      </c>
      <c r="E251" s="4">
        <v>207</v>
      </c>
      <c r="F251" s="4">
        <f>Source!U229</f>
        <v>130.819468</v>
      </c>
      <c r="G251" s="4" t="s">
        <v>122</v>
      </c>
      <c r="H251" s="4" t="s">
        <v>123</v>
      </c>
      <c r="I251" s="4"/>
      <c r="J251" s="4"/>
      <c r="K251" s="4">
        <v>207</v>
      </c>
      <c r="L251" s="4">
        <v>21</v>
      </c>
      <c r="M251" s="4">
        <v>3</v>
      </c>
      <c r="N251" s="4" t="s">
        <v>3</v>
      </c>
      <c r="O251" s="4">
        <v>-1</v>
      </c>
      <c r="P251" s="4"/>
      <c r="Q251" s="4"/>
      <c r="R251" s="4"/>
      <c r="S251" s="4"/>
      <c r="T251" s="4"/>
      <c r="U251" s="4"/>
      <c r="V251" s="4"/>
      <c r="W251" s="4"/>
    </row>
    <row r="252" spans="1:23">
      <c r="A252" s="4">
        <v>50</v>
      </c>
      <c r="B252" s="4">
        <v>0</v>
      </c>
      <c r="C252" s="4">
        <v>0</v>
      </c>
      <c r="D252" s="4">
        <v>1</v>
      </c>
      <c r="E252" s="4">
        <v>208</v>
      </c>
      <c r="F252" s="4">
        <f>Source!V229</f>
        <v>20.744839999999996</v>
      </c>
      <c r="G252" s="4" t="s">
        <v>124</v>
      </c>
      <c r="H252" s="4" t="s">
        <v>125</v>
      </c>
      <c r="I252" s="4"/>
      <c r="J252" s="4"/>
      <c r="K252" s="4">
        <v>208</v>
      </c>
      <c r="L252" s="4">
        <v>22</v>
      </c>
      <c r="M252" s="4">
        <v>3</v>
      </c>
      <c r="N252" s="4" t="s">
        <v>3</v>
      </c>
      <c r="O252" s="4">
        <v>-1</v>
      </c>
      <c r="P252" s="4"/>
      <c r="Q252" s="4"/>
      <c r="R252" s="4"/>
      <c r="S252" s="4"/>
      <c r="T252" s="4"/>
      <c r="U252" s="4"/>
      <c r="V252" s="4"/>
      <c r="W252" s="4"/>
    </row>
    <row r="253" spans="1:23">
      <c r="A253" s="4">
        <v>50</v>
      </c>
      <c r="B253" s="4">
        <v>0</v>
      </c>
      <c r="C253" s="4">
        <v>0</v>
      </c>
      <c r="D253" s="4">
        <v>1</v>
      </c>
      <c r="E253" s="4">
        <v>209</v>
      </c>
      <c r="F253" s="4">
        <f>ROUND(Source!W229,O253)</f>
        <v>179.75</v>
      </c>
      <c r="G253" s="4" t="s">
        <v>126</v>
      </c>
      <c r="H253" s="4" t="s">
        <v>127</v>
      </c>
      <c r="I253" s="4"/>
      <c r="J253" s="4"/>
      <c r="K253" s="4">
        <v>209</v>
      </c>
      <c r="L253" s="4">
        <v>23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3">
      <c r="A254" s="4">
        <v>50</v>
      </c>
      <c r="B254" s="4">
        <v>0</v>
      </c>
      <c r="C254" s="4">
        <v>0</v>
      </c>
      <c r="D254" s="4">
        <v>1</v>
      </c>
      <c r="E254" s="4">
        <v>210</v>
      </c>
      <c r="F254" s="4">
        <f>ROUND(Source!X229,O254)</f>
        <v>47407.54</v>
      </c>
      <c r="G254" s="4" t="s">
        <v>128</v>
      </c>
      <c r="H254" s="4" t="s">
        <v>129</v>
      </c>
      <c r="I254" s="4"/>
      <c r="J254" s="4"/>
      <c r="K254" s="4">
        <v>210</v>
      </c>
      <c r="L254" s="4">
        <v>24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/>
    </row>
    <row r="255" spans="1:23">
      <c r="A255" s="4">
        <v>50</v>
      </c>
      <c r="B255" s="4">
        <v>0</v>
      </c>
      <c r="C255" s="4">
        <v>0</v>
      </c>
      <c r="D255" s="4">
        <v>1</v>
      </c>
      <c r="E255" s="4">
        <v>211</v>
      </c>
      <c r="F255" s="4">
        <f>ROUND(Source!Y229,O255)</f>
        <v>27884.58</v>
      </c>
      <c r="G255" s="4" t="s">
        <v>130</v>
      </c>
      <c r="H255" s="4" t="s">
        <v>131</v>
      </c>
      <c r="I255" s="4"/>
      <c r="J255" s="4"/>
      <c r="K255" s="4">
        <v>211</v>
      </c>
      <c r="L255" s="4">
        <v>25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/>
    </row>
    <row r="256" spans="1:23">
      <c r="A256" s="4">
        <v>50</v>
      </c>
      <c r="B256" s="4">
        <v>0</v>
      </c>
      <c r="C256" s="4">
        <v>0</v>
      </c>
      <c r="D256" s="4">
        <v>1</v>
      </c>
      <c r="E256" s="4">
        <v>224</v>
      </c>
      <c r="F256" s="4">
        <f>ROUND(Source!AR229,O256)</f>
        <v>331377.03000000003</v>
      </c>
      <c r="G256" s="4" t="s">
        <v>132</v>
      </c>
      <c r="H256" s="4" t="s">
        <v>133</v>
      </c>
      <c r="I256" s="4"/>
      <c r="J256" s="4"/>
      <c r="K256" s="4">
        <v>224</v>
      </c>
      <c r="L256" s="4">
        <v>26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8" spans="1:245">
      <c r="A258" s="5">
        <v>60</v>
      </c>
      <c r="B258" s="5">
        <f>IF(Source!F258&lt;&gt;0,1,0)</f>
        <v>1</v>
      </c>
      <c r="C258" s="5"/>
      <c r="D258" s="5">
        <f>ROW(A70)</f>
        <v>70</v>
      </c>
      <c r="E258" s="5">
        <v>1</v>
      </c>
      <c r="F258" s="5">
        <v>5</v>
      </c>
      <c r="G258" s="5" t="s">
        <v>369</v>
      </c>
      <c r="H258" s="5" t="s">
        <v>3</v>
      </c>
    </row>
    <row r="259" spans="1:245">
      <c r="A259" s="5">
        <v>60</v>
      </c>
      <c r="B259" s="5">
        <f>IF(Source!F259&lt;&gt;0,1,0)</f>
        <v>1</v>
      </c>
      <c r="C259" s="5"/>
      <c r="D259" s="5">
        <f>ROW(A70)</f>
        <v>70</v>
      </c>
      <c r="E259" s="5">
        <v>2</v>
      </c>
      <c r="F259" s="5">
        <v>10</v>
      </c>
      <c r="G259" s="5" t="s">
        <v>370</v>
      </c>
      <c r="H259" s="5" t="s">
        <v>3</v>
      </c>
    </row>
    <row r="260" spans="1:245">
      <c r="A260" s="5">
        <v>60</v>
      </c>
      <c r="B260" s="5">
        <f>IF(Source!F260&lt;&gt;0,1,0)</f>
        <v>1</v>
      </c>
      <c r="C260" s="5"/>
      <c r="D260" s="5">
        <f>ROW(A70)</f>
        <v>70</v>
      </c>
      <c r="E260" s="5">
        <v>3</v>
      </c>
      <c r="F260" s="5">
        <v>35</v>
      </c>
      <c r="G260" s="5" t="s">
        <v>371</v>
      </c>
      <c r="H260" s="5" t="s">
        <v>3</v>
      </c>
    </row>
    <row r="262" spans="1:245">
      <c r="A262" s="1">
        <v>3</v>
      </c>
      <c r="B262" s="1">
        <v>1</v>
      </c>
      <c r="C262" s="1"/>
      <c r="D262" s="1">
        <f>ROW(A272)</f>
        <v>272</v>
      </c>
      <c r="E262" s="1"/>
      <c r="F262" s="1" t="s">
        <v>372</v>
      </c>
      <c r="G262" s="1" t="s">
        <v>373</v>
      </c>
      <c r="H262" s="1" t="s">
        <v>3</v>
      </c>
      <c r="I262" s="1">
        <v>0</v>
      </c>
      <c r="J262" s="1" t="s">
        <v>3</v>
      </c>
      <c r="K262" s="1">
        <v>-1</v>
      </c>
      <c r="L262" s="1" t="s">
        <v>3</v>
      </c>
      <c r="M262" s="1"/>
      <c r="N262" s="1"/>
      <c r="O262" s="1"/>
      <c r="P262" s="1"/>
      <c r="Q262" s="1"/>
      <c r="R262" s="1"/>
      <c r="S262" s="1"/>
      <c r="T262" s="1"/>
      <c r="U262" s="1" t="s">
        <v>3</v>
      </c>
      <c r="V262" s="1">
        <v>0</v>
      </c>
      <c r="W262" s="1"/>
      <c r="X262" s="1"/>
      <c r="Y262" s="1"/>
      <c r="Z262" s="1"/>
      <c r="AA262" s="1"/>
      <c r="AB262" s="1" t="s">
        <v>3</v>
      </c>
      <c r="AC262" s="1" t="s">
        <v>3</v>
      </c>
      <c r="AD262" s="1" t="s">
        <v>3</v>
      </c>
      <c r="AE262" s="1" t="s">
        <v>3</v>
      </c>
      <c r="AF262" s="1" t="s">
        <v>3</v>
      </c>
      <c r="AG262" s="1" t="s">
        <v>3</v>
      </c>
      <c r="AH262" s="1"/>
      <c r="AI262" s="1"/>
      <c r="AJ262" s="1"/>
      <c r="AK262" s="1"/>
      <c r="AL262" s="1"/>
      <c r="AM262" s="1"/>
      <c r="AN262" s="1"/>
      <c r="AO262" s="1"/>
      <c r="AP262" s="1" t="s">
        <v>3</v>
      </c>
      <c r="AQ262" s="1" t="s">
        <v>3</v>
      </c>
      <c r="AR262" s="1" t="s">
        <v>3</v>
      </c>
      <c r="AS262" s="1"/>
      <c r="AT262" s="1"/>
      <c r="AU262" s="1"/>
      <c r="AV262" s="1"/>
      <c r="AW262" s="1"/>
      <c r="AX262" s="1"/>
      <c r="AY262" s="1"/>
      <c r="AZ262" s="1" t="s">
        <v>3</v>
      </c>
      <c r="BA262" s="1"/>
      <c r="BB262" s="1" t="s">
        <v>3</v>
      </c>
      <c r="BC262" s="1" t="s">
        <v>3</v>
      </c>
      <c r="BD262" s="1" t="s">
        <v>3</v>
      </c>
      <c r="BE262" s="1" t="s">
        <v>3</v>
      </c>
      <c r="BF262" s="1" t="s">
        <v>3</v>
      </c>
      <c r="BG262" s="1" t="s">
        <v>3</v>
      </c>
      <c r="BH262" s="1" t="s">
        <v>3</v>
      </c>
      <c r="BI262" s="1" t="s">
        <v>3</v>
      </c>
      <c r="BJ262" s="1" t="s">
        <v>3</v>
      </c>
      <c r="BK262" s="1" t="s">
        <v>3</v>
      </c>
      <c r="BL262" s="1" t="s">
        <v>3</v>
      </c>
      <c r="BM262" s="1" t="s">
        <v>3</v>
      </c>
      <c r="BN262" s="1" t="s">
        <v>3</v>
      </c>
      <c r="BO262" s="1" t="s">
        <v>3</v>
      </c>
      <c r="BP262" s="1" t="s">
        <v>3</v>
      </c>
      <c r="BQ262" s="1"/>
      <c r="BR262" s="1"/>
      <c r="BS262" s="1"/>
      <c r="BT262" s="1"/>
      <c r="BU262" s="1"/>
      <c r="BV262" s="1"/>
      <c r="BW262" s="1"/>
      <c r="BX262" s="1">
        <v>0</v>
      </c>
      <c r="BY262" s="1"/>
      <c r="BZ262" s="1"/>
      <c r="CA262" s="1"/>
      <c r="CB262" s="1"/>
      <c r="CC262" s="1"/>
      <c r="CD262" s="1"/>
      <c r="CE262" s="1"/>
      <c r="CF262" s="1">
        <v>0</v>
      </c>
      <c r="CG262" s="1">
        <v>0</v>
      </c>
      <c r="CH262" s="1"/>
      <c r="CI262" s="1" t="s">
        <v>3</v>
      </c>
      <c r="CJ262" s="1" t="s">
        <v>3</v>
      </c>
    </row>
    <row r="264" spans="1:245">
      <c r="A264" s="2">
        <v>52</v>
      </c>
      <c r="B264" s="2">
        <f t="shared" ref="B264:G264" si="216">B272</f>
        <v>1</v>
      </c>
      <c r="C264" s="2">
        <f t="shared" si="216"/>
        <v>3</v>
      </c>
      <c r="D264" s="2">
        <f t="shared" si="216"/>
        <v>262</v>
      </c>
      <c r="E264" s="2">
        <f t="shared" si="216"/>
        <v>0</v>
      </c>
      <c r="F264" s="2" t="str">
        <f t="shared" si="216"/>
        <v>09-01-01</v>
      </c>
      <c r="G264" s="2" t="str">
        <f t="shared" si="216"/>
        <v>Пусконаладочные работы ВЛИ-0,38 кВ</v>
      </c>
      <c r="H264" s="2"/>
      <c r="I264" s="2"/>
      <c r="J264" s="2"/>
      <c r="K264" s="2"/>
      <c r="L264" s="2"/>
      <c r="M264" s="2"/>
      <c r="N264" s="2"/>
      <c r="O264" s="2">
        <f t="shared" ref="O264:AT264" si="217">O272</f>
        <v>3737.35</v>
      </c>
      <c r="P264" s="2">
        <f t="shared" si="217"/>
        <v>0</v>
      </c>
      <c r="Q264" s="2">
        <f t="shared" si="217"/>
        <v>0</v>
      </c>
      <c r="R264" s="2">
        <f t="shared" si="217"/>
        <v>0</v>
      </c>
      <c r="S264" s="2">
        <f t="shared" si="217"/>
        <v>3737.35</v>
      </c>
      <c r="T264" s="2">
        <f t="shared" si="217"/>
        <v>0</v>
      </c>
      <c r="U264" s="2">
        <f t="shared" si="217"/>
        <v>9.2079999999999984</v>
      </c>
      <c r="V264" s="2">
        <f t="shared" si="217"/>
        <v>0</v>
      </c>
      <c r="W264" s="2">
        <f t="shared" si="217"/>
        <v>0</v>
      </c>
      <c r="X264" s="2">
        <f t="shared" si="217"/>
        <v>2429.2800000000002</v>
      </c>
      <c r="Y264" s="2">
        <f t="shared" si="217"/>
        <v>1494.94</v>
      </c>
      <c r="Z264" s="2">
        <f t="shared" si="217"/>
        <v>0</v>
      </c>
      <c r="AA264" s="2">
        <f t="shared" si="217"/>
        <v>0</v>
      </c>
      <c r="AB264" s="2">
        <f t="shared" si="217"/>
        <v>3737.35</v>
      </c>
      <c r="AC264" s="2">
        <f t="shared" si="217"/>
        <v>0</v>
      </c>
      <c r="AD264" s="2">
        <f t="shared" si="217"/>
        <v>0</v>
      </c>
      <c r="AE264" s="2">
        <f t="shared" si="217"/>
        <v>0</v>
      </c>
      <c r="AF264" s="2">
        <f t="shared" si="217"/>
        <v>3737.35</v>
      </c>
      <c r="AG264" s="2">
        <f t="shared" si="217"/>
        <v>0</v>
      </c>
      <c r="AH264" s="2">
        <f t="shared" si="217"/>
        <v>9.2079999999999984</v>
      </c>
      <c r="AI264" s="2">
        <f t="shared" si="217"/>
        <v>0</v>
      </c>
      <c r="AJ264" s="2">
        <f t="shared" si="217"/>
        <v>0</v>
      </c>
      <c r="AK264" s="2">
        <f t="shared" si="217"/>
        <v>2429.2800000000002</v>
      </c>
      <c r="AL264" s="2">
        <f t="shared" si="217"/>
        <v>1494.94</v>
      </c>
      <c r="AM264" s="2">
        <f t="shared" si="217"/>
        <v>0</v>
      </c>
      <c r="AN264" s="2">
        <f t="shared" si="217"/>
        <v>0</v>
      </c>
      <c r="AO264" s="2">
        <f t="shared" si="217"/>
        <v>0</v>
      </c>
      <c r="AP264" s="2">
        <f t="shared" si="217"/>
        <v>0</v>
      </c>
      <c r="AQ264" s="2">
        <f t="shared" si="217"/>
        <v>0</v>
      </c>
      <c r="AR264" s="2">
        <f t="shared" si="217"/>
        <v>7661.57</v>
      </c>
      <c r="AS264" s="2">
        <f t="shared" si="217"/>
        <v>0</v>
      </c>
      <c r="AT264" s="2">
        <f t="shared" si="217"/>
        <v>0</v>
      </c>
      <c r="AU264" s="2">
        <f t="shared" ref="AU264:BZ264" si="218">AU272</f>
        <v>7661.57</v>
      </c>
      <c r="AV264" s="2">
        <f t="shared" si="218"/>
        <v>0</v>
      </c>
      <c r="AW264" s="2">
        <f t="shared" si="218"/>
        <v>0</v>
      </c>
      <c r="AX264" s="2">
        <f t="shared" si="218"/>
        <v>0</v>
      </c>
      <c r="AY264" s="2">
        <f t="shared" si="218"/>
        <v>0</v>
      </c>
      <c r="AZ264" s="2">
        <f t="shared" si="218"/>
        <v>0</v>
      </c>
      <c r="BA264" s="2">
        <f t="shared" si="218"/>
        <v>0</v>
      </c>
      <c r="BB264" s="2">
        <f t="shared" si="218"/>
        <v>0</v>
      </c>
      <c r="BC264" s="2">
        <f t="shared" si="218"/>
        <v>0</v>
      </c>
      <c r="BD264" s="2">
        <f t="shared" si="218"/>
        <v>0</v>
      </c>
      <c r="BE264" s="2">
        <f t="shared" si="218"/>
        <v>0</v>
      </c>
      <c r="BF264" s="2">
        <f t="shared" si="218"/>
        <v>0</v>
      </c>
      <c r="BG264" s="2">
        <f t="shared" si="218"/>
        <v>0</v>
      </c>
      <c r="BH264" s="2">
        <f t="shared" si="218"/>
        <v>0</v>
      </c>
      <c r="BI264" s="2">
        <f t="shared" si="218"/>
        <v>0</v>
      </c>
      <c r="BJ264" s="2">
        <f t="shared" si="218"/>
        <v>0</v>
      </c>
      <c r="BK264" s="2">
        <f t="shared" si="218"/>
        <v>0</v>
      </c>
      <c r="BL264" s="2">
        <f t="shared" si="218"/>
        <v>0</v>
      </c>
      <c r="BM264" s="2">
        <f t="shared" si="218"/>
        <v>0</v>
      </c>
      <c r="BN264" s="2">
        <f t="shared" si="218"/>
        <v>0</v>
      </c>
      <c r="BO264" s="2">
        <f t="shared" si="218"/>
        <v>0</v>
      </c>
      <c r="BP264" s="2">
        <f t="shared" si="218"/>
        <v>0</v>
      </c>
      <c r="BQ264" s="2">
        <f t="shared" si="218"/>
        <v>0</v>
      </c>
      <c r="BR264" s="2">
        <f t="shared" si="218"/>
        <v>0</v>
      </c>
      <c r="BS264" s="2">
        <f t="shared" si="218"/>
        <v>0</v>
      </c>
      <c r="BT264" s="2">
        <f t="shared" si="218"/>
        <v>0</v>
      </c>
      <c r="BU264" s="2">
        <f t="shared" si="218"/>
        <v>0</v>
      </c>
      <c r="BV264" s="2">
        <f t="shared" si="218"/>
        <v>0</v>
      </c>
      <c r="BW264" s="2">
        <f t="shared" si="218"/>
        <v>0</v>
      </c>
      <c r="BX264" s="2">
        <f t="shared" si="218"/>
        <v>0</v>
      </c>
      <c r="BY264" s="2">
        <f t="shared" si="218"/>
        <v>0</v>
      </c>
      <c r="BZ264" s="2">
        <f t="shared" si="218"/>
        <v>0</v>
      </c>
      <c r="CA264" s="2">
        <f t="shared" ref="CA264:DF264" si="219">CA272</f>
        <v>7661.57</v>
      </c>
      <c r="CB264" s="2">
        <f t="shared" si="219"/>
        <v>0</v>
      </c>
      <c r="CC264" s="2">
        <f t="shared" si="219"/>
        <v>0</v>
      </c>
      <c r="CD264" s="2">
        <f t="shared" si="219"/>
        <v>7661.57</v>
      </c>
      <c r="CE264" s="2">
        <f t="shared" si="219"/>
        <v>0</v>
      </c>
      <c r="CF264" s="2">
        <f t="shared" si="219"/>
        <v>0</v>
      </c>
      <c r="CG264" s="2">
        <f t="shared" si="219"/>
        <v>0</v>
      </c>
      <c r="CH264" s="2">
        <f t="shared" si="219"/>
        <v>0</v>
      </c>
      <c r="CI264" s="2">
        <f t="shared" si="219"/>
        <v>0</v>
      </c>
      <c r="CJ264" s="2">
        <f t="shared" si="219"/>
        <v>0</v>
      </c>
      <c r="CK264" s="2">
        <f t="shared" si="219"/>
        <v>0</v>
      </c>
      <c r="CL264" s="2">
        <f t="shared" si="219"/>
        <v>0</v>
      </c>
      <c r="CM264" s="2">
        <f t="shared" si="219"/>
        <v>0</v>
      </c>
      <c r="CN264" s="2">
        <f t="shared" si="219"/>
        <v>0</v>
      </c>
      <c r="CO264" s="2">
        <f t="shared" si="219"/>
        <v>0</v>
      </c>
      <c r="CP264" s="2">
        <f t="shared" si="219"/>
        <v>0</v>
      </c>
      <c r="CQ264" s="2">
        <f t="shared" si="219"/>
        <v>0</v>
      </c>
      <c r="CR264" s="2">
        <f t="shared" si="219"/>
        <v>0</v>
      </c>
      <c r="CS264" s="2">
        <f t="shared" si="219"/>
        <v>0</v>
      </c>
      <c r="CT264" s="2">
        <f t="shared" si="219"/>
        <v>0</v>
      </c>
      <c r="CU264" s="2">
        <f t="shared" si="219"/>
        <v>0</v>
      </c>
      <c r="CV264" s="2">
        <f t="shared" si="219"/>
        <v>0</v>
      </c>
      <c r="CW264" s="2">
        <f t="shared" si="219"/>
        <v>0</v>
      </c>
      <c r="CX264" s="2">
        <f t="shared" si="219"/>
        <v>0</v>
      </c>
      <c r="CY264" s="2">
        <f t="shared" si="219"/>
        <v>0</v>
      </c>
      <c r="CZ264" s="2">
        <f t="shared" si="219"/>
        <v>0</v>
      </c>
      <c r="DA264" s="2">
        <f t="shared" si="219"/>
        <v>0</v>
      </c>
      <c r="DB264" s="2">
        <f t="shared" si="219"/>
        <v>0</v>
      </c>
      <c r="DC264" s="2">
        <f t="shared" si="219"/>
        <v>0</v>
      </c>
      <c r="DD264" s="2">
        <f t="shared" si="219"/>
        <v>0</v>
      </c>
      <c r="DE264" s="2">
        <f t="shared" si="219"/>
        <v>0</v>
      </c>
      <c r="DF264" s="2">
        <f t="shared" si="219"/>
        <v>0</v>
      </c>
      <c r="DG264" s="3">
        <f t="shared" ref="DG264:EL264" si="220">DG272</f>
        <v>0</v>
      </c>
      <c r="DH264" s="3">
        <f t="shared" si="220"/>
        <v>0</v>
      </c>
      <c r="DI264" s="3">
        <f t="shared" si="220"/>
        <v>0</v>
      </c>
      <c r="DJ264" s="3">
        <f t="shared" si="220"/>
        <v>0</v>
      </c>
      <c r="DK264" s="3">
        <f t="shared" si="220"/>
        <v>0</v>
      </c>
      <c r="DL264" s="3">
        <f t="shared" si="220"/>
        <v>0</v>
      </c>
      <c r="DM264" s="3">
        <f t="shared" si="220"/>
        <v>0</v>
      </c>
      <c r="DN264" s="3">
        <f t="shared" si="220"/>
        <v>0</v>
      </c>
      <c r="DO264" s="3">
        <f t="shared" si="220"/>
        <v>0</v>
      </c>
      <c r="DP264" s="3">
        <f t="shared" si="220"/>
        <v>0</v>
      </c>
      <c r="DQ264" s="3">
        <f t="shared" si="220"/>
        <v>0</v>
      </c>
      <c r="DR264" s="3">
        <f t="shared" si="220"/>
        <v>0</v>
      </c>
      <c r="DS264" s="3">
        <f t="shared" si="220"/>
        <v>0</v>
      </c>
      <c r="DT264" s="3">
        <f t="shared" si="220"/>
        <v>0</v>
      </c>
      <c r="DU264" s="3">
        <f t="shared" si="220"/>
        <v>0</v>
      </c>
      <c r="DV264" s="3">
        <f t="shared" si="220"/>
        <v>0</v>
      </c>
      <c r="DW264" s="3">
        <f t="shared" si="220"/>
        <v>0</v>
      </c>
      <c r="DX264" s="3">
        <f t="shared" si="220"/>
        <v>0</v>
      </c>
      <c r="DY264" s="3">
        <f t="shared" si="220"/>
        <v>0</v>
      </c>
      <c r="DZ264" s="3">
        <f t="shared" si="220"/>
        <v>0</v>
      </c>
      <c r="EA264" s="3">
        <f t="shared" si="220"/>
        <v>0</v>
      </c>
      <c r="EB264" s="3">
        <f t="shared" si="220"/>
        <v>0</v>
      </c>
      <c r="EC264" s="3">
        <f t="shared" si="220"/>
        <v>0</v>
      </c>
      <c r="ED264" s="3">
        <f t="shared" si="220"/>
        <v>0</v>
      </c>
      <c r="EE264" s="3">
        <f t="shared" si="220"/>
        <v>0</v>
      </c>
      <c r="EF264" s="3">
        <f t="shared" si="220"/>
        <v>0</v>
      </c>
      <c r="EG264" s="3">
        <f t="shared" si="220"/>
        <v>0</v>
      </c>
      <c r="EH264" s="3">
        <f t="shared" si="220"/>
        <v>0</v>
      </c>
      <c r="EI264" s="3">
        <f t="shared" si="220"/>
        <v>0</v>
      </c>
      <c r="EJ264" s="3">
        <f t="shared" si="220"/>
        <v>0</v>
      </c>
      <c r="EK264" s="3">
        <f t="shared" si="220"/>
        <v>0</v>
      </c>
      <c r="EL264" s="3">
        <f t="shared" si="220"/>
        <v>0</v>
      </c>
      <c r="EM264" s="3">
        <f t="shared" ref="EM264:FR264" si="221">EM272</f>
        <v>0</v>
      </c>
      <c r="EN264" s="3">
        <f t="shared" si="221"/>
        <v>0</v>
      </c>
      <c r="EO264" s="3">
        <f t="shared" si="221"/>
        <v>0</v>
      </c>
      <c r="EP264" s="3">
        <f t="shared" si="221"/>
        <v>0</v>
      </c>
      <c r="EQ264" s="3">
        <f t="shared" si="221"/>
        <v>0</v>
      </c>
      <c r="ER264" s="3">
        <f t="shared" si="221"/>
        <v>0</v>
      </c>
      <c r="ES264" s="3">
        <f t="shared" si="221"/>
        <v>0</v>
      </c>
      <c r="ET264" s="3">
        <f t="shared" si="221"/>
        <v>0</v>
      </c>
      <c r="EU264" s="3">
        <f t="shared" si="221"/>
        <v>0</v>
      </c>
      <c r="EV264" s="3">
        <f t="shared" si="221"/>
        <v>0</v>
      </c>
      <c r="EW264" s="3">
        <f t="shared" si="221"/>
        <v>0</v>
      </c>
      <c r="EX264" s="3">
        <f t="shared" si="221"/>
        <v>0</v>
      </c>
      <c r="EY264" s="3">
        <f t="shared" si="221"/>
        <v>0</v>
      </c>
      <c r="EZ264" s="3">
        <f t="shared" si="221"/>
        <v>0</v>
      </c>
      <c r="FA264" s="3">
        <f t="shared" si="221"/>
        <v>0</v>
      </c>
      <c r="FB264" s="3">
        <f t="shared" si="221"/>
        <v>0</v>
      </c>
      <c r="FC264" s="3">
        <f t="shared" si="221"/>
        <v>0</v>
      </c>
      <c r="FD264" s="3">
        <f t="shared" si="221"/>
        <v>0</v>
      </c>
      <c r="FE264" s="3">
        <f t="shared" si="221"/>
        <v>0</v>
      </c>
      <c r="FF264" s="3">
        <f t="shared" si="221"/>
        <v>0</v>
      </c>
      <c r="FG264" s="3">
        <f t="shared" si="221"/>
        <v>0</v>
      </c>
      <c r="FH264" s="3">
        <f t="shared" si="221"/>
        <v>0</v>
      </c>
      <c r="FI264" s="3">
        <f t="shared" si="221"/>
        <v>0</v>
      </c>
      <c r="FJ264" s="3">
        <f t="shared" si="221"/>
        <v>0</v>
      </c>
      <c r="FK264" s="3">
        <f t="shared" si="221"/>
        <v>0</v>
      </c>
      <c r="FL264" s="3">
        <f t="shared" si="221"/>
        <v>0</v>
      </c>
      <c r="FM264" s="3">
        <f t="shared" si="221"/>
        <v>0</v>
      </c>
      <c r="FN264" s="3">
        <f t="shared" si="221"/>
        <v>0</v>
      </c>
      <c r="FO264" s="3">
        <f t="shared" si="221"/>
        <v>0</v>
      </c>
      <c r="FP264" s="3">
        <f t="shared" si="221"/>
        <v>0</v>
      </c>
      <c r="FQ264" s="3">
        <f t="shared" si="221"/>
        <v>0</v>
      </c>
      <c r="FR264" s="3">
        <f t="shared" si="221"/>
        <v>0</v>
      </c>
      <c r="FS264" s="3">
        <f t="shared" ref="FS264:GX264" si="222">FS272</f>
        <v>0</v>
      </c>
      <c r="FT264" s="3">
        <f t="shared" si="222"/>
        <v>0</v>
      </c>
      <c r="FU264" s="3">
        <f t="shared" si="222"/>
        <v>0</v>
      </c>
      <c r="FV264" s="3">
        <f t="shared" si="222"/>
        <v>0</v>
      </c>
      <c r="FW264" s="3">
        <f t="shared" si="222"/>
        <v>0</v>
      </c>
      <c r="FX264" s="3">
        <f t="shared" si="222"/>
        <v>0</v>
      </c>
      <c r="FY264" s="3">
        <f t="shared" si="222"/>
        <v>0</v>
      </c>
      <c r="FZ264" s="3">
        <f t="shared" si="222"/>
        <v>0</v>
      </c>
      <c r="GA264" s="3">
        <f t="shared" si="222"/>
        <v>0</v>
      </c>
      <c r="GB264" s="3">
        <f t="shared" si="222"/>
        <v>0</v>
      </c>
      <c r="GC264" s="3">
        <f t="shared" si="222"/>
        <v>0</v>
      </c>
      <c r="GD264" s="3">
        <f t="shared" si="222"/>
        <v>0</v>
      </c>
      <c r="GE264" s="3">
        <f t="shared" si="222"/>
        <v>0</v>
      </c>
      <c r="GF264" s="3">
        <f t="shared" si="222"/>
        <v>0</v>
      </c>
      <c r="GG264" s="3">
        <f t="shared" si="222"/>
        <v>0</v>
      </c>
      <c r="GH264" s="3">
        <f t="shared" si="222"/>
        <v>0</v>
      </c>
      <c r="GI264" s="3">
        <f t="shared" si="222"/>
        <v>0</v>
      </c>
      <c r="GJ264" s="3">
        <f t="shared" si="222"/>
        <v>0</v>
      </c>
      <c r="GK264" s="3">
        <f t="shared" si="222"/>
        <v>0</v>
      </c>
      <c r="GL264" s="3">
        <f t="shared" si="222"/>
        <v>0</v>
      </c>
      <c r="GM264" s="3">
        <f t="shared" si="222"/>
        <v>0</v>
      </c>
      <c r="GN264" s="3">
        <f t="shared" si="222"/>
        <v>0</v>
      </c>
      <c r="GO264" s="3">
        <f t="shared" si="222"/>
        <v>0</v>
      </c>
      <c r="GP264" s="3">
        <f t="shared" si="222"/>
        <v>0</v>
      </c>
      <c r="GQ264" s="3">
        <f t="shared" si="222"/>
        <v>0</v>
      </c>
      <c r="GR264" s="3">
        <f t="shared" si="222"/>
        <v>0</v>
      </c>
      <c r="GS264" s="3">
        <f t="shared" si="222"/>
        <v>0</v>
      </c>
      <c r="GT264" s="3">
        <f t="shared" si="222"/>
        <v>0</v>
      </c>
      <c r="GU264" s="3">
        <f t="shared" si="222"/>
        <v>0</v>
      </c>
      <c r="GV264" s="3">
        <f t="shared" si="222"/>
        <v>0</v>
      </c>
      <c r="GW264" s="3">
        <f t="shared" si="222"/>
        <v>0</v>
      </c>
      <c r="GX264" s="3">
        <f t="shared" si="222"/>
        <v>0</v>
      </c>
    </row>
    <row r="266" spans="1:245">
      <c r="A266">
        <v>17</v>
      </c>
      <c r="B266">
        <v>1</v>
      </c>
      <c r="C266">
        <f>ROW(SmtRes!A253)</f>
        <v>253</v>
      </c>
      <c r="D266">
        <f>ROW(EtalonRes!A272)</f>
        <v>272</v>
      </c>
      <c r="E266" t="s">
        <v>137</v>
      </c>
      <c r="F266" t="s">
        <v>374</v>
      </c>
      <c r="G266" t="s">
        <v>375</v>
      </c>
      <c r="H266" t="s">
        <v>376</v>
      </c>
      <c r="I266">
        <f>ROUND(5/100,9)</f>
        <v>0.05</v>
      </c>
      <c r="J266">
        <v>0</v>
      </c>
      <c r="O266">
        <f>ROUND(CP266,2)</f>
        <v>263.02999999999997</v>
      </c>
      <c r="P266">
        <f>ROUND(CQ266*I266,2)</f>
        <v>0</v>
      </c>
      <c r="Q266">
        <f>ROUND(CR266*I266,2)</f>
        <v>0</v>
      </c>
      <c r="R266">
        <f>ROUND(CS266*I266,2)</f>
        <v>0</v>
      </c>
      <c r="S266">
        <f>ROUND(CT266*I266,2)</f>
        <v>263.02999999999997</v>
      </c>
      <c r="T266">
        <f>ROUND(CU266*I266,2)</f>
        <v>0</v>
      </c>
      <c r="U266">
        <f>CV266*I266</f>
        <v>0.64800000000000013</v>
      </c>
      <c r="V266">
        <f>CW266*I266</f>
        <v>0</v>
      </c>
      <c r="W266">
        <f>ROUND(CX266*I266,2)</f>
        <v>0</v>
      </c>
      <c r="X266">
        <f t="shared" ref="X266:Y270" si="223">ROUND(CY266,2)</f>
        <v>170.97</v>
      </c>
      <c r="Y266">
        <f t="shared" si="223"/>
        <v>105.21</v>
      </c>
      <c r="AA266">
        <v>37008144</v>
      </c>
      <c r="AB266">
        <f>ROUND((AC266+AD266+AF266),2)</f>
        <v>165.95</v>
      </c>
      <c r="AC266">
        <f>ROUND((ES266),2)</f>
        <v>0</v>
      </c>
      <c r="AD266">
        <f>ROUND((((ET266)-(EU266))+AE266),2)</f>
        <v>0</v>
      </c>
      <c r="AE266">
        <f t="shared" ref="AE266:AF270" si="224">ROUND((EU266),2)</f>
        <v>0</v>
      </c>
      <c r="AF266">
        <f t="shared" si="224"/>
        <v>165.95</v>
      </c>
      <c r="AG266">
        <f>ROUND((AP266),2)</f>
        <v>0</v>
      </c>
      <c r="AH266">
        <f t="shared" ref="AH266:AI270" si="225">(EW266)</f>
        <v>12.96</v>
      </c>
      <c r="AI266">
        <f t="shared" si="225"/>
        <v>0</v>
      </c>
      <c r="AJ266">
        <f>(AS266)</f>
        <v>0</v>
      </c>
      <c r="AK266">
        <v>165.95</v>
      </c>
      <c r="AL266">
        <v>0</v>
      </c>
      <c r="AM266">
        <v>0</v>
      </c>
      <c r="AN266">
        <v>0</v>
      </c>
      <c r="AO266">
        <v>165.95</v>
      </c>
      <c r="AP266">
        <v>0</v>
      </c>
      <c r="AQ266">
        <v>12.96</v>
      </c>
      <c r="AR266">
        <v>0</v>
      </c>
      <c r="AS266">
        <v>0</v>
      </c>
      <c r="AT266">
        <v>65</v>
      </c>
      <c r="AU266">
        <v>40</v>
      </c>
      <c r="AV266">
        <v>1</v>
      </c>
      <c r="AW266">
        <v>1</v>
      </c>
      <c r="AZ266">
        <v>1</v>
      </c>
      <c r="BA266">
        <v>31.7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4</v>
      </c>
      <c r="BJ266" t="s">
        <v>377</v>
      </c>
      <c r="BM266">
        <v>200001</v>
      </c>
      <c r="BN266">
        <v>0</v>
      </c>
      <c r="BO266" t="s">
        <v>3</v>
      </c>
      <c r="BP266">
        <v>0</v>
      </c>
      <c r="BQ266">
        <v>4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65</v>
      </c>
      <c r="CA266">
        <v>40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>(P266+Q266+S266)</f>
        <v>263.02999999999997</v>
      </c>
      <c r="CQ266">
        <f>AC266*BC266</f>
        <v>0</v>
      </c>
      <c r="CR266">
        <f>AD266*BB266</f>
        <v>0</v>
      </c>
      <c r="CS266">
        <f>AE266*BS266</f>
        <v>0</v>
      </c>
      <c r="CT266">
        <f>AF266*BA266</f>
        <v>5260.6149999999998</v>
      </c>
      <c r="CU266">
        <f t="shared" ref="CU266:CX270" si="226">AG266</f>
        <v>0</v>
      </c>
      <c r="CV266">
        <f t="shared" si="226"/>
        <v>12.96</v>
      </c>
      <c r="CW266">
        <f t="shared" si="226"/>
        <v>0</v>
      </c>
      <c r="CX266">
        <f t="shared" si="226"/>
        <v>0</v>
      </c>
      <c r="CY266">
        <f>(((S266+R266)*AT266)/100)</f>
        <v>170.96949999999998</v>
      </c>
      <c r="CZ266">
        <f>(((S266+R266)*AU266)/100)</f>
        <v>105.21199999999999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376</v>
      </c>
      <c r="DW266" t="s">
        <v>376</v>
      </c>
      <c r="DX266">
        <v>1</v>
      </c>
      <c r="EE266">
        <v>29085433</v>
      </c>
      <c r="EF266">
        <v>4</v>
      </c>
      <c r="EG266" t="s">
        <v>378</v>
      </c>
      <c r="EH266">
        <v>0</v>
      </c>
      <c r="EI266" t="s">
        <v>3</v>
      </c>
      <c r="EJ266">
        <v>4</v>
      </c>
      <c r="EK266">
        <v>200001</v>
      </c>
      <c r="EL266" t="s">
        <v>379</v>
      </c>
      <c r="EM266" t="s">
        <v>380</v>
      </c>
      <c r="EO266" t="s">
        <v>3</v>
      </c>
      <c r="EQ266">
        <v>0</v>
      </c>
      <c r="ER266">
        <v>165.95</v>
      </c>
      <c r="ES266">
        <v>0</v>
      </c>
      <c r="ET266">
        <v>0</v>
      </c>
      <c r="EU266">
        <v>0</v>
      </c>
      <c r="EV266">
        <v>165.95</v>
      </c>
      <c r="EW266">
        <v>12.96</v>
      </c>
      <c r="EX266">
        <v>0</v>
      </c>
      <c r="EY266">
        <v>0</v>
      </c>
      <c r="FQ266">
        <v>0</v>
      </c>
      <c r="FR266">
        <f>ROUND(IF(AND(BH266=3,BI266=3),P266,0),2)</f>
        <v>0</v>
      </c>
      <c r="FS266">
        <v>0</v>
      </c>
      <c r="FX266">
        <v>65</v>
      </c>
      <c r="FY266">
        <v>40</v>
      </c>
      <c r="GA266" t="s">
        <v>3</v>
      </c>
      <c r="GD266">
        <v>1</v>
      </c>
      <c r="GF266">
        <v>-678084688</v>
      </c>
      <c r="GG266">
        <v>2</v>
      </c>
      <c r="GH266">
        <v>1</v>
      </c>
      <c r="GI266">
        <v>2</v>
      </c>
      <c r="GJ266">
        <v>0</v>
      </c>
      <c r="GK266">
        <v>0</v>
      </c>
      <c r="GL266">
        <f>ROUND(IF(AND(BH266=3,BI266=3,FS266&lt;&gt;0),P266,0),2)</f>
        <v>0</v>
      </c>
      <c r="GM266">
        <f>ROUND(O266+X266+Y266,2)+GX266</f>
        <v>539.21</v>
      </c>
      <c r="GN266">
        <f>IF(OR(BI266=0,BI266=1),ROUND(O266+X266+Y266,2),0)</f>
        <v>0</v>
      </c>
      <c r="GO266">
        <f>IF(BI266=2,ROUND(O266+X266+Y266,2),0)</f>
        <v>0</v>
      </c>
      <c r="GP266">
        <f>IF(BI266=4,ROUND(O266+X266+Y266,2)+GX266,0)</f>
        <v>539.21</v>
      </c>
      <c r="GR266">
        <v>0</v>
      </c>
      <c r="GS266">
        <v>0</v>
      </c>
      <c r="GT266">
        <v>0</v>
      </c>
      <c r="GU266" t="s">
        <v>3</v>
      </c>
      <c r="GV266">
        <f>ROUND((GT266),2)</f>
        <v>0</v>
      </c>
      <c r="GW266">
        <v>1</v>
      </c>
      <c r="GX266">
        <f>ROUND(HC266*I266,2)</f>
        <v>0</v>
      </c>
      <c r="HA266">
        <v>0</v>
      </c>
      <c r="HB266">
        <v>0</v>
      </c>
      <c r="HC266">
        <f>GV266*GW266</f>
        <v>0</v>
      </c>
      <c r="IK266">
        <v>0</v>
      </c>
    </row>
    <row r="267" spans="1:245">
      <c r="A267">
        <v>17</v>
      </c>
      <c r="B267">
        <v>1</v>
      </c>
      <c r="C267">
        <f>ROW(SmtRes!A255)</f>
        <v>255</v>
      </c>
      <c r="D267">
        <f>ROW(EtalonRes!A274)</f>
        <v>274</v>
      </c>
      <c r="E267" t="s">
        <v>141</v>
      </c>
      <c r="F267" t="s">
        <v>381</v>
      </c>
      <c r="G267" t="s">
        <v>382</v>
      </c>
      <c r="H267" t="s">
        <v>383</v>
      </c>
      <c r="I267">
        <v>5</v>
      </c>
      <c r="J267">
        <v>0</v>
      </c>
      <c r="O267">
        <f>ROUND(CP267,2)</f>
        <v>2475.77</v>
      </c>
      <c r="P267">
        <f>ROUND(CQ267*I267,2)</f>
        <v>0</v>
      </c>
      <c r="Q267">
        <f>ROUND(CR267*I267,2)</f>
        <v>0</v>
      </c>
      <c r="R267">
        <f>ROUND(CS267*I267,2)</f>
        <v>0</v>
      </c>
      <c r="S267">
        <f>ROUND(CT267*I267,2)</f>
        <v>2475.77</v>
      </c>
      <c r="T267">
        <f>ROUND(CU267*I267,2)</f>
        <v>0</v>
      </c>
      <c r="U267">
        <f>CV267*I267</f>
        <v>6.1</v>
      </c>
      <c r="V267">
        <f>CW267*I267</f>
        <v>0</v>
      </c>
      <c r="W267">
        <f>ROUND(CX267*I267,2)</f>
        <v>0</v>
      </c>
      <c r="X267">
        <f t="shared" si="223"/>
        <v>1609.25</v>
      </c>
      <c r="Y267">
        <f t="shared" si="223"/>
        <v>990.31</v>
      </c>
      <c r="AA267">
        <v>37008144</v>
      </c>
      <c r="AB267">
        <f>ROUND((AC267+AD267+AF267),2)</f>
        <v>15.62</v>
      </c>
      <c r="AC267">
        <f>ROUND((ES267),2)</f>
        <v>0</v>
      </c>
      <c r="AD267">
        <f>ROUND((((ET267)-(EU267))+AE267),2)</f>
        <v>0</v>
      </c>
      <c r="AE267">
        <f t="shared" si="224"/>
        <v>0</v>
      </c>
      <c r="AF267">
        <f t="shared" si="224"/>
        <v>15.62</v>
      </c>
      <c r="AG267">
        <f>ROUND((AP267),2)</f>
        <v>0</v>
      </c>
      <c r="AH267">
        <f t="shared" si="225"/>
        <v>1.22</v>
      </c>
      <c r="AI267">
        <f t="shared" si="225"/>
        <v>0</v>
      </c>
      <c r="AJ267">
        <f>(AS267)</f>
        <v>0</v>
      </c>
      <c r="AK267">
        <v>15.62</v>
      </c>
      <c r="AL267">
        <v>0</v>
      </c>
      <c r="AM267">
        <v>0</v>
      </c>
      <c r="AN267">
        <v>0</v>
      </c>
      <c r="AO267">
        <v>15.62</v>
      </c>
      <c r="AP267">
        <v>0</v>
      </c>
      <c r="AQ267">
        <v>1.22</v>
      </c>
      <c r="AR267">
        <v>0</v>
      </c>
      <c r="AS267">
        <v>0</v>
      </c>
      <c r="AT267">
        <v>65</v>
      </c>
      <c r="AU267">
        <v>40</v>
      </c>
      <c r="AV267">
        <v>1</v>
      </c>
      <c r="AW267">
        <v>1</v>
      </c>
      <c r="AZ267">
        <v>1</v>
      </c>
      <c r="BA267">
        <v>31.7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0</v>
      </c>
      <c r="BI267">
        <v>4</v>
      </c>
      <c r="BJ267" t="s">
        <v>384</v>
      </c>
      <c r="BM267">
        <v>200001</v>
      </c>
      <c r="BN267">
        <v>0</v>
      </c>
      <c r="BO267" t="s">
        <v>3</v>
      </c>
      <c r="BP267">
        <v>0</v>
      </c>
      <c r="BQ267">
        <v>4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65</v>
      </c>
      <c r="CA267">
        <v>40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>(P267+Q267+S267)</f>
        <v>2475.77</v>
      </c>
      <c r="CQ267">
        <f>AC267*BC267</f>
        <v>0</v>
      </c>
      <c r="CR267">
        <f>AD267*BB267</f>
        <v>0</v>
      </c>
      <c r="CS267">
        <f>AE267*BS267</f>
        <v>0</v>
      </c>
      <c r="CT267">
        <f>AF267*BA267</f>
        <v>495.15399999999994</v>
      </c>
      <c r="CU267">
        <f t="shared" si="226"/>
        <v>0</v>
      </c>
      <c r="CV267">
        <f t="shared" si="226"/>
        <v>1.22</v>
      </c>
      <c r="CW267">
        <f t="shared" si="226"/>
        <v>0</v>
      </c>
      <c r="CX267">
        <f t="shared" si="226"/>
        <v>0</v>
      </c>
      <c r="CY267">
        <f>(((S267+R267)*AT267)/100)</f>
        <v>1609.2504999999999</v>
      </c>
      <c r="CZ267">
        <f>(((S267+R267)*AU267)/100)</f>
        <v>990.30799999999999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1013</v>
      </c>
      <c r="DV267" t="s">
        <v>383</v>
      </c>
      <c r="DW267" t="s">
        <v>383</v>
      </c>
      <c r="DX267">
        <v>1</v>
      </c>
      <c r="EE267">
        <v>29085433</v>
      </c>
      <c r="EF267">
        <v>4</v>
      </c>
      <c r="EG267" t="s">
        <v>378</v>
      </c>
      <c r="EH267">
        <v>0</v>
      </c>
      <c r="EI267" t="s">
        <v>3</v>
      </c>
      <c r="EJ267">
        <v>4</v>
      </c>
      <c r="EK267">
        <v>200001</v>
      </c>
      <c r="EL267" t="s">
        <v>379</v>
      </c>
      <c r="EM267" t="s">
        <v>380</v>
      </c>
      <c r="EO267" t="s">
        <v>3</v>
      </c>
      <c r="EQ267">
        <v>0</v>
      </c>
      <c r="ER267">
        <v>15.62</v>
      </c>
      <c r="ES267">
        <v>0</v>
      </c>
      <c r="ET267">
        <v>0</v>
      </c>
      <c r="EU267">
        <v>0</v>
      </c>
      <c r="EV267">
        <v>15.62</v>
      </c>
      <c r="EW267">
        <v>1.22</v>
      </c>
      <c r="EX267">
        <v>0</v>
      </c>
      <c r="EY267">
        <v>0</v>
      </c>
      <c r="FQ267">
        <v>0</v>
      </c>
      <c r="FR267">
        <f>ROUND(IF(AND(BH267=3,BI267=3),P267,0),2)</f>
        <v>0</v>
      </c>
      <c r="FS267">
        <v>0</v>
      </c>
      <c r="FX267">
        <v>65</v>
      </c>
      <c r="FY267">
        <v>40</v>
      </c>
      <c r="GA267" t="s">
        <v>3</v>
      </c>
      <c r="GD267">
        <v>1</v>
      </c>
      <c r="GF267">
        <v>-714768235</v>
      </c>
      <c r="GG267">
        <v>2</v>
      </c>
      <c r="GH267">
        <v>1</v>
      </c>
      <c r="GI267">
        <v>2</v>
      </c>
      <c r="GJ267">
        <v>0</v>
      </c>
      <c r="GK267">
        <v>0</v>
      </c>
      <c r="GL267">
        <f>ROUND(IF(AND(BH267=3,BI267=3,FS267&lt;&gt;0),P267,0),2)</f>
        <v>0</v>
      </c>
      <c r="GM267">
        <f>ROUND(O267+X267+Y267,2)+GX267</f>
        <v>5075.33</v>
      </c>
      <c r="GN267">
        <f>IF(OR(BI267=0,BI267=1),ROUND(O267+X267+Y267,2),0)</f>
        <v>0</v>
      </c>
      <c r="GO267">
        <f>IF(BI267=2,ROUND(O267+X267+Y267,2),0)</f>
        <v>0</v>
      </c>
      <c r="GP267">
        <f>IF(BI267=4,ROUND(O267+X267+Y267,2)+GX267,0)</f>
        <v>5075.33</v>
      </c>
      <c r="GR267">
        <v>0</v>
      </c>
      <c r="GS267">
        <v>0</v>
      </c>
      <c r="GT267">
        <v>0</v>
      </c>
      <c r="GU267" t="s">
        <v>3</v>
      </c>
      <c r="GV267">
        <f>ROUND((GT267),2)</f>
        <v>0</v>
      </c>
      <c r="GW267">
        <v>1</v>
      </c>
      <c r="GX267">
        <f>ROUND(HC267*I267,2)</f>
        <v>0</v>
      </c>
      <c r="HA267">
        <v>0</v>
      </c>
      <c r="HB267">
        <v>0</v>
      </c>
      <c r="HC267">
        <f>GV267*GW267</f>
        <v>0</v>
      </c>
      <c r="IK267">
        <v>0</v>
      </c>
    </row>
    <row r="268" spans="1:245">
      <c r="A268">
        <v>17</v>
      </c>
      <c r="B268">
        <v>1</v>
      </c>
      <c r="C268">
        <f>ROW(SmtRes!A257)</f>
        <v>257</v>
      </c>
      <c r="D268">
        <f>ROW(EtalonRes!A276)</f>
        <v>276</v>
      </c>
      <c r="E268" t="s">
        <v>145</v>
      </c>
      <c r="F268" t="s">
        <v>385</v>
      </c>
      <c r="G268" t="s">
        <v>386</v>
      </c>
      <c r="H268" t="s">
        <v>387</v>
      </c>
      <c r="I268">
        <v>3</v>
      </c>
      <c r="J268">
        <v>0</v>
      </c>
      <c r="O268">
        <f>ROUND(CP268,2)</f>
        <v>998.55</v>
      </c>
      <c r="P268">
        <f>ROUND(CQ268*I268,2)</f>
        <v>0</v>
      </c>
      <c r="Q268">
        <f>ROUND(CR268*I268,2)</f>
        <v>0</v>
      </c>
      <c r="R268">
        <f>ROUND(CS268*I268,2)</f>
        <v>0</v>
      </c>
      <c r="S268">
        <f>ROUND(CT268*I268,2)</f>
        <v>998.55</v>
      </c>
      <c r="T268">
        <f>ROUND(CU268*I268,2)</f>
        <v>0</v>
      </c>
      <c r="U268">
        <f>CV268*I268</f>
        <v>2.46</v>
      </c>
      <c r="V268">
        <f>CW268*I268</f>
        <v>0</v>
      </c>
      <c r="W268">
        <f>ROUND(CX268*I268,2)</f>
        <v>0</v>
      </c>
      <c r="X268">
        <f t="shared" si="223"/>
        <v>649.05999999999995</v>
      </c>
      <c r="Y268">
        <f t="shared" si="223"/>
        <v>399.42</v>
      </c>
      <c r="AA268">
        <v>37008144</v>
      </c>
      <c r="AB268">
        <f>ROUND((AC268+AD268+AF268),2)</f>
        <v>10.5</v>
      </c>
      <c r="AC268">
        <f>ROUND((ES268),2)</f>
        <v>0</v>
      </c>
      <c r="AD268">
        <f>ROUND((((ET268)-(EU268))+AE268),2)</f>
        <v>0</v>
      </c>
      <c r="AE268">
        <f t="shared" si="224"/>
        <v>0</v>
      </c>
      <c r="AF268">
        <f t="shared" si="224"/>
        <v>10.5</v>
      </c>
      <c r="AG268">
        <f>ROUND((AP268),2)</f>
        <v>0</v>
      </c>
      <c r="AH268">
        <f t="shared" si="225"/>
        <v>0.82</v>
      </c>
      <c r="AI268">
        <f t="shared" si="225"/>
        <v>0</v>
      </c>
      <c r="AJ268">
        <f>(AS268)</f>
        <v>0</v>
      </c>
      <c r="AK268">
        <v>10.5</v>
      </c>
      <c r="AL268">
        <v>0</v>
      </c>
      <c r="AM268">
        <v>0</v>
      </c>
      <c r="AN268">
        <v>0</v>
      </c>
      <c r="AO268">
        <v>10.5</v>
      </c>
      <c r="AP268">
        <v>0</v>
      </c>
      <c r="AQ268">
        <v>0.82</v>
      </c>
      <c r="AR268">
        <v>0</v>
      </c>
      <c r="AS268">
        <v>0</v>
      </c>
      <c r="AT268">
        <v>65</v>
      </c>
      <c r="AU268">
        <v>40</v>
      </c>
      <c r="AV268">
        <v>1</v>
      </c>
      <c r="AW268">
        <v>1</v>
      </c>
      <c r="AZ268">
        <v>1</v>
      </c>
      <c r="BA268">
        <v>31.7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4</v>
      </c>
      <c r="BJ268" t="s">
        <v>388</v>
      </c>
      <c r="BM268">
        <v>200001</v>
      </c>
      <c r="BN268">
        <v>0</v>
      </c>
      <c r="BO268" t="s">
        <v>3</v>
      </c>
      <c r="BP268">
        <v>0</v>
      </c>
      <c r="BQ268">
        <v>4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65</v>
      </c>
      <c r="CA268">
        <v>40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>(P268+Q268+S268)</f>
        <v>998.55</v>
      </c>
      <c r="CQ268">
        <f>AC268*BC268</f>
        <v>0</v>
      </c>
      <c r="CR268">
        <f>AD268*BB268</f>
        <v>0</v>
      </c>
      <c r="CS268">
        <f>AE268*BS268</f>
        <v>0</v>
      </c>
      <c r="CT268">
        <f>AF268*BA268</f>
        <v>332.84999999999997</v>
      </c>
      <c r="CU268">
        <f t="shared" si="226"/>
        <v>0</v>
      </c>
      <c r="CV268">
        <f t="shared" si="226"/>
        <v>0.82</v>
      </c>
      <c r="CW268">
        <f t="shared" si="226"/>
        <v>0</v>
      </c>
      <c r="CX268">
        <f t="shared" si="226"/>
        <v>0</v>
      </c>
      <c r="CY268">
        <f>(((S268+R268)*AT268)/100)</f>
        <v>649.0575</v>
      </c>
      <c r="CZ268">
        <f>(((S268+R268)*AU268)/100)</f>
        <v>399.42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1013</v>
      </c>
      <c r="DV268" t="s">
        <v>387</v>
      </c>
      <c r="DW268" t="s">
        <v>387</v>
      </c>
      <c r="DX268">
        <v>1</v>
      </c>
      <c r="EE268">
        <v>29085433</v>
      </c>
      <c r="EF268">
        <v>4</v>
      </c>
      <c r="EG268" t="s">
        <v>378</v>
      </c>
      <c r="EH268">
        <v>0</v>
      </c>
      <c r="EI268" t="s">
        <v>3</v>
      </c>
      <c r="EJ268">
        <v>4</v>
      </c>
      <c r="EK268">
        <v>200001</v>
      </c>
      <c r="EL268" t="s">
        <v>379</v>
      </c>
      <c r="EM268" t="s">
        <v>380</v>
      </c>
      <c r="EO268" t="s">
        <v>3</v>
      </c>
      <c r="EQ268">
        <v>0</v>
      </c>
      <c r="ER268">
        <v>10.5</v>
      </c>
      <c r="ES268">
        <v>0</v>
      </c>
      <c r="ET268">
        <v>0</v>
      </c>
      <c r="EU268">
        <v>0</v>
      </c>
      <c r="EV268">
        <v>10.5</v>
      </c>
      <c r="EW268">
        <v>0.82</v>
      </c>
      <c r="EX268">
        <v>0</v>
      </c>
      <c r="EY268">
        <v>0</v>
      </c>
      <c r="FQ268">
        <v>0</v>
      </c>
      <c r="FR268">
        <f>ROUND(IF(AND(BH268=3,BI268=3),P268,0),2)</f>
        <v>0</v>
      </c>
      <c r="FS268">
        <v>0</v>
      </c>
      <c r="FX268">
        <v>65</v>
      </c>
      <c r="FY268">
        <v>40</v>
      </c>
      <c r="GA268" t="s">
        <v>3</v>
      </c>
      <c r="GD268">
        <v>1</v>
      </c>
      <c r="GF268">
        <v>-384699699</v>
      </c>
      <c r="GG268">
        <v>2</v>
      </c>
      <c r="GH268">
        <v>1</v>
      </c>
      <c r="GI268">
        <v>2</v>
      </c>
      <c r="GJ268">
        <v>0</v>
      </c>
      <c r="GK268">
        <v>0</v>
      </c>
      <c r="GL268">
        <f>ROUND(IF(AND(BH268=3,BI268=3,FS268&lt;&gt;0),P268,0),2)</f>
        <v>0</v>
      </c>
      <c r="GM268">
        <f>ROUND(O268+X268+Y268,2)+GX268</f>
        <v>2047.03</v>
      </c>
      <c r="GN268">
        <f>IF(OR(BI268=0,BI268=1),ROUND(O268+X268+Y268,2),0)</f>
        <v>0</v>
      </c>
      <c r="GO268">
        <f>IF(BI268=2,ROUND(O268+X268+Y268,2),0)</f>
        <v>0</v>
      </c>
      <c r="GP268">
        <f>IF(BI268=4,ROUND(O268+X268+Y268,2)+GX268,0)</f>
        <v>2047.03</v>
      </c>
      <c r="GR268">
        <v>0</v>
      </c>
      <c r="GS268">
        <v>0</v>
      </c>
      <c r="GT268">
        <v>0</v>
      </c>
      <c r="GU268" t="s">
        <v>3</v>
      </c>
      <c r="GV268">
        <f>ROUND((GT268),2)</f>
        <v>0</v>
      </c>
      <c r="GW268">
        <v>1</v>
      </c>
      <c r="GX268">
        <f>ROUND(HC268*I268,2)</f>
        <v>0</v>
      </c>
      <c r="HA268">
        <v>0</v>
      </c>
      <c r="HB268">
        <v>0</v>
      </c>
      <c r="HC268">
        <f>GV268*GW268</f>
        <v>0</v>
      </c>
      <c r="IK268">
        <v>0</v>
      </c>
    </row>
    <row r="269" spans="1:245">
      <c r="A269">
        <v>17</v>
      </c>
      <c r="B269">
        <v>1</v>
      </c>
      <c r="C269">
        <f>ROW(SmtRes!A259)</f>
        <v>259</v>
      </c>
      <c r="D269">
        <f>ROW(EtalonRes!A278)</f>
        <v>278</v>
      </c>
      <c r="E269" t="s">
        <v>3</v>
      </c>
      <c r="F269" t="s">
        <v>389</v>
      </c>
      <c r="G269" t="s">
        <v>390</v>
      </c>
      <c r="H269" t="s">
        <v>391</v>
      </c>
      <c r="I269">
        <v>1</v>
      </c>
      <c r="J269">
        <v>0</v>
      </c>
      <c r="O269">
        <f>ROUND(CP269,2)</f>
        <v>495.15</v>
      </c>
      <c r="P269">
        <f>ROUND(CQ269*I269,2)</f>
        <v>0</v>
      </c>
      <c r="Q269">
        <f>ROUND(CR269*I269,2)</f>
        <v>0</v>
      </c>
      <c r="R269">
        <f>ROUND(CS269*I269,2)</f>
        <v>0</v>
      </c>
      <c r="S269">
        <f>ROUND(CT269*I269,2)</f>
        <v>495.15</v>
      </c>
      <c r="T269">
        <f>ROUND(CU269*I269,2)</f>
        <v>0</v>
      </c>
      <c r="U269">
        <f>CV269*I269</f>
        <v>1.22</v>
      </c>
      <c r="V269">
        <f>CW269*I269</f>
        <v>0</v>
      </c>
      <c r="W269">
        <f>ROUND(CX269*I269,2)</f>
        <v>0</v>
      </c>
      <c r="X269">
        <f t="shared" si="223"/>
        <v>321.85000000000002</v>
      </c>
      <c r="Y269">
        <f t="shared" si="223"/>
        <v>198.06</v>
      </c>
      <c r="AA269">
        <v>-1</v>
      </c>
      <c r="AB269">
        <f>ROUND((AC269+AD269+AF269),2)</f>
        <v>15.62</v>
      </c>
      <c r="AC269">
        <f>ROUND((ES269),2)</f>
        <v>0</v>
      </c>
      <c r="AD269">
        <f>ROUND((((ET269)-(EU269))+AE269),2)</f>
        <v>0</v>
      </c>
      <c r="AE269">
        <f t="shared" si="224"/>
        <v>0</v>
      </c>
      <c r="AF269">
        <f t="shared" si="224"/>
        <v>15.62</v>
      </c>
      <c r="AG269">
        <f>ROUND((AP269),2)</f>
        <v>0</v>
      </c>
      <c r="AH269">
        <f t="shared" si="225"/>
        <v>1.22</v>
      </c>
      <c r="AI269">
        <f t="shared" si="225"/>
        <v>0</v>
      </c>
      <c r="AJ269">
        <f>(AS269)</f>
        <v>0</v>
      </c>
      <c r="AK269">
        <v>15.62</v>
      </c>
      <c r="AL269">
        <v>0</v>
      </c>
      <c r="AM269">
        <v>0</v>
      </c>
      <c r="AN269">
        <v>0</v>
      </c>
      <c r="AO269">
        <v>15.62</v>
      </c>
      <c r="AP269">
        <v>0</v>
      </c>
      <c r="AQ269">
        <v>1.22</v>
      </c>
      <c r="AR269">
        <v>0</v>
      </c>
      <c r="AS269">
        <v>0</v>
      </c>
      <c r="AT269">
        <v>65</v>
      </c>
      <c r="AU269">
        <v>40</v>
      </c>
      <c r="AV269">
        <v>1</v>
      </c>
      <c r="AW269">
        <v>1</v>
      </c>
      <c r="AZ269">
        <v>1</v>
      </c>
      <c r="BA269">
        <v>31.7</v>
      </c>
      <c r="BB269">
        <v>1</v>
      </c>
      <c r="BC269">
        <v>1</v>
      </c>
      <c r="BD269" t="s">
        <v>3</v>
      </c>
      <c r="BE269" t="s">
        <v>3</v>
      </c>
      <c r="BF269" t="s">
        <v>3</v>
      </c>
      <c r="BG269" t="s">
        <v>3</v>
      </c>
      <c r="BH269">
        <v>0</v>
      </c>
      <c r="BI269">
        <v>4</v>
      </c>
      <c r="BJ269" t="s">
        <v>392</v>
      </c>
      <c r="BM269">
        <v>200001</v>
      </c>
      <c r="BN269">
        <v>0</v>
      </c>
      <c r="BO269" t="s">
        <v>3</v>
      </c>
      <c r="BP269">
        <v>0</v>
      </c>
      <c r="BQ269">
        <v>4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65</v>
      </c>
      <c r="CA269">
        <v>40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>(P269+Q269+S269)</f>
        <v>495.15</v>
      </c>
      <c r="CQ269">
        <f>AC269*BC269</f>
        <v>0</v>
      </c>
      <c r="CR269">
        <f>AD269*BB269</f>
        <v>0</v>
      </c>
      <c r="CS269">
        <f>AE269*BS269</f>
        <v>0</v>
      </c>
      <c r="CT269">
        <f>AF269*BA269</f>
        <v>495.15399999999994</v>
      </c>
      <c r="CU269">
        <f t="shared" si="226"/>
        <v>0</v>
      </c>
      <c r="CV269">
        <f t="shared" si="226"/>
        <v>1.22</v>
      </c>
      <c r="CW269">
        <f t="shared" si="226"/>
        <v>0</v>
      </c>
      <c r="CX269">
        <f t="shared" si="226"/>
        <v>0</v>
      </c>
      <c r="CY269">
        <f>(((S269+R269)*AT269)/100)</f>
        <v>321.84750000000003</v>
      </c>
      <c r="CZ269">
        <f>(((S269+R269)*AU269)/100)</f>
        <v>198.06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391</v>
      </c>
      <c r="DW269" t="s">
        <v>391</v>
      </c>
      <c r="DX269">
        <v>1</v>
      </c>
      <c r="EE269">
        <v>29085433</v>
      </c>
      <c r="EF269">
        <v>4</v>
      </c>
      <c r="EG269" t="s">
        <v>378</v>
      </c>
      <c r="EH269">
        <v>0</v>
      </c>
      <c r="EI269" t="s">
        <v>3</v>
      </c>
      <c r="EJ269">
        <v>4</v>
      </c>
      <c r="EK269">
        <v>200001</v>
      </c>
      <c r="EL269" t="s">
        <v>379</v>
      </c>
      <c r="EM269" t="s">
        <v>380</v>
      </c>
      <c r="EO269" t="s">
        <v>3</v>
      </c>
      <c r="EQ269">
        <v>1024</v>
      </c>
      <c r="ER269">
        <v>15.62</v>
      </c>
      <c r="ES269">
        <v>0</v>
      </c>
      <c r="ET269">
        <v>0</v>
      </c>
      <c r="EU269">
        <v>0</v>
      </c>
      <c r="EV269">
        <v>15.62</v>
      </c>
      <c r="EW269">
        <v>1.22</v>
      </c>
      <c r="EX269">
        <v>0</v>
      </c>
      <c r="EY269">
        <v>0</v>
      </c>
      <c r="FQ269">
        <v>0</v>
      </c>
      <c r="FR269">
        <f>ROUND(IF(AND(BH269=3,BI269=3),P269,0),2)</f>
        <v>0</v>
      </c>
      <c r="FS269">
        <v>0</v>
      </c>
      <c r="FX269">
        <v>65</v>
      </c>
      <c r="FY269">
        <v>40</v>
      </c>
      <c r="GA269" t="s">
        <v>3</v>
      </c>
      <c r="GD269">
        <v>1</v>
      </c>
      <c r="GF269">
        <v>1147447560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>ROUND(IF(AND(BH269=3,BI269=3,FS269&lt;&gt;0),P269,0),2)</f>
        <v>0</v>
      </c>
      <c r="GM269">
        <f>ROUND(O269+X269+Y269,2)+GX269</f>
        <v>1015.06</v>
      </c>
      <c r="GN269">
        <f>IF(OR(BI269=0,BI269=1),ROUND(O269+X269+Y269,2),0)</f>
        <v>0</v>
      </c>
      <c r="GO269">
        <f>IF(BI269=2,ROUND(O269+X269+Y269,2),0)</f>
        <v>0</v>
      </c>
      <c r="GP269">
        <f>IF(BI269=4,ROUND(O269+X269+Y269,2)+GX269,0)</f>
        <v>1015.06</v>
      </c>
      <c r="GR269">
        <v>0</v>
      </c>
      <c r="GS269">
        <v>0</v>
      </c>
      <c r="GT269">
        <v>0</v>
      </c>
      <c r="GU269" t="s">
        <v>3</v>
      </c>
      <c r="GV269">
        <f>ROUND((GT269),2)</f>
        <v>0</v>
      </c>
      <c r="GW269">
        <v>1</v>
      </c>
      <c r="GX269">
        <f>ROUND(HC269*I269,2)</f>
        <v>0</v>
      </c>
      <c r="HA269">
        <v>0</v>
      </c>
      <c r="HB269">
        <v>0</v>
      </c>
      <c r="HC269">
        <f>GV269*GW269</f>
        <v>0</v>
      </c>
      <c r="IK269">
        <v>0</v>
      </c>
    </row>
    <row r="270" spans="1:245">
      <c r="A270">
        <v>17</v>
      </c>
      <c r="B270">
        <v>1</v>
      </c>
      <c r="C270">
        <f>ROW(SmtRes!A261)</f>
        <v>261</v>
      </c>
      <c r="D270">
        <f>ROW(EtalonRes!A280)</f>
        <v>280</v>
      </c>
      <c r="E270" t="s">
        <v>3</v>
      </c>
      <c r="F270" t="s">
        <v>393</v>
      </c>
      <c r="G270" t="s">
        <v>394</v>
      </c>
      <c r="H270" t="s">
        <v>395</v>
      </c>
      <c r="I270">
        <v>0</v>
      </c>
      <c r="J270">
        <v>0</v>
      </c>
      <c r="O270">
        <f>ROUND(CP270,2)</f>
        <v>0</v>
      </c>
      <c r="P270">
        <f>ROUND(CQ270*I270,2)</f>
        <v>0</v>
      </c>
      <c r="Q270">
        <f>ROUND(CR270*I270,2)</f>
        <v>0</v>
      </c>
      <c r="R270">
        <f>ROUND(CS270*I270,2)</f>
        <v>0</v>
      </c>
      <c r="S270">
        <f>ROUND(CT270*I270,2)</f>
        <v>0</v>
      </c>
      <c r="T270">
        <f>ROUND(CU270*I270,2)</f>
        <v>0</v>
      </c>
      <c r="U270">
        <f>CV270*I270</f>
        <v>0</v>
      </c>
      <c r="V270">
        <f>CW270*I270</f>
        <v>0</v>
      </c>
      <c r="W270">
        <f>ROUND(CX270*I270,2)</f>
        <v>0</v>
      </c>
      <c r="X270">
        <f t="shared" si="223"/>
        <v>0</v>
      </c>
      <c r="Y270">
        <f t="shared" si="223"/>
        <v>0</v>
      </c>
      <c r="AA270">
        <v>-1</v>
      </c>
      <c r="AB270">
        <f>ROUND((AC270+AD270+AF270),2)</f>
        <v>4.0999999999999996</v>
      </c>
      <c r="AC270">
        <f>ROUND((ES270),2)</f>
        <v>0</v>
      </c>
      <c r="AD270">
        <f>ROUND((((ET270)-(EU270))+AE270),2)</f>
        <v>0</v>
      </c>
      <c r="AE270">
        <f t="shared" si="224"/>
        <v>0</v>
      </c>
      <c r="AF270">
        <f t="shared" si="224"/>
        <v>4.0999999999999996</v>
      </c>
      <c r="AG270">
        <f>ROUND((AP270),2)</f>
        <v>0</v>
      </c>
      <c r="AH270">
        <f t="shared" si="225"/>
        <v>0.32</v>
      </c>
      <c r="AI270">
        <f t="shared" si="225"/>
        <v>0</v>
      </c>
      <c r="AJ270">
        <f>(AS270)</f>
        <v>0</v>
      </c>
      <c r="AK270">
        <v>4.0999999999999996</v>
      </c>
      <c r="AL270">
        <v>0</v>
      </c>
      <c r="AM270">
        <v>0</v>
      </c>
      <c r="AN270">
        <v>0</v>
      </c>
      <c r="AO270">
        <v>4.0999999999999996</v>
      </c>
      <c r="AP270">
        <v>0</v>
      </c>
      <c r="AQ270">
        <v>0.32</v>
      </c>
      <c r="AR270">
        <v>0</v>
      </c>
      <c r="AS270">
        <v>0</v>
      </c>
      <c r="AT270">
        <v>65</v>
      </c>
      <c r="AU270">
        <v>40</v>
      </c>
      <c r="AV270">
        <v>1</v>
      </c>
      <c r="AW270">
        <v>1</v>
      </c>
      <c r="AZ270">
        <v>1</v>
      </c>
      <c r="BA270">
        <v>31.7</v>
      </c>
      <c r="BB270">
        <v>1</v>
      </c>
      <c r="BC270">
        <v>1</v>
      </c>
      <c r="BD270" t="s">
        <v>3</v>
      </c>
      <c r="BE270" t="s">
        <v>3</v>
      </c>
      <c r="BF270" t="s">
        <v>3</v>
      </c>
      <c r="BG270" t="s">
        <v>3</v>
      </c>
      <c r="BH270">
        <v>0</v>
      </c>
      <c r="BI270">
        <v>4</v>
      </c>
      <c r="BJ270" t="s">
        <v>396</v>
      </c>
      <c r="BM270">
        <v>200001</v>
      </c>
      <c r="BN270">
        <v>0</v>
      </c>
      <c r="BO270" t="s">
        <v>3</v>
      </c>
      <c r="BP270">
        <v>0</v>
      </c>
      <c r="BQ270">
        <v>4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65</v>
      </c>
      <c r="CA270">
        <v>40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>(P270+Q270+S270)</f>
        <v>0</v>
      </c>
      <c r="CQ270">
        <f>AC270*BC270</f>
        <v>0</v>
      </c>
      <c r="CR270">
        <f>AD270*BB270</f>
        <v>0</v>
      </c>
      <c r="CS270">
        <f>AE270*BS270</f>
        <v>0</v>
      </c>
      <c r="CT270">
        <f>AF270*BA270</f>
        <v>129.97</v>
      </c>
      <c r="CU270">
        <f t="shared" si="226"/>
        <v>0</v>
      </c>
      <c r="CV270">
        <f t="shared" si="226"/>
        <v>0.32</v>
      </c>
      <c r="CW270">
        <f t="shared" si="226"/>
        <v>0</v>
      </c>
      <c r="CX270">
        <f t="shared" si="226"/>
        <v>0</v>
      </c>
      <c r="CY270">
        <f>(((S270+R270)*AT270)/100)</f>
        <v>0</v>
      </c>
      <c r="CZ270">
        <f>(((S270+R270)*AU270)/100)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395</v>
      </c>
      <c r="DW270" t="s">
        <v>395</v>
      </c>
      <c r="DX270">
        <v>1</v>
      </c>
      <c r="EE270">
        <v>29085433</v>
      </c>
      <c r="EF270">
        <v>4</v>
      </c>
      <c r="EG270" t="s">
        <v>378</v>
      </c>
      <c r="EH270">
        <v>0</v>
      </c>
      <c r="EI270" t="s">
        <v>3</v>
      </c>
      <c r="EJ270">
        <v>4</v>
      </c>
      <c r="EK270">
        <v>200001</v>
      </c>
      <c r="EL270" t="s">
        <v>379</v>
      </c>
      <c r="EM270" t="s">
        <v>380</v>
      </c>
      <c r="EO270" t="s">
        <v>3</v>
      </c>
      <c r="EQ270">
        <v>1024</v>
      </c>
      <c r="ER270">
        <v>4.0999999999999996</v>
      </c>
      <c r="ES270">
        <v>0</v>
      </c>
      <c r="ET270">
        <v>0</v>
      </c>
      <c r="EU270">
        <v>0</v>
      </c>
      <c r="EV270">
        <v>4.0999999999999996</v>
      </c>
      <c r="EW270">
        <v>0.32</v>
      </c>
      <c r="EX270">
        <v>0</v>
      </c>
      <c r="EY270">
        <v>0</v>
      </c>
      <c r="FQ270">
        <v>0</v>
      </c>
      <c r="FR270">
        <f>ROUND(IF(AND(BH270=3,BI270=3),P270,0),2)</f>
        <v>0</v>
      </c>
      <c r="FS270">
        <v>0</v>
      </c>
      <c r="FX270">
        <v>65</v>
      </c>
      <c r="FY270">
        <v>40</v>
      </c>
      <c r="GA270" t="s">
        <v>3</v>
      </c>
      <c r="GD270">
        <v>1</v>
      </c>
      <c r="GF270">
        <v>-6332525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>ROUND(IF(AND(BH270=3,BI270=3,FS270&lt;&gt;0),P270,0),2)</f>
        <v>0</v>
      </c>
      <c r="GM270">
        <f>ROUND(O270+X270+Y270,2)+GX270</f>
        <v>0</v>
      </c>
      <c r="GN270">
        <f>IF(OR(BI270=0,BI270=1),ROUND(O270+X270+Y270,2),0)</f>
        <v>0</v>
      </c>
      <c r="GO270">
        <f>IF(BI270=2,ROUND(O270+X270+Y270,2),0)</f>
        <v>0</v>
      </c>
      <c r="GP270">
        <f>IF(BI270=4,ROUND(O270+X270+Y270,2)+GX270,0)</f>
        <v>0</v>
      </c>
      <c r="GR270">
        <v>0</v>
      </c>
      <c r="GS270">
        <v>0</v>
      </c>
      <c r="GT270">
        <v>0</v>
      </c>
      <c r="GU270" t="s">
        <v>3</v>
      </c>
      <c r="GV270">
        <f>ROUND((GT270),2)</f>
        <v>0</v>
      </c>
      <c r="GW270">
        <v>1</v>
      </c>
      <c r="GX270">
        <f>ROUND(HC270*I270,2)</f>
        <v>0</v>
      </c>
      <c r="HA270">
        <v>0</v>
      </c>
      <c r="HB270">
        <v>0</v>
      </c>
      <c r="HC270">
        <f>GV270*GW270</f>
        <v>0</v>
      </c>
      <c r="IK270">
        <v>0</v>
      </c>
    </row>
    <row r="272" spans="1:245">
      <c r="A272" s="2">
        <v>51</v>
      </c>
      <c r="B272" s="2">
        <f>B262</f>
        <v>1</v>
      </c>
      <c r="C272" s="2">
        <f>A262</f>
        <v>3</v>
      </c>
      <c r="D272" s="2">
        <f>ROW(A262)</f>
        <v>262</v>
      </c>
      <c r="E272" s="2"/>
      <c r="F272" s="2" t="str">
        <f>IF(F262&lt;&gt;"",F262,"")</f>
        <v>09-01-01</v>
      </c>
      <c r="G272" s="2" t="str">
        <f>IF(G262&lt;&gt;"",G262,"")</f>
        <v>Пусконаладочные работы ВЛИ-0,38 кВ</v>
      </c>
      <c r="H272" s="2">
        <v>0</v>
      </c>
      <c r="I272" s="2"/>
      <c r="J272" s="2"/>
      <c r="K272" s="2"/>
      <c r="L272" s="2"/>
      <c r="M272" s="2"/>
      <c r="N272" s="2"/>
      <c r="O272" s="2">
        <f t="shared" ref="O272:T272" si="227">ROUND(AB272,2)</f>
        <v>3737.35</v>
      </c>
      <c r="P272" s="2">
        <f t="shared" si="227"/>
        <v>0</v>
      </c>
      <c r="Q272" s="2">
        <f t="shared" si="227"/>
        <v>0</v>
      </c>
      <c r="R272" s="2">
        <f t="shared" si="227"/>
        <v>0</v>
      </c>
      <c r="S272" s="2">
        <f t="shared" si="227"/>
        <v>3737.35</v>
      </c>
      <c r="T272" s="2">
        <f t="shared" si="227"/>
        <v>0</v>
      </c>
      <c r="U272" s="2">
        <f>AH272</f>
        <v>9.2079999999999984</v>
      </c>
      <c r="V272" s="2">
        <f>AI272</f>
        <v>0</v>
      </c>
      <c r="W272" s="2">
        <f>ROUND(AJ272,2)</f>
        <v>0</v>
      </c>
      <c r="X272" s="2">
        <f>ROUND(AK272,2)</f>
        <v>2429.2800000000002</v>
      </c>
      <c r="Y272" s="2">
        <f>ROUND(AL272,2)</f>
        <v>1494.94</v>
      </c>
      <c r="Z272" s="2"/>
      <c r="AA272" s="2"/>
      <c r="AB272" s="2">
        <f>ROUND(SUMIF(AA266:AA270,"=37008144",O266:O270),2)</f>
        <v>3737.35</v>
      </c>
      <c r="AC272" s="2">
        <f>ROUND(SUMIF(AA266:AA270,"=37008144",P266:P270),2)</f>
        <v>0</v>
      </c>
      <c r="AD272" s="2">
        <f>ROUND(SUMIF(AA266:AA270,"=37008144",Q266:Q270),2)</f>
        <v>0</v>
      </c>
      <c r="AE272" s="2">
        <f>ROUND(SUMIF(AA266:AA270,"=37008144",R266:R270),2)</f>
        <v>0</v>
      </c>
      <c r="AF272" s="2">
        <f>ROUND(SUMIF(AA266:AA270,"=37008144",S266:S270),2)</f>
        <v>3737.35</v>
      </c>
      <c r="AG272" s="2">
        <f>ROUND(SUMIF(AA266:AA270,"=37008144",T266:T270),2)</f>
        <v>0</v>
      </c>
      <c r="AH272" s="2">
        <f>SUMIF(AA266:AA270,"=37008144",U266:U270)</f>
        <v>9.2079999999999984</v>
      </c>
      <c r="AI272" s="2">
        <f>SUMIF(AA266:AA270,"=37008144",V266:V270)</f>
        <v>0</v>
      </c>
      <c r="AJ272" s="2">
        <f>ROUND(SUMIF(AA266:AA270,"=37008144",W266:W270),2)</f>
        <v>0</v>
      </c>
      <c r="AK272" s="2">
        <f>ROUND(SUMIF(AA266:AA270,"=37008144",X266:X270),2)</f>
        <v>2429.2800000000002</v>
      </c>
      <c r="AL272" s="2">
        <f>ROUND(SUMIF(AA266:AA270,"=37008144",Y266:Y270),2)</f>
        <v>1494.94</v>
      </c>
      <c r="AM272" s="2"/>
      <c r="AN272" s="2"/>
      <c r="AO272" s="2">
        <f t="shared" ref="AO272:BC272" si="228">ROUND(BX272,2)</f>
        <v>0</v>
      </c>
      <c r="AP272" s="2">
        <f t="shared" si="228"/>
        <v>0</v>
      </c>
      <c r="AQ272" s="2">
        <f t="shared" si="228"/>
        <v>0</v>
      </c>
      <c r="AR272" s="2">
        <f t="shared" si="228"/>
        <v>7661.57</v>
      </c>
      <c r="AS272" s="2">
        <f t="shared" si="228"/>
        <v>0</v>
      </c>
      <c r="AT272" s="2">
        <f t="shared" si="228"/>
        <v>0</v>
      </c>
      <c r="AU272" s="2">
        <f t="shared" si="228"/>
        <v>7661.57</v>
      </c>
      <c r="AV272" s="2">
        <f t="shared" si="228"/>
        <v>0</v>
      </c>
      <c r="AW272" s="2">
        <f t="shared" si="228"/>
        <v>0</v>
      </c>
      <c r="AX272" s="2">
        <f t="shared" si="228"/>
        <v>0</v>
      </c>
      <c r="AY272" s="2">
        <f t="shared" si="228"/>
        <v>0</v>
      </c>
      <c r="AZ272" s="2">
        <f t="shared" si="228"/>
        <v>0</v>
      </c>
      <c r="BA272" s="2">
        <f t="shared" si="228"/>
        <v>0</v>
      </c>
      <c r="BB272" s="2">
        <f t="shared" si="228"/>
        <v>0</v>
      </c>
      <c r="BC272" s="2">
        <f t="shared" si="228"/>
        <v>0</v>
      </c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>
        <f>ROUND(SUMIF(AA266:AA270,"=37008144",FQ266:FQ270),2)</f>
        <v>0</v>
      </c>
      <c r="BY272" s="2">
        <f>ROUND(SUMIF(AA266:AA270,"=37008144",FR266:FR270),2)</f>
        <v>0</v>
      </c>
      <c r="BZ272" s="2">
        <f>ROUND(SUMIF(AA266:AA270,"=37008144",GL266:GL270),2)</f>
        <v>0</v>
      </c>
      <c r="CA272" s="2">
        <f>ROUND(SUMIF(AA266:AA270,"=37008144",GM266:GM270),2)</f>
        <v>7661.57</v>
      </c>
      <c r="CB272" s="2">
        <f>ROUND(SUMIF(AA266:AA270,"=37008144",GN266:GN270),2)</f>
        <v>0</v>
      </c>
      <c r="CC272" s="2">
        <f>ROUND(SUMIF(AA266:AA270,"=37008144",GO266:GO270),2)</f>
        <v>0</v>
      </c>
      <c r="CD272" s="2">
        <f>ROUND(SUMIF(AA266:AA270,"=37008144",GP266:GP270),2)</f>
        <v>7661.57</v>
      </c>
      <c r="CE272" s="2">
        <f>AC272-BX272</f>
        <v>0</v>
      </c>
      <c r="CF272" s="2">
        <f>AC272-BY272</f>
        <v>0</v>
      </c>
      <c r="CG272" s="2">
        <f>BX272-BZ272</f>
        <v>0</v>
      </c>
      <c r="CH272" s="2">
        <f>AC272-BX272-BY272+BZ272</f>
        <v>0</v>
      </c>
      <c r="CI272" s="2">
        <f>BY272-BZ272</f>
        <v>0</v>
      </c>
      <c r="CJ272" s="2">
        <f>ROUND(SUMIF(AA266:AA270,"=37008144",GX266:GX270),2)</f>
        <v>0</v>
      </c>
      <c r="CK272" s="2">
        <f>ROUND(SUMIF(AA266:AA270,"=37008144",GY266:GY270),2)</f>
        <v>0</v>
      </c>
      <c r="CL272" s="2">
        <f>ROUND(SUMIF(AA266:AA270,"=37008144",GZ266:GZ270),2)</f>
        <v>0</v>
      </c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/>
      <c r="DZ272" s="3"/>
      <c r="EA272" s="3"/>
      <c r="EB272" s="3"/>
      <c r="EC272" s="3"/>
      <c r="ED272" s="3"/>
      <c r="EE272" s="3"/>
      <c r="EF272" s="3"/>
      <c r="EG272" s="3"/>
      <c r="EH272" s="3"/>
      <c r="EI272" s="3"/>
      <c r="EJ272" s="3"/>
      <c r="EK272" s="3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3"/>
      <c r="EW272" s="3"/>
      <c r="EX272" s="3"/>
      <c r="EY272" s="3"/>
      <c r="EZ272" s="3"/>
      <c r="FA272" s="3"/>
      <c r="FB272" s="3"/>
      <c r="FC272" s="3"/>
      <c r="FD272" s="3"/>
      <c r="FE272" s="3"/>
      <c r="FF272" s="3"/>
      <c r="FG272" s="3"/>
      <c r="FH272" s="3"/>
      <c r="FI272" s="3"/>
      <c r="FJ272" s="3"/>
      <c r="FK272" s="3"/>
      <c r="FL272" s="3"/>
      <c r="FM272" s="3"/>
      <c r="FN272" s="3"/>
      <c r="FO272" s="3"/>
      <c r="FP272" s="3"/>
      <c r="FQ272" s="3"/>
      <c r="FR272" s="3"/>
      <c r="FS272" s="3"/>
      <c r="FT272" s="3"/>
      <c r="FU272" s="3"/>
      <c r="FV272" s="3"/>
      <c r="FW272" s="3"/>
      <c r="FX272" s="3"/>
      <c r="FY272" s="3"/>
      <c r="FZ272" s="3"/>
      <c r="GA272" s="3"/>
      <c r="GB272" s="3"/>
      <c r="GC272" s="3"/>
      <c r="GD272" s="3"/>
      <c r="GE272" s="3"/>
      <c r="GF272" s="3"/>
      <c r="GG272" s="3"/>
      <c r="GH272" s="3"/>
      <c r="GI272" s="3"/>
      <c r="GJ272" s="3"/>
      <c r="GK272" s="3"/>
      <c r="GL272" s="3"/>
      <c r="GM272" s="3"/>
      <c r="GN272" s="3"/>
      <c r="GO272" s="3"/>
      <c r="GP272" s="3"/>
      <c r="GQ272" s="3"/>
      <c r="GR272" s="3"/>
      <c r="GS272" s="3"/>
      <c r="GT272" s="3"/>
      <c r="GU272" s="3"/>
      <c r="GV272" s="3"/>
      <c r="GW272" s="3"/>
      <c r="GX272" s="3">
        <v>0</v>
      </c>
    </row>
    <row r="274" spans="1:23">
      <c r="A274" s="4">
        <v>50</v>
      </c>
      <c r="B274" s="4">
        <v>0</v>
      </c>
      <c r="C274" s="4">
        <v>0</v>
      </c>
      <c r="D274" s="4">
        <v>1</v>
      </c>
      <c r="E274" s="4">
        <v>201</v>
      </c>
      <c r="F274" s="4">
        <f>ROUND(Source!O272,O274)</f>
        <v>3737.35</v>
      </c>
      <c r="G274" s="4" t="s">
        <v>82</v>
      </c>
      <c r="H274" s="4" t="s">
        <v>83</v>
      </c>
      <c r="I274" s="4"/>
      <c r="J274" s="4"/>
      <c r="K274" s="4">
        <v>201</v>
      </c>
      <c r="L274" s="4">
        <v>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/>
    </row>
    <row r="275" spans="1:23">
      <c r="A275" s="4">
        <v>50</v>
      </c>
      <c r="B275" s="4">
        <v>0</v>
      </c>
      <c r="C275" s="4">
        <v>0</v>
      </c>
      <c r="D275" s="4">
        <v>1</v>
      </c>
      <c r="E275" s="4">
        <v>202</v>
      </c>
      <c r="F275" s="4">
        <f>ROUND(Source!P272,O275)</f>
        <v>0</v>
      </c>
      <c r="G275" s="4" t="s">
        <v>84</v>
      </c>
      <c r="H275" s="4" t="s">
        <v>85</v>
      </c>
      <c r="I275" s="4"/>
      <c r="J275" s="4"/>
      <c r="K275" s="4">
        <v>202</v>
      </c>
      <c r="L275" s="4">
        <v>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6" spans="1:23">
      <c r="A276" s="4">
        <v>50</v>
      </c>
      <c r="B276" s="4">
        <v>0</v>
      </c>
      <c r="C276" s="4">
        <v>0</v>
      </c>
      <c r="D276" s="4">
        <v>1</v>
      </c>
      <c r="E276" s="4">
        <v>222</v>
      </c>
      <c r="F276" s="4">
        <f>ROUND(Source!AO272,O276)</f>
        <v>0</v>
      </c>
      <c r="G276" s="4" t="s">
        <v>86</v>
      </c>
      <c r="H276" s="4" t="s">
        <v>87</v>
      </c>
      <c r="I276" s="4"/>
      <c r="J276" s="4"/>
      <c r="K276" s="4">
        <v>222</v>
      </c>
      <c r="L276" s="4">
        <v>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/>
    </row>
    <row r="277" spans="1:23">
      <c r="A277" s="4">
        <v>50</v>
      </c>
      <c r="B277" s="4">
        <v>0</v>
      </c>
      <c r="C277" s="4">
        <v>0</v>
      </c>
      <c r="D277" s="4">
        <v>1</v>
      </c>
      <c r="E277" s="4">
        <v>225</v>
      </c>
      <c r="F277" s="4">
        <f>ROUND(Source!AV272,O277)</f>
        <v>0</v>
      </c>
      <c r="G277" s="4" t="s">
        <v>88</v>
      </c>
      <c r="H277" s="4" t="s">
        <v>89</v>
      </c>
      <c r="I277" s="4"/>
      <c r="J277" s="4"/>
      <c r="K277" s="4">
        <v>225</v>
      </c>
      <c r="L277" s="4">
        <v>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/>
    </row>
    <row r="278" spans="1:23">
      <c r="A278" s="4">
        <v>50</v>
      </c>
      <c r="B278" s="4">
        <v>0</v>
      </c>
      <c r="C278" s="4">
        <v>0</v>
      </c>
      <c r="D278" s="4">
        <v>1</v>
      </c>
      <c r="E278" s="4">
        <v>226</v>
      </c>
      <c r="F278" s="4">
        <f>ROUND(Source!AW272,O278)</f>
        <v>0</v>
      </c>
      <c r="G278" s="4" t="s">
        <v>90</v>
      </c>
      <c r="H278" s="4" t="s">
        <v>91</v>
      </c>
      <c r="I278" s="4"/>
      <c r="J278" s="4"/>
      <c r="K278" s="4">
        <v>226</v>
      </c>
      <c r="L278" s="4">
        <v>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/>
    </row>
    <row r="279" spans="1:23">
      <c r="A279" s="4">
        <v>50</v>
      </c>
      <c r="B279" s="4">
        <v>0</v>
      </c>
      <c r="C279" s="4">
        <v>0</v>
      </c>
      <c r="D279" s="4">
        <v>1</v>
      </c>
      <c r="E279" s="4">
        <v>227</v>
      </c>
      <c r="F279" s="4">
        <f>ROUND(Source!AX272,O279)</f>
        <v>0</v>
      </c>
      <c r="G279" s="4" t="s">
        <v>92</v>
      </c>
      <c r="H279" s="4" t="s">
        <v>93</v>
      </c>
      <c r="I279" s="4"/>
      <c r="J279" s="4"/>
      <c r="K279" s="4">
        <v>227</v>
      </c>
      <c r="L279" s="4">
        <v>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/>
    </row>
    <row r="280" spans="1:23">
      <c r="A280" s="4">
        <v>50</v>
      </c>
      <c r="B280" s="4">
        <v>0</v>
      </c>
      <c r="C280" s="4">
        <v>0</v>
      </c>
      <c r="D280" s="4">
        <v>1</v>
      </c>
      <c r="E280" s="4">
        <v>228</v>
      </c>
      <c r="F280" s="4">
        <f>ROUND(Source!AY272,O280)</f>
        <v>0</v>
      </c>
      <c r="G280" s="4" t="s">
        <v>94</v>
      </c>
      <c r="H280" s="4" t="s">
        <v>95</v>
      </c>
      <c r="I280" s="4"/>
      <c r="J280" s="4"/>
      <c r="K280" s="4">
        <v>228</v>
      </c>
      <c r="L280" s="4">
        <v>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/>
    </row>
    <row r="281" spans="1:23">
      <c r="A281" s="4">
        <v>50</v>
      </c>
      <c r="B281" s="4">
        <v>0</v>
      </c>
      <c r="C281" s="4">
        <v>0</v>
      </c>
      <c r="D281" s="4">
        <v>1</v>
      </c>
      <c r="E281" s="4">
        <v>216</v>
      </c>
      <c r="F281" s="4">
        <f>ROUND(Source!AP272,O281)</f>
        <v>0</v>
      </c>
      <c r="G281" s="4" t="s">
        <v>96</v>
      </c>
      <c r="H281" s="4" t="s">
        <v>97</v>
      </c>
      <c r="I281" s="4"/>
      <c r="J281" s="4"/>
      <c r="K281" s="4">
        <v>216</v>
      </c>
      <c r="L281" s="4">
        <v>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/>
    </row>
    <row r="282" spans="1:23">
      <c r="A282" s="4">
        <v>50</v>
      </c>
      <c r="B282" s="4">
        <v>0</v>
      </c>
      <c r="C282" s="4">
        <v>0</v>
      </c>
      <c r="D282" s="4">
        <v>1</v>
      </c>
      <c r="E282" s="4">
        <v>223</v>
      </c>
      <c r="F282" s="4">
        <f>ROUND(Source!AQ272,O282)</f>
        <v>0</v>
      </c>
      <c r="G282" s="4" t="s">
        <v>98</v>
      </c>
      <c r="H282" s="4" t="s">
        <v>99</v>
      </c>
      <c r="I282" s="4"/>
      <c r="J282" s="4"/>
      <c r="K282" s="4">
        <v>223</v>
      </c>
      <c r="L282" s="4">
        <v>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/>
    </row>
    <row r="283" spans="1:23">
      <c r="A283" s="4">
        <v>50</v>
      </c>
      <c r="B283" s="4">
        <v>0</v>
      </c>
      <c r="C283" s="4">
        <v>0</v>
      </c>
      <c r="D283" s="4">
        <v>1</v>
      </c>
      <c r="E283" s="4">
        <v>229</v>
      </c>
      <c r="F283" s="4">
        <f>ROUND(Source!AZ272,O283)</f>
        <v>0</v>
      </c>
      <c r="G283" s="4" t="s">
        <v>100</v>
      </c>
      <c r="H283" s="4" t="s">
        <v>101</v>
      </c>
      <c r="I283" s="4"/>
      <c r="J283" s="4"/>
      <c r="K283" s="4">
        <v>229</v>
      </c>
      <c r="L283" s="4">
        <v>10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/>
    </row>
    <row r="284" spans="1:23">
      <c r="A284" s="4">
        <v>50</v>
      </c>
      <c r="B284" s="4">
        <v>0</v>
      </c>
      <c r="C284" s="4">
        <v>0</v>
      </c>
      <c r="D284" s="4">
        <v>1</v>
      </c>
      <c r="E284" s="4">
        <v>203</v>
      </c>
      <c r="F284" s="4">
        <f>ROUND(Source!Q272,O284)</f>
        <v>0</v>
      </c>
      <c r="G284" s="4" t="s">
        <v>102</v>
      </c>
      <c r="H284" s="4" t="s">
        <v>103</v>
      </c>
      <c r="I284" s="4"/>
      <c r="J284" s="4"/>
      <c r="K284" s="4">
        <v>203</v>
      </c>
      <c r="L284" s="4">
        <v>11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/>
    </row>
    <row r="285" spans="1:23">
      <c r="A285" s="4">
        <v>50</v>
      </c>
      <c r="B285" s="4">
        <v>0</v>
      </c>
      <c r="C285" s="4">
        <v>0</v>
      </c>
      <c r="D285" s="4">
        <v>1</v>
      </c>
      <c r="E285" s="4">
        <v>231</v>
      </c>
      <c r="F285" s="4">
        <f>ROUND(Source!BB272,O285)</f>
        <v>0</v>
      </c>
      <c r="G285" s="4" t="s">
        <v>104</v>
      </c>
      <c r="H285" s="4" t="s">
        <v>105</v>
      </c>
      <c r="I285" s="4"/>
      <c r="J285" s="4"/>
      <c r="K285" s="4">
        <v>231</v>
      </c>
      <c r="L285" s="4">
        <v>12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/>
    </row>
    <row r="286" spans="1:23">
      <c r="A286" s="4">
        <v>50</v>
      </c>
      <c r="B286" s="4">
        <v>0</v>
      </c>
      <c r="C286" s="4">
        <v>0</v>
      </c>
      <c r="D286" s="4">
        <v>1</v>
      </c>
      <c r="E286" s="4">
        <v>204</v>
      </c>
      <c r="F286" s="4">
        <f>ROUND(Source!R272,O286)</f>
        <v>0</v>
      </c>
      <c r="G286" s="4" t="s">
        <v>106</v>
      </c>
      <c r="H286" s="4" t="s">
        <v>107</v>
      </c>
      <c r="I286" s="4"/>
      <c r="J286" s="4"/>
      <c r="K286" s="4">
        <v>204</v>
      </c>
      <c r="L286" s="4">
        <v>13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/>
    </row>
    <row r="287" spans="1:23">
      <c r="A287" s="4">
        <v>50</v>
      </c>
      <c r="B287" s="4">
        <v>0</v>
      </c>
      <c r="C287" s="4">
        <v>0</v>
      </c>
      <c r="D287" s="4">
        <v>1</v>
      </c>
      <c r="E287" s="4">
        <v>205</v>
      </c>
      <c r="F287" s="4">
        <f>ROUND(Source!S272,O287)</f>
        <v>3737.35</v>
      </c>
      <c r="G287" s="4" t="s">
        <v>108</v>
      </c>
      <c r="H287" s="4" t="s">
        <v>109</v>
      </c>
      <c r="I287" s="4"/>
      <c r="J287" s="4"/>
      <c r="K287" s="4">
        <v>205</v>
      </c>
      <c r="L287" s="4">
        <v>14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/>
    </row>
    <row r="288" spans="1:23">
      <c r="A288" s="4">
        <v>50</v>
      </c>
      <c r="B288" s="4">
        <v>0</v>
      </c>
      <c r="C288" s="4">
        <v>0</v>
      </c>
      <c r="D288" s="4">
        <v>1</v>
      </c>
      <c r="E288" s="4">
        <v>232</v>
      </c>
      <c r="F288" s="4">
        <f>ROUND(Source!BC272,O288)</f>
        <v>0</v>
      </c>
      <c r="G288" s="4" t="s">
        <v>110</v>
      </c>
      <c r="H288" s="4" t="s">
        <v>111</v>
      </c>
      <c r="I288" s="4"/>
      <c r="J288" s="4"/>
      <c r="K288" s="4">
        <v>232</v>
      </c>
      <c r="L288" s="4">
        <v>15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/>
    </row>
    <row r="289" spans="1:206">
      <c r="A289" s="4">
        <v>50</v>
      </c>
      <c r="B289" s="4">
        <v>0</v>
      </c>
      <c r="C289" s="4">
        <v>0</v>
      </c>
      <c r="D289" s="4">
        <v>1</v>
      </c>
      <c r="E289" s="4">
        <v>214</v>
      </c>
      <c r="F289" s="4">
        <f>ROUND(Source!AS272,O289)</f>
        <v>0</v>
      </c>
      <c r="G289" s="4" t="s">
        <v>112</v>
      </c>
      <c r="H289" s="4" t="s">
        <v>113</v>
      </c>
      <c r="I289" s="4"/>
      <c r="J289" s="4"/>
      <c r="K289" s="4">
        <v>214</v>
      </c>
      <c r="L289" s="4">
        <v>16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/>
    </row>
    <row r="290" spans="1:206">
      <c r="A290" s="4">
        <v>50</v>
      </c>
      <c r="B290" s="4">
        <v>0</v>
      </c>
      <c r="C290" s="4">
        <v>0</v>
      </c>
      <c r="D290" s="4">
        <v>1</v>
      </c>
      <c r="E290" s="4">
        <v>215</v>
      </c>
      <c r="F290" s="4">
        <f>ROUND(Source!AT272,O290)</f>
        <v>0</v>
      </c>
      <c r="G290" s="4" t="s">
        <v>114</v>
      </c>
      <c r="H290" s="4" t="s">
        <v>115</v>
      </c>
      <c r="I290" s="4"/>
      <c r="J290" s="4"/>
      <c r="K290" s="4">
        <v>215</v>
      </c>
      <c r="L290" s="4">
        <v>17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/>
    </row>
    <row r="291" spans="1:206">
      <c r="A291" s="4">
        <v>50</v>
      </c>
      <c r="B291" s="4">
        <v>0</v>
      </c>
      <c r="C291" s="4">
        <v>0</v>
      </c>
      <c r="D291" s="4">
        <v>1</v>
      </c>
      <c r="E291" s="4">
        <v>217</v>
      </c>
      <c r="F291" s="4">
        <f>ROUND(Source!AU272,O291)</f>
        <v>7661.57</v>
      </c>
      <c r="G291" s="4" t="s">
        <v>116</v>
      </c>
      <c r="H291" s="4" t="s">
        <v>117</v>
      </c>
      <c r="I291" s="4"/>
      <c r="J291" s="4"/>
      <c r="K291" s="4">
        <v>217</v>
      </c>
      <c r="L291" s="4">
        <v>18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/>
    </row>
    <row r="292" spans="1:206">
      <c r="A292" s="4">
        <v>50</v>
      </c>
      <c r="B292" s="4">
        <v>0</v>
      </c>
      <c r="C292" s="4">
        <v>0</v>
      </c>
      <c r="D292" s="4">
        <v>1</v>
      </c>
      <c r="E292" s="4">
        <v>230</v>
      </c>
      <c r="F292" s="4">
        <f>ROUND(Source!BA272,O292)</f>
        <v>0</v>
      </c>
      <c r="G292" s="4" t="s">
        <v>118</v>
      </c>
      <c r="H292" s="4" t="s">
        <v>119</v>
      </c>
      <c r="I292" s="4"/>
      <c r="J292" s="4"/>
      <c r="K292" s="4">
        <v>230</v>
      </c>
      <c r="L292" s="4">
        <v>19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/>
    </row>
    <row r="293" spans="1:206">
      <c r="A293" s="4">
        <v>50</v>
      </c>
      <c r="B293" s="4">
        <v>0</v>
      </c>
      <c r="C293" s="4">
        <v>0</v>
      </c>
      <c r="D293" s="4">
        <v>1</v>
      </c>
      <c r="E293" s="4">
        <v>206</v>
      </c>
      <c r="F293" s="4">
        <f>ROUND(Source!T272,O293)</f>
        <v>0</v>
      </c>
      <c r="G293" s="4" t="s">
        <v>120</v>
      </c>
      <c r="H293" s="4" t="s">
        <v>121</v>
      </c>
      <c r="I293" s="4"/>
      <c r="J293" s="4"/>
      <c r="K293" s="4">
        <v>206</v>
      </c>
      <c r="L293" s="4">
        <v>20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/>
    </row>
    <row r="294" spans="1:206">
      <c r="A294" s="4">
        <v>50</v>
      </c>
      <c r="B294" s="4">
        <v>0</v>
      </c>
      <c r="C294" s="4">
        <v>0</v>
      </c>
      <c r="D294" s="4">
        <v>1</v>
      </c>
      <c r="E294" s="4">
        <v>207</v>
      </c>
      <c r="F294" s="4">
        <f>Source!U272</f>
        <v>9.2079999999999984</v>
      </c>
      <c r="G294" s="4" t="s">
        <v>122</v>
      </c>
      <c r="H294" s="4" t="s">
        <v>123</v>
      </c>
      <c r="I294" s="4"/>
      <c r="J294" s="4"/>
      <c r="K294" s="4">
        <v>207</v>
      </c>
      <c r="L294" s="4">
        <v>21</v>
      </c>
      <c r="M294" s="4">
        <v>3</v>
      </c>
      <c r="N294" s="4" t="s">
        <v>3</v>
      </c>
      <c r="O294" s="4">
        <v>-1</v>
      </c>
      <c r="P294" s="4"/>
      <c r="Q294" s="4"/>
      <c r="R294" s="4"/>
      <c r="S294" s="4"/>
      <c r="T294" s="4"/>
      <c r="U294" s="4"/>
      <c r="V294" s="4"/>
      <c r="W294" s="4"/>
    </row>
    <row r="295" spans="1:206">
      <c r="A295" s="4">
        <v>50</v>
      </c>
      <c r="B295" s="4">
        <v>0</v>
      </c>
      <c r="C295" s="4">
        <v>0</v>
      </c>
      <c r="D295" s="4">
        <v>1</v>
      </c>
      <c r="E295" s="4">
        <v>208</v>
      </c>
      <c r="F295" s="4">
        <f>Source!V272</f>
        <v>0</v>
      </c>
      <c r="G295" s="4" t="s">
        <v>124</v>
      </c>
      <c r="H295" s="4" t="s">
        <v>125</v>
      </c>
      <c r="I295" s="4"/>
      <c r="J295" s="4"/>
      <c r="K295" s="4">
        <v>208</v>
      </c>
      <c r="L295" s="4">
        <v>22</v>
      </c>
      <c r="M295" s="4">
        <v>3</v>
      </c>
      <c r="N295" s="4" t="s">
        <v>3</v>
      </c>
      <c r="O295" s="4">
        <v>-1</v>
      </c>
      <c r="P295" s="4"/>
      <c r="Q295" s="4"/>
      <c r="R295" s="4"/>
      <c r="S295" s="4"/>
      <c r="T295" s="4"/>
      <c r="U295" s="4"/>
      <c r="V295" s="4"/>
      <c r="W295" s="4"/>
    </row>
    <row r="296" spans="1:206">
      <c r="A296" s="4">
        <v>50</v>
      </c>
      <c r="B296" s="4">
        <v>0</v>
      </c>
      <c r="C296" s="4">
        <v>0</v>
      </c>
      <c r="D296" s="4">
        <v>1</v>
      </c>
      <c r="E296" s="4">
        <v>209</v>
      </c>
      <c r="F296" s="4">
        <f>ROUND(Source!W272,O296)</f>
        <v>0</v>
      </c>
      <c r="G296" s="4" t="s">
        <v>126</v>
      </c>
      <c r="H296" s="4" t="s">
        <v>127</v>
      </c>
      <c r="I296" s="4"/>
      <c r="J296" s="4"/>
      <c r="K296" s="4">
        <v>209</v>
      </c>
      <c r="L296" s="4">
        <v>23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/>
    </row>
    <row r="297" spans="1:206">
      <c r="A297" s="4">
        <v>50</v>
      </c>
      <c r="B297" s="4">
        <v>0</v>
      </c>
      <c r="C297" s="4">
        <v>0</v>
      </c>
      <c r="D297" s="4">
        <v>1</v>
      </c>
      <c r="E297" s="4">
        <v>210</v>
      </c>
      <c r="F297" s="4">
        <f>ROUND(Source!X272,O297)</f>
        <v>2429.2800000000002</v>
      </c>
      <c r="G297" s="4" t="s">
        <v>128</v>
      </c>
      <c r="H297" s="4" t="s">
        <v>129</v>
      </c>
      <c r="I297" s="4"/>
      <c r="J297" s="4"/>
      <c r="K297" s="4">
        <v>210</v>
      </c>
      <c r="L297" s="4">
        <v>24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/>
    </row>
    <row r="298" spans="1:206">
      <c r="A298" s="4">
        <v>50</v>
      </c>
      <c r="B298" s="4">
        <v>0</v>
      </c>
      <c r="C298" s="4">
        <v>0</v>
      </c>
      <c r="D298" s="4">
        <v>1</v>
      </c>
      <c r="E298" s="4">
        <v>211</v>
      </c>
      <c r="F298" s="4">
        <f>ROUND(Source!Y272,O298)</f>
        <v>1494.94</v>
      </c>
      <c r="G298" s="4" t="s">
        <v>130</v>
      </c>
      <c r="H298" s="4" t="s">
        <v>131</v>
      </c>
      <c r="I298" s="4"/>
      <c r="J298" s="4"/>
      <c r="K298" s="4">
        <v>211</v>
      </c>
      <c r="L298" s="4">
        <v>25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/>
    </row>
    <row r="299" spans="1:206">
      <c r="A299" s="4">
        <v>50</v>
      </c>
      <c r="B299" s="4">
        <v>0</v>
      </c>
      <c r="C299" s="4">
        <v>0</v>
      </c>
      <c r="D299" s="4">
        <v>1</v>
      </c>
      <c r="E299" s="4">
        <v>224</v>
      </c>
      <c r="F299" s="4">
        <f>ROUND(Source!AR272,O299)</f>
        <v>7661.57</v>
      </c>
      <c r="G299" s="4" t="s">
        <v>132</v>
      </c>
      <c r="H299" s="4" t="s">
        <v>133</v>
      </c>
      <c r="I299" s="4"/>
      <c r="J299" s="4"/>
      <c r="K299" s="4">
        <v>224</v>
      </c>
      <c r="L299" s="4">
        <v>26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/>
    </row>
    <row r="301" spans="1:206">
      <c r="A301" s="2">
        <v>51</v>
      </c>
      <c r="B301" s="2">
        <f>B12</f>
        <v>358</v>
      </c>
      <c r="C301" s="2">
        <f>A12</f>
        <v>1</v>
      </c>
      <c r="D301" s="2">
        <f>ROW(A12)</f>
        <v>12</v>
      </c>
      <c r="E301" s="2"/>
      <c r="F301" s="2" t="str">
        <f>IF(F12&lt;&gt;"",F12,"")</f>
        <v>772009-449-ЗЗЦ</v>
      </c>
      <c r="G301" s="2" t="str">
        <f>IF(G12&lt;&gt;"",G12,"")</f>
        <v>ПСХК «Ярополецкий» (Горшкова) увелич</v>
      </c>
      <c r="H301" s="2">
        <v>0</v>
      </c>
      <c r="I301" s="2"/>
      <c r="J301" s="2"/>
      <c r="K301" s="2"/>
      <c r="L301" s="2"/>
      <c r="M301" s="2"/>
      <c r="N301" s="2"/>
      <c r="O301" s="2">
        <f t="shared" ref="O301:T301" si="229">ROUND(O39+O229+O272,2)</f>
        <v>259822.26</v>
      </c>
      <c r="P301" s="2">
        <f t="shared" si="229"/>
        <v>197445.53</v>
      </c>
      <c r="Q301" s="2">
        <f t="shared" si="229"/>
        <v>20632.8</v>
      </c>
      <c r="R301" s="2">
        <f t="shared" si="229"/>
        <v>8074.08</v>
      </c>
      <c r="S301" s="2">
        <f t="shared" si="229"/>
        <v>41743.93</v>
      </c>
      <c r="T301" s="2">
        <f t="shared" si="229"/>
        <v>0</v>
      </c>
      <c r="U301" s="2">
        <f>U39+U229+U272</f>
        <v>140.027468</v>
      </c>
      <c r="V301" s="2">
        <f>V39+V229+V272</f>
        <v>20.744839999999996</v>
      </c>
      <c r="W301" s="2">
        <f>ROUND(W39+W229+W272,2)</f>
        <v>179.75</v>
      </c>
      <c r="X301" s="2">
        <f>ROUND(X39+X229+X272,2)</f>
        <v>49836.82</v>
      </c>
      <c r="Y301" s="2">
        <f>ROUND(Y39+Y229+Y272,2)</f>
        <v>29379.52</v>
      </c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>
        <f t="shared" ref="AO301:BC301" si="230">ROUND(AO39+AO229+AO272,2)</f>
        <v>0</v>
      </c>
      <c r="AP301" s="2">
        <f t="shared" si="230"/>
        <v>0</v>
      </c>
      <c r="AQ301" s="2">
        <f t="shared" si="230"/>
        <v>0</v>
      </c>
      <c r="AR301" s="2">
        <f t="shared" si="230"/>
        <v>339038.6</v>
      </c>
      <c r="AS301" s="2">
        <f t="shared" si="230"/>
        <v>311025.63</v>
      </c>
      <c r="AT301" s="2">
        <f t="shared" si="230"/>
        <v>20351.400000000001</v>
      </c>
      <c r="AU301" s="2">
        <f t="shared" si="230"/>
        <v>7661.57</v>
      </c>
      <c r="AV301" s="2">
        <f t="shared" si="230"/>
        <v>197445.53</v>
      </c>
      <c r="AW301" s="2">
        <f t="shared" si="230"/>
        <v>197445.53</v>
      </c>
      <c r="AX301" s="2">
        <f t="shared" si="230"/>
        <v>0</v>
      </c>
      <c r="AY301" s="2">
        <f t="shared" si="230"/>
        <v>197445.53</v>
      </c>
      <c r="AZ301" s="2">
        <f t="shared" si="230"/>
        <v>0</v>
      </c>
      <c r="BA301" s="2">
        <f t="shared" si="230"/>
        <v>0</v>
      </c>
      <c r="BB301" s="2">
        <f t="shared" si="230"/>
        <v>0</v>
      </c>
      <c r="BC301" s="2">
        <f t="shared" si="230"/>
        <v>0</v>
      </c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3"/>
      <c r="DH301" s="3"/>
      <c r="DI301" s="3"/>
      <c r="DJ301" s="3"/>
      <c r="DK301" s="3"/>
      <c r="DL301" s="3"/>
      <c r="DM301" s="3"/>
      <c r="DN301" s="3"/>
      <c r="DO301" s="3"/>
      <c r="DP301" s="3"/>
      <c r="DQ301" s="3"/>
      <c r="DR301" s="3"/>
      <c r="DS301" s="3"/>
      <c r="DT301" s="3"/>
      <c r="DU301" s="3"/>
      <c r="DV301" s="3"/>
      <c r="DW301" s="3"/>
      <c r="DX301" s="3"/>
      <c r="DY301" s="3"/>
      <c r="DZ301" s="3"/>
      <c r="EA301" s="3"/>
      <c r="EB301" s="3"/>
      <c r="EC301" s="3"/>
      <c r="ED301" s="3"/>
      <c r="EE301" s="3"/>
      <c r="EF301" s="3"/>
      <c r="EG301" s="3"/>
      <c r="EH301" s="3"/>
      <c r="EI301" s="3"/>
      <c r="EJ301" s="3"/>
      <c r="EK301" s="3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3"/>
      <c r="EW301" s="3"/>
      <c r="EX301" s="3"/>
      <c r="EY301" s="3"/>
      <c r="EZ301" s="3"/>
      <c r="FA301" s="3"/>
      <c r="FB301" s="3"/>
      <c r="FC301" s="3"/>
      <c r="FD301" s="3"/>
      <c r="FE301" s="3"/>
      <c r="FF301" s="3"/>
      <c r="FG301" s="3"/>
      <c r="FH301" s="3"/>
      <c r="FI301" s="3"/>
      <c r="FJ301" s="3"/>
      <c r="FK301" s="3"/>
      <c r="FL301" s="3"/>
      <c r="FM301" s="3"/>
      <c r="FN301" s="3"/>
      <c r="FO301" s="3"/>
      <c r="FP301" s="3"/>
      <c r="FQ301" s="3"/>
      <c r="FR301" s="3"/>
      <c r="FS301" s="3"/>
      <c r="FT301" s="3"/>
      <c r="FU301" s="3"/>
      <c r="FV301" s="3"/>
      <c r="FW301" s="3"/>
      <c r="FX301" s="3"/>
      <c r="FY301" s="3"/>
      <c r="FZ301" s="3"/>
      <c r="GA301" s="3"/>
      <c r="GB301" s="3"/>
      <c r="GC301" s="3"/>
      <c r="GD301" s="3"/>
      <c r="GE301" s="3"/>
      <c r="GF301" s="3"/>
      <c r="GG301" s="3"/>
      <c r="GH301" s="3"/>
      <c r="GI301" s="3"/>
      <c r="GJ301" s="3"/>
      <c r="GK301" s="3"/>
      <c r="GL301" s="3"/>
      <c r="GM301" s="3"/>
      <c r="GN301" s="3"/>
      <c r="GO301" s="3"/>
      <c r="GP301" s="3"/>
      <c r="GQ301" s="3"/>
      <c r="GR301" s="3"/>
      <c r="GS301" s="3"/>
      <c r="GT301" s="3"/>
      <c r="GU301" s="3"/>
      <c r="GV301" s="3"/>
      <c r="GW301" s="3"/>
      <c r="GX301" s="3">
        <v>0</v>
      </c>
    </row>
    <row r="303" spans="1:206">
      <c r="A303" s="4">
        <v>50</v>
      </c>
      <c r="B303" s="4">
        <v>0</v>
      </c>
      <c r="C303" s="4">
        <v>0</v>
      </c>
      <c r="D303" s="4">
        <v>1</v>
      </c>
      <c r="E303" s="4">
        <v>201</v>
      </c>
      <c r="F303" s="4">
        <f>ROUND(Source!O301,O303)</f>
        <v>259822.26</v>
      </c>
      <c r="G303" s="4" t="s">
        <v>82</v>
      </c>
      <c r="H303" s="4" t="s">
        <v>83</v>
      </c>
      <c r="I303" s="4"/>
      <c r="J303" s="4"/>
      <c r="K303" s="4">
        <v>201</v>
      </c>
      <c r="L303" s="4">
        <v>1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/>
    </row>
    <row r="304" spans="1:206">
      <c r="A304" s="4">
        <v>50</v>
      </c>
      <c r="B304" s="4">
        <v>0</v>
      </c>
      <c r="C304" s="4">
        <v>0</v>
      </c>
      <c r="D304" s="4">
        <v>1</v>
      </c>
      <c r="E304" s="4">
        <v>202</v>
      </c>
      <c r="F304" s="4">
        <f>ROUND(Source!P301,O304)</f>
        <v>197445.53</v>
      </c>
      <c r="G304" s="4" t="s">
        <v>84</v>
      </c>
      <c r="H304" s="4" t="s">
        <v>85</v>
      </c>
      <c r="I304" s="4"/>
      <c r="J304" s="4"/>
      <c r="K304" s="4">
        <v>202</v>
      </c>
      <c r="L304" s="4">
        <v>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/>
    </row>
    <row r="305" spans="1:23">
      <c r="A305" s="4">
        <v>50</v>
      </c>
      <c r="B305" s="4">
        <v>0</v>
      </c>
      <c r="C305" s="4">
        <v>0</v>
      </c>
      <c r="D305" s="4">
        <v>1</v>
      </c>
      <c r="E305" s="4">
        <v>222</v>
      </c>
      <c r="F305" s="4">
        <f>ROUND(Source!AO301,O305)</f>
        <v>0</v>
      </c>
      <c r="G305" s="4" t="s">
        <v>86</v>
      </c>
      <c r="H305" s="4" t="s">
        <v>87</v>
      </c>
      <c r="I305" s="4"/>
      <c r="J305" s="4"/>
      <c r="K305" s="4">
        <v>222</v>
      </c>
      <c r="L305" s="4">
        <v>3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/>
    </row>
    <row r="306" spans="1:23">
      <c r="A306" s="4">
        <v>50</v>
      </c>
      <c r="B306" s="4">
        <v>0</v>
      </c>
      <c r="C306" s="4">
        <v>0</v>
      </c>
      <c r="D306" s="4">
        <v>1</v>
      </c>
      <c r="E306" s="4">
        <v>225</v>
      </c>
      <c r="F306" s="4">
        <f>ROUND(Source!AV301,O306)</f>
        <v>197445.53</v>
      </c>
      <c r="G306" s="4" t="s">
        <v>88</v>
      </c>
      <c r="H306" s="4" t="s">
        <v>89</v>
      </c>
      <c r="I306" s="4"/>
      <c r="J306" s="4"/>
      <c r="K306" s="4">
        <v>225</v>
      </c>
      <c r="L306" s="4">
        <v>4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/>
    </row>
    <row r="307" spans="1:23">
      <c r="A307" s="4">
        <v>50</v>
      </c>
      <c r="B307" s="4">
        <v>0</v>
      </c>
      <c r="C307" s="4">
        <v>0</v>
      </c>
      <c r="D307" s="4">
        <v>1</v>
      </c>
      <c r="E307" s="4">
        <v>226</v>
      </c>
      <c r="F307" s="4">
        <f>ROUND(Source!AW301,O307)</f>
        <v>197445.53</v>
      </c>
      <c r="G307" s="4" t="s">
        <v>90</v>
      </c>
      <c r="H307" s="4" t="s">
        <v>91</v>
      </c>
      <c r="I307" s="4"/>
      <c r="J307" s="4"/>
      <c r="K307" s="4">
        <v>226</v>
      </c>
      <c r="L307" s="4">
        <v>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/>
    </row>
    <row r="308" spans="1:23">
      <c r="A308" s="4">
        <v>50</v>
      </c>
      <c r="B308" s="4">
        <v>0</v>
      </c>
      <c r="C308" s="4">
        <v>0</v>
      </c>
      <c r="D308" s="4">
        <v>1</v>
      </c>
      <c r="E308" s="4">
        <v>227</v>
      </c>
      <c r="F308" s="4">
        <f>ROUND(Source!AX301,O308)</f>
        <v>0</v>
      </c>
      <c r="G308" s="4" t="s">
        <v>92</v>
      </c>
      <c r="H308" s="4" t="s">
        <v>93</v>
      </c>
      <c r="I308" s="4"/>
      <c r="J308" s="4"/>
      <c r="K308" s="4">
        <v>227</v>
      </c>
      <c r="L308" s="4">
        <v>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/>
    </row>
    <row r="309" spans="1:23">
      <c r="A309" s="4">
        <v>50</v>
      </c>
      <c r="B309" s="4">
        <v>0</v>
      </c>
      <c r="C309" s="4">
        <v>0</v>
      </c>
      <c r="D309" s="4">
        <v>1</v>
      </c>
      <c r="E309" s="4">
        <v>228</v>
      </c>
      <c r="F309" s="4">
        <f>ROUND(Source!AY301,O309)</f>
        <v>197445.53</v>
      </c>
      <c r="G309" s="4" t="s">
        <v>94</v>
      </c>
      <c r="H309" s="4" t="s">
        <v>95</v>
      </c>
      <c r="I309" s="4"/>
      <c r="J309" s="4"/>
      <c r="K309" s="4">
        <v>228</v>
      </c>
      <c r="L309" s="4">
        <v>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/>
    </row>
    <row r="310" spans="1:23">
      <c r="A310" s="4">
        <v>50</v>
      </c>
      <c r="B310" s="4">
        <v>0</v>
      </c>
      <c r="C310" s="4">
        <v>0</v>
      </c>
      <c r="D310" s="4">
        <v>1</v>
      </c>
      <c r="E310" s="4">
        <v>216</v>
      </c>
      <c r="F310" s="4">
        <f>ROUND(Source!AP301,O310)</f>
        <v>0</v>
      </c>
      <c r="G310" s="4" t="s">
        <v>96</v>
      </c>
      <c r="H310" s="4" t="s">
        <v>97</v>
      </c>
      <c r="I310" s="4"/>
      <c r="J310" s="4"/>
      <c r="K310" s="4">
        <v>216</v>
      </c>
      <c r="L310" s="4">
        <v>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/>
    </row>
    <row r="311" spans="1:23">
      <c r="A311" s="4">
        <v>50</v>
      </c>
      <c r="B311" s="4">
        <v>0</v>
      </c>
      <c r="C311" s="4">
        <v>0</v>
      </c>
      <c r="D311" s="4">
        <v>1</v>
      </c>
      <c r="E311" s="4">
        <v>223</v>
      </c>
      <c r="F311" s="4">
        <f>ROUND(Source!AQ301,O311)</f>
        <v>0</v>
      </c>
      <c r="G311" s="4" t="s">
        <v>98</v>
      </c>
      <c r="H311" s="4" t="s">
        <v>99</v>
      </c>
      <c r="I311" s="4"/>
      <c r="J311" s="4"/>
      <c r="K311" s="4">
        <v>223</v>
      </c>
      <c r="L311" s="4">
        <v>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/>
    </row>
    <row r="312" spans="1:23">
      <c r="A312" s="4">
        <v>50</v>
      </c>
      <c r="B312" s="4">
        <v>0</v>
      </c>
      <c r="C312" s="4">
        <v>0</v>
      </c>
      <c r="D312" s="4">
        <v>1</v>
      </c>
      <c r="E312" s="4">
        <v>229</v>
      </c>
      <c r="F312" s="4">
        <f>ROUND(Source!AZ301,O312)</f>
        <v>0</v>
      </c>
      <c r="G312" s="4" t="s">
        <v>100</v>
      </c>
      <c r="H312" s="4" t="s">
        <v>101</v>
      </c>
      <c r="I312" s="4"/>
      <c r="J312" s="4"/>
      <c r="K312" s="4">
        <v>229</v>
      </c>
      <c r="L312" s="4">
        <v>10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/>
    </row>
    <row r="313" spans="1:23">
      <c r="A313" s="4">
        <v>50</v>
      </c>
      <c r="B313" s="4">
        <v>0</v>
      </c>
      <c r="C313" s="4">
        <v>0</v>
      </c>
      <c r="D313" s="4">
        <v>1</v>
      </c>
      <c r="E313" s="4">
        <v>203</v>
      </c>
      <c r="F313" s="4">
        <f>ROUND(Source!Q301,O313)</f>
        <v>20632.8</v>
      </c>
      <c r="G313" s="4" t="s">
        <v>102</v>
      </c>
      <c r="H313" s="4" t="s">
        <v>103</v>
      </c>
      <c r="I313" s="4"/>
      <c r="J313" s="4"/>
      <c r="K313" s="4">
        <v>203</v>
      </c>
      <c r="L313" s="4">
        <v>11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/>
    </row>
    <row r="314" spans="1:23">
      <c r="A314" s="4">
        <v>50</v>
      </c>
      <c r="B314" s="4">
        <v>0</v>
      </c>
      <c r="C314" s="4">
        <v>0</v>
      </c>
      <c r="D314" s="4">
        <v>1</v>
      </c>
      <c r="E314" s="4">
        <v>231</v>
      </c>
      <c r="F314" s="4">
        <f>ROUND(Source!BB301,O314)</f>
        <v>0</v>
      </c>
      <c r="G314" s="4" t="s">
        <v>104</v>
      </c>
      <c r="H314" s="4" t="s">
        <v>105</v>
      </c>
      <c r="I314" s="4"/>
      <c r="J314" s="4"/>
      <c r="K314" s="4">
        <v>231</v>
      </c>
      <c r="L314" s="4">
        <v>12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/>
    </row>
    <row r="315" spans="1:23">
      <c r="A315" s="4">
        <v>50</v>
      </c>
      <c r="B315" s="4">
        <v>0</v>
      </c>
      <c r="C315" s="4">
        <v>0</v>
      </c>
      <c r="D315" s="4">
        <v>1</v>
      </c>
      <c r="E315" s="4">
        <v>204</v>
      </c>
      <c r="F315" s="4">
        <f>ROUND(Source!R301,O315)</f>
        <v>8074.08</v>
      </c>
      <c r="G315" s="4" t="s">
        <v>106</v>
      </c>
      <c r="H315" s="4" t="s">
        <v>107</v>
      </c>
      <c r="I315" s="4"/>
      <c r="J315" s="4"/>
      <c r="K315" s="4">
        <v>204</v>
      </c>
      <c r="L315" s="4">
        <v>13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/>
    </row>
    <row r="316" spans="1:23">
      <c r="A316" s="4">
        <v>50</v>
      </c>
      <c r="B316" s="4">
        <v>0</v>
      </c>
      <c r="C316" s="4">
        <v>0</v>
      </c>
      <c r="D316" s="4">
        <v>1</v>
      </c>
      <c r="E316" s="4">
        <v>205</v>
      </c>
      <c r="F316" s="4">
        <f>ROUND(Source!S301,O316)</f>
        <v>41743.93</v>
      </c>
      <c r="G316" s="4" t="s">
        <v>108</v>
      </c>
      <c r="H316" s="4" t="s">
        <v>109</v>
      </c>
      <c r="I316" s="4"/>
      <c r="J316" s="4"/>
      <c r="K316" s="4">
        <v>205</v>
      </c>
      <c r="L316" s="4">
        <v>14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/>
    </row>
    <row r="317" spans="1:23">
      <c r="A317" s="4">
        <v>50</v>
      </c>
      <c r="B317" s="4">
        <v>0</v>
      </c>
      <c r="C317" s="4">
        <v>0</v>
      </c>
      <c r="D317" s="4">
        <v>1</v>
      </c>
      <c r="E317" s="4">
        <v>232</v>
      </c>
      <c r="F317" s="4">
        <f>ROUND(Source!BC301,O317)</f>
        <v>0</v>
      </c>
      <c r="G317" s="4" t="s">
        <v>110</v>
      </c>
      <c r="H317" s="4" t="s">
        <v>111</v>
      </c>
      <c r="I317" s="4"/>
      <c r="J317" s="4"/>
      <c r="K317" s="4">
        <v>232</v>
      </c>
      <c r="L317" s="4">
        <v>15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/>
    </row>
    <row r="318" spans="1:23">
      <c r="A318" s="4">
        <v>50</v>
      </c>
      <c r="B318" s="4">
        <v>0</v>
      </c>
      <c r="C318" s="4">
        <v>0</v>
      </c>
      <c r="D318" s="4">
        <v>1</v>
      </c>
      <c r="E318" s="4">
        <v>214</v>
      </c>
      <c r="F318" s="4">
        <f>ROUND(Source!AS301,O318)</f>
        <v>311025.63</v>
      </c>
      <c r="G318" s="4" t="s">
        <v>112</v>
      </c>
      <c r="H318" s="4" t="s">
        <v>113</v>
      </c>
      <c r="I318" s="4"/>
      <c r="J318" s="4"/>
      <c r="K318" s="4">
        <v>214</v>
      </c>
      <c r="L318" s="4">
        <v>16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/>
    </row>
    <row r="319" spans="1:23">
      <c r="A319" s="4">
        <v>50</v>
      </c>
      <c r="B319" s="4">
        <v>0</v>
      </c>
      <c r="C319" s="4">
        <v>0</v>
      </c>
      <c r="D319" s="4">
        <v>1</v>
      </c>
      <c r="E319" s="4">
        <v>215</v>
      </c>
      <c r="F319" s="4">
        <f>ROUND(Source!AT301,O319)</f>
        <v>20351.400000000001</v>
      </c>
      <c r="G319" s="4" t="s">
        <v>114</v>
      </c>
      <c r="H319" s="4" t="s">
        <v>115</v>
      </c>
      <c r="I319" s="4"/>
      <c r="J319" s="4"/>
      <c r="K319" s="4">
        <v>215</v>
      </c>
      <c r="L319" s="4">
        <v>17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/>
    </row>
    <row r="320" spans="1:23">
      <c r="A320" s="4">
        <v>50</v>
      </c>
      <c r="B320" s="4">
        <v>0</v>
      </c>
      <c r="C320" s="4">
        <v>0</v>
      </c>
      <c r="D320" s="4">
        <v>1</v>
      </c>
      <c r="E320" s="4">
        <v>217</v>
      </c>
      <c r="F320" s="4">
        <f>ROUND(Source!AU301,O320)</f>
        <v>7661.57</v>
      </c>
      <c r="G320" s="4" t="s">
        <v>116</v>
      </c>
      <c r="H320" s="4" t="s">
        <v>117</v>
      </c>
      <c r="I320" s="4"/>
      <c r="J320" s="4"/>
      <c r="K320" s="4">
        <v>217</v>
      </c>
      <c r="L320" s="4">
        <v>18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/>
    </row>
    <row r="321" spans="1:23">
      <c r="A321" s="4">
        <v>50</v>
      </c>
      <c r="B321" s="4">
        <v>0</v>
      </c>
      <c r="C321" s="4">
        <v>0</v>
      </c>
      <c r="D321" s="4">
        <v>1</v>
      </c>
      <c r="E321" s="4">
        <v>230</v>
      </c>
      <c r="F321" s="4">
        <f>ROUND(Source!BA301,O321)</f>
        <v>0</v>
      </c>
      <c r="G321" s="4" t="s">
        <v>118</v>
      </c>
      <c r="H321" s="4" t="s">
        <v>119</v>
      </c>
      <c r="I321" s="4"/>
      <c r="J321" s="4"/>
      <c r="K321" s="4">
        <v>230</v>
      </c>
      <c r="L321" s="4">
        <v>19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/>
    </row>
    <row r="322" spans="1:23">
      <c r="A322" s="4">
        <v>50</v>
      </c>
      <c r="B322" s="4">
        <v>0</v>
      </c>
      <c r="C322" s="4">
        <v>0</v>
      </c>
      <c r="D322" s="4">
        <v>1</v>
      </c>
      <c r="E322" s="4">
        <v>206</v>
      </c>
      <c r="F322" s="4">
        <f>ROUND(Source!T301,O322)</f>
        <v>0</v>
      </c>
      <c r="G322" s="4" t="s">
        <v>120</v>
      </c>
      <c r="H322" s="4" t="s">
        <v>121</v>
      </c>
      <c r="I322" s="4"/>
      <c r="J322" s="4"/>
      <c r="K322" s="4">
        <v>206</v>
      </c>
      <c r="L322" s="4">
        <v>20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/>
    </row>
    <row r="323" spans="1:23">
      <c r="A323" s="4">
        <v>50</v>
      </c>
      <c r="B323" s="4">
        <v>0</v>
      </c>
      <c r="C323" s="4">
        <v>0</v>
      </c>
      <c r="D323" s="4">
        <v>1</v>
      </c>
      <c r="E323" s="4">
        <v>207</v>
      </c>
      <c r="F323" s="4">
        <f>Source!U301</f>
        <v>140.027468</v>
      </c>
      <c r="G323" s="4" t="s">
        <v>122</v>
      </c>
      <c r="H323" s="4" t="s">
        <v>123</v>
      </c>
      <c r="I323" s="4"/>
      <c r="J323" s="4"/>
      <c r="K323" s="4">
        <v>207</v>
      </c>
      <c r="L323" s="4">
        <v>21</v>
      </c>
      <c r="M323" s="4">
        <v>3</v>
      </c>
      <c r="N323" s="4" t="s">
        <v>3</v>
      </c>
      <c r="O323" s="4">
        <v>-1</v>
      </c>
      <c r="P323" s="4"/>
      <c r="Q323" s="4"/>
      <c r="R323" s="4"/>
      <c r="S323" s="4"/>
      <c r="T323" s="4"/>
      <c r="U323" s="4"/>
      <c r="V323" s="4"/>
      <c r="W323" s="4"/>
    </row>
    <row r="324" spans="1:23">
      <c r="A324" s="4">
        <v>50</v>
      </c>
      <c r="B324" s="4">
        <v>0</v>
      </c>
      <c r="C324" s="4">
        <v>0</v>
      </c>
      <c r="D324" s="4">
        <v>1</v>
      </c>
      <c r="E324" s="4">
        <v>208</v>
      </c>
      <c r="F324" s="4">
        <f>Source!V301</f>
        <v>20.744839999999996</v>
      </c>
      <c r="G324" s="4" t="s">
        <v>124</v>
      </c>
      <c r="H324" s="4" t="s">
        <v>125</v>
      </c>
      <c r="I324" s="4"/>
      <c r="J324" s="4"/>
      <c r="K324" s="4">
        <v>208</v>
      </c>
      <c r="L324" s="4">
        <v>22</v>
      </c>
      <c r="M324" s="4">
        <v>3</v>
      </c>
      <c r="N324" s="4" t="s">
        <v>3</v>
      </c>
      <c r="O324" s="4">
        <v>-1</v>
      </c>
      <c r="P324" s="4"/>
      <c r="Q324" s="4"/>
      <c r="R324" s="4"/>
      <c r="S324" s="4"/>
      <c r="T324" s="4"/>
      <c r="U324" s="4"/>
      <c r="V324" s="4"/>
      <c r="W324" s="4"/>
    </row>
    <row r="325" spans="1:23">
      <c r="A325" s="4">
        <v>50</v>
      </c>
      <c r="B325" s="4">
        <v>0</v>
      </c>
      <c r="C325" s="4">
        <v>0</v>
      </c>
      <c r="D325" s="4">
        <v>1</v>
      </c>
      <c r="E325" s="4">
        <v>209</v>
      </c>
      <c r="F325" s="4">
        <f>ROUND(Source!W301,O325)</f>
        <v>179.75</v>
      </c>
      <c r="G325" s="4" t="s">
        <v>126</v>
      </c>
      <c r="H325" s="4" t="s">
        <v>127</v>
      </c>
      <c r="I325" s="4"/>
      <c r="J325" s="4"/>
      <c r="K325" s="4">
        <v>209</v>
      </c>
      <c r="L325" s="4">
        <v>23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/>
    </row>
    <row r="326" spans="1:23">
      <c r="A326" s="4">
        <v>50</v>
      </c>
      <c r="B326" s="4">
        <v>0</v>
      </c>
      <c r="C326" s="4">
        <v>0</v>
      </c>
      <c r="D326" s="4">
        <v>1</v>
      </c>
      <c r="E326" s="4">
        <v>210</v>
      </c>
      <c r="F326" s="4">
        <f>ROUND(Source!X301,O326)</f>
        <v>49836.82</v>
      </c>
      <c r="G326" s="4" t="s">
        <v>128</v>
      </c>
      <c r="H326" s="4" t="s">
        <v>129</v>
      </c>
      <c r="I326" s="4"/>
      <c r="J326" s="4"/>
      <c r="K326" s="4">
        <v>210</v>
      </c>
      <c r="L326" s="4">
        <v>24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/>
    </row>
    <row r="327" spans="1:23">
      <c r="A327" s="4">
        <v>50</v>
      </c>
      <c r="B327" s="4">
        <v>0</v>
      </c>
      <c r="C327" s="4">
        <v>0</v>
      </c>
      <c r="D327" s="4">
        <v>1</v>
      </c>
      <c r="E327" s="4">
        <v>211</v>
      </c>
      <c r="F327" s="4">
        <f>ROUND(Source!Y301,O327)</f>
        <v>29379.52</v>
      </c>
      <c r="G327" s="4" t="s">
        <v>130</v>
      </c>
      <c r="H327" s="4" t="s">
        <v>131</v>
      </c>
      <c r="I327" s="4"/>
      <c r="J327" s="4"/>
      <c r="K327" s="4">
        <v>211</v>
      </c>
      <c r="L327" s="4">
        <v>25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/>
    </row>
    <row r="328" spans="1:23">
      <c r="A328" s="4">
        <v>50</v>
      </c>
      <c r="B328" s="4">
        <v>0</v>
      </c>
      <c r="C328" s="4">
        <v>0</v>
      </c>
      <c r="D328" s="4">
        <v>1</v>
      </c>
      <c r="E328" s="4">
        <v>224</v>
      </c>
      <c r="F328" s="4">
        <f>ROUND(Source!AR301,O328)</f>
        <v>339038.6</v>
      </c>
      <c r="G328" s="4" t="s">
        <v>132</v>
      </c>
      <c r="H328" s="4" t="s">
        <v>133</v>
      </c>
      <c r="I328" s="4"/>
      <c r="J328" s="4"/>
      <c r="K328" s="4">
        <v>224</v>
      </c>
      <c r="L328" s="4">
        <v>26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/>
    </row>
    <row r="331" spans="1:23">
      <c r="A331">
        <v>70</v>
      </c>
      <c r="B331">
        <v>1</v>
      </c>
      <c r="D331">
        <v>1</v>
      </c>
      <c r="E331" t="s">
        <v>397</v>
      </c>
      <c r="F331" t="s">
        <v>398</v>
      </c>
      <c r="G331">
        <v>1</v>
      </c>
      <c r="H331">
        <v>0</v>
      </c>
      <c r="I331" t="s">
        <v>3</v>
      </c>
      <c r="J331">
        <v>1</v>
      </c>
      <c r="K331">
        <v>0</v>
      </c>
      <c r="L331" t="s">
        <v>3</v>
      </c>
      <c r="M331" t="s">
        <v>3</v>
      </c>
      <c r="N331">
        <v>0</v>
      </c>
    </row>
    <row r="332" spans="1:23">
      <c r="A332">
        <v>70</v>
      </c>
      <c r="B332">
        <v>1</v>
      </c>
      <c r="D332">
        <v>2</v>
      </c>
      <c r="E332" t="s">
        <v>399</v>
      </c>
      <c r="F332" t="s">
        <v>400</v>
      </c>
      <c r="G332">
        <v>0</v>
      </c>
      <c r="H332">
        <v>0</v>
      </c>
      <c r="I332" t="s">
        <v>3</v>
      </c>
      <c r="J332">
        <v>1</v>
      </c>
      <c r="K332">
        <v>0</v>
      </c>
      <c r="L332" t="s">
        <v>3</v>
      </c>
      <c r="M332" t="s">
        <v>3</v>
      </c>
      <c r="N332">
        <v>0</v>
      </c>
    </row>
    <row r="333" spans="1:23">
      <c r="A333">
        <v>70</v>
      </c>
      <c r="B333">
        <v>1</v>
      </c>
      <c r="D333">
        <v>3</v>
      </c>
      <c r="E333" t="s">
        <v>401</v>
      </c>
      <c r="F333" t="s">
        <v>402</v>
      </c>
      <c r="G333">
        <v>0</v>
      </c>
      <c r="H333">
        <v>0</v>
      </c>
      <c r="I333" t="s">
        <v>3</v>
      </c>
      <c r="J333">
        <v>1</v>
      </c>
      <c r="K333">
        <v>0</v>
      </c>
      <c r="L333" t="s">
        <v>3</v>
      </c>
      <c r="M333" t="s">
        <v>3</v>
      </c>
      <c r="N333">
        <v>0</v>
      </c>
    </row>
    <row r="334" spans="1:23">
      <c r="A334">
        <v>70</v>
      </c>
      <c r="B334">
        <v>1</v>
      </c>
      <c r="D334">
        <v>4</v>
      </c>
      <c r="E334" t="s">
        <v>403</v>
      </c>
      <c r="F334" t="s">
        <v>404</v>
      </c>
      <c r="G334">
        <v>0</v>
      </c>
      <c r="H334">
        <v>0</v>
      </c>
      <c r="I334" t="s">
        <v>405</v>
      </c>
      <c r="J334">
        <v>0</v>
      </c>
      <c r="K334">
        <v>0</v>
      </c>
      <c r="L334" t="s">
        <v>3</v>
      </c>
      <c r="M334" t="s">
        <v>3</v>
      </c>
      <c r="N334">
        <v>0</v>
      </c>
    </row>
    <row r="335" spans="1:23">
      <c r="A335">
        <v>70</v>
      </c>
      <c r="B335">
        <v>1</v>
      </c>
      <c r="D335">
        <v>5</v>
      </c>
      <c r="E335" t="s">
        <v>406</v>
      </c>
      <c r="F335" t="s">
        <v>407</v>
      </c>
      <c r="G335">
        <v>0</v>
      </c>
      <c r="H335">
        <v>0</v>
      </c>
      <c r="I335" t="s">
        <v>408</v>
      </c>
      <c r="J335">
        <v>0</v>
      </c>
      <c r="K335">
        <v>0</v>
      </c>
      <c r="L335" t="s">
        <v>3</v>
      </c>
      <c r="M335" t="s">
        <v>3</v>
      </c>
      <c r="N335">
        <v>0</v>
      </c>
    </row>
    <row r="336" spans="1:23">
      <c r="A336">
        <v>70</v>
      </c>
      <c r="B336">
        <v>1</v>
      </c>
      <c r="D336">
        <v>6</v>
      </c>
      <c r="E336" t="s">
        <v>409</v>
      </c>
      <c r="F336" t="s">
        <v>410</v>
      </c>
      <c r="G336">
        <v>0</v>
      </c>
      <c r="H336">
        <v>0</v>
      </c>
      <c r="I336" t="s">
        <v>411</v>
      </c>
      <c r="J336">
        <v>0</v>
      </c>
      <c r="K336">
        <v>0</v>
      </c>
      <c r="L336" t="s">
        <v>3</v>
      </c>
      <c r="M336" t="s">
        <v>3</v>
      </c>
      <c r="N336">
        <v>0</v>
      </c>
    </row>
    <row r="337" spans="1:14">
      <c r="A337">
        <v>70</v>
      </c>
      <c r="B337">
        <v>1</v>
      </c>
      <c r="D337">
        <v>7</v>
      </c>
      <c r="E337" t="s">
        <v>412</v>
      </c>
      <c r="F337" t="s">
        <v>413</v>
      </c>
      <c r="G337">
        <v>1</v>
      </c>
      <c r="H337">
        <v>0</v>
      </c>
      <c r="I337" t="s">
        <v>3</v>
      </c>
      <c r="J337">
        <v>0</v>
      </c>
      <c r="K337">
        <v>0</v>
      </c>
      <c r="L337" t="s">
        <v>3</v>
      </c>
      <c r="M337" t="s">
        <v>3</v>
      </c>
      <c r="N337">
        <v>0</v>
      </c>
    </row>
    <row r="338" spans="1:14">
      <c r="A338">
        <v>70</v>
      </c>
      <c r="B338">
        <v>1</v>
      </c>
      <c r="D338">
        <v>8</v>
      </c>
      <c r="E338" t="s">
        <v>414</v>
      </c>
      <c r="F338" t="s">
        <v>415</v>
      </c>
      <c r="G338">
        <v>0</v>
      </c>
      <c r="H338">
        <v>0</v>
      </c>
      <c r="I338" t="s">
        <v>416</v>
      </c>
      <c r="J338">
        <v>0</v>
      </c>
      <c r="K338">
        <v>0</v>
      </c>
      <c r="L338" t="s">
        <v>3</v>
      </c>
      <c r="M338" t="s">
        <v>3</v>
      </c>
      <c r="N338">
        <v>0</v>
      </c>
    </row>
    <row r="339" spans="1:14">
      <c r="A339">
        <v>70</v>
      </c>
      <c r="B339">
        <v>1</v>
      </c>
      <c r="D339">
        <v>9</v>
      </c>
      <c r="E339" t="s">
        <v>417</v>
      </c>
      <c r="F339" t="s">
        <v>418</v>
      </c>
      <c r="G339">
        <v>0</v>
      </c>
      <c r="H339">
        <v>0</v>
      </c>
      <c r="I339" t="s">
        <v>419</v>
      </c>
      <c r="J339">
        <v>0</v>
      </c>
      <c r="K339">
        <v>0</v>
      </c>
      <c r="L339" t="s">
        <v>3</v>
      </c>
      <c r="M339" t="s">
        <v>3</v>
      </c>
      <c r="N339">
        <v>0</v>
      </c>
    </row>
    <row r="340" spans="1:14">
      <c r="A340">
        <v>70</v>
      </c>
      <c r="B340">
        <v>1</v>
      </c>
      <c r="D340">
        <v>10</v>
      </c>
      <c r="E340" t="s">
        <v>420</v>
      </c>
      <c r="F340" t="s">
        <v>421</v>
      </c>
      <c r="G340">
        <v>0</v>
      </c>
      <c r="H340">
        <v>0</v>
      </c>
      <c r="I340" t="s">
        <v>422</v>
      </c>
      <c r="J340">
        <v>0</v>
      </c>
      <c r="K340">
        <v>0</v>
      </c>
      <c r="L340" t="s">
        <v>3</v>
      </c>
      <c r="M340" t="s">
        <v>3</v>
      </c>
      <c r="N340">
        <v>0</v>
      </c>
    </row>
    <row r="341" spans="1:14">
      <c r="A341">
        <v>70</v>
      </c>
      <c r="B341">
        <v>1</v>
      </c>
      <c r="D341">
        <v>11</v>
      </c>
      <c r="E341" t="s">
        <v>423</v>
      </c>
      <c r="F341" t="s">
        <v>424</v>
      </c>
      <c r="G341">
        <v>0</v>
      </c>
      <c r="H341">
        <v>0</v>
      </c>
      <c r="I341" t="s">
        <v>425</v>
      </c>
      <c r="J341">
        <v>0</v>
      </c>
      <c r="K341">
        <v>0</v>
      </c>
      <c r="L341" t="s">
        <v>3</v>
      </c>
      <c r="M341" t="s">
        <v>3</v>
      </c>
      <c r="N341">
        <v>0</v>
      </c>
    </row>
    <row r="342" spans="1:14">
      <c r="A342">
        <v>70</v>
      </c>
      <c r="B342">
        <v>1</v>
      </c>
      <c r="D342">
        <v>1</v>
      </c>
      <c r="E342" t="s">
        <v>426</v>
      </c>
      <c r="F342" t="s">
        <v>427</v>
      </c>
      <c r="G342">
        <v>0.9</v>
      </c>
      <c r="H342">
        <v>1</v>
      </c>
      <c r="I342" t="s">
        <v>428</v>
      </c>
      <c r="J342">
        <v>0</v>
      </c>
      <c r="K342">
        <v>0</v>
      </c>
      <c r="L342" t="s">
        <v>3</v>
      </c>
      <c r="M342" t="s">
        <v>3</v>
      </c>
      <c r="N342">
        <v>0</v>
      </c>
    </row>
    <row r="343" spans="1:14">
      <c r="A343">
        <v>70</v>
      </c>
      <c r="B343">
        <v>1</v>
      </c>
      <c r="D343">
        <v>2</v>
      </c>
      <c r="E343" t="s">
        <v>429</v>
      </c>
      <c r="F343" t="s">
        <v>430</v>
      </c>
      <c r="G343">
        <v>0.85</v>
      </c>
      <c r="H343">
        <v>1</v>
      </c>
      <c r="I343" t="s">
        <v>431</v>
      </c>
      <c r="J343">
        <v>0</v>
      </c>
      <c r="K343">
        <v>0</v>
      </c>
      <c r="L343" t="s">
        <v>3</v>
      </c>
      <c r="M343" t="s">
        <v>3</v>
      </c>
      <c r="N343">
        <v>0</v>
      </c>
    </row>
    <row r="344" spans="1:14">
      <c r="A344">
        <v>70</v>
      </c>
      <c r="B344">
        <v>1</v>
      </c>
      <c r="D344">
        <v>3</v>
      </c>
      <c r="E344" t="s">
        <v>432</v>
      </c>
      <c r="F344" t="s">
        <v>433</v>
      </c>
      <c r="G344">
        <v>1</v>
      </c>
      <c r="H344">
        <v>0.85</v>
      </c>
      <c r="I344" t="s">
        <v>434</v>
      </c>
      <c r="J344">
        <v>0</v>
      </c>
      <c r="K344">
        <v>0</v>
      </c>
      <c r="L344" t="s">
        <v>3</v>
      </c>
      <c r="M344" t="s">
        <v>3</v>
      </c>
      <c r="N344">
        <v>0</v>
      </c>
    </row>
    <row r="345" spans="1:14">
      <c r="A345">
        <v>70</v>
      </c>
      <c r="B345">
        <v>1</v>
      </c>
      <c r="D345">
        <v>4</v>
      </c>
      <c r="E345" t="s">
        <v>435</v>
      </c>
      <c r="F345" t="s">
        <v>436</v>
      </c>
      <c r="G345">
        <v>1</v>
      </c>
      <c r="H345">
        <v>0</v>
      </c>
      <c r="I345" t="s">
        <v>3</v>
      </c>
      <c r="J345">
        <v>0</v>
      </c>
      <c r="K345">
        <v>0</v>
      </c>
      <c r="L345" t="s">
        <v>3</v>
      </c>
      <c r="M345" t="s">
        <v>3</v>
      </c>
      <c r="N345">
        <v>0</v>
      </c>
    </row>
    <row r="346" spans="1:14">
      <c r="A346">
        <v>70</v>
      </c>
      <c r="B346">
        <v>1</v>
      </c>
      <c r="D346">
        <v>5</v>
      </c>
      <c r="E346" t="s">
        <v>437</v>
      </c>
      <c r="F346" t="s">
        <v>438</v>
      </c>
      <c r="G346">
        <v>1</v>
      </c>
      <c r="H346">
        <v>0.8</v>
      </c>
      <c r="I346" t="s">
        <v>439</v>
      </c>
      <c r="J346">
        <v>0</v>
      </c>
      <c r="K346">
        <v>0</v>
      </c>
      <c r="L346" t="s">
        <v>3</v>
      </c>
      <c r="M346" t="s">
        <v>3</v>
      </c>
      <c r="N346">
        <v>0</v>
      </c>
    </row>
    <row r="347" spans="1:14">
      <c r="A347">
        <v>70</v>
      </c>
      <c r="B347">
        <v>1</v>
      </c>
      <c r="D347">
        <v>6</v>
      </c>
      <c r="E347" t="s">
        <v>440</v>
      </c>
      <c r="F347" t="s">
        <v>441</v>
      </c>
      <c r="G347">
        <v>0.85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</row>
    <row r="348" spans="1:14">
      <c r="A348">
        <v>70</v>
      </c>
      <c r="B348">
        <v>1</v>
      </c>
      <c r="D348">
        <v>7</v>
      </c>
      <c r="E348" t="s">
        <v>442</v>
      </c>
      <c r="F348" t="s">
        <v>443</v>
      </c>
      <c r="G348">
        <v>0.8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</row>
    <row r="349" spans="1:14">
      <c r="A349">
        <v>70</v>
      </c>
      <c r="B349">
        <v>1</v>
      </c>
      <c r="D349">
        <v>8</v>
      </c>
      <c r="E349" t="s">
        <v>444</v>
      </c>
      <c r="F349" t="s">
        <v>445</v>
      </c>
      <c r="G349">
        <v>0.94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</row>
    <row r="350" spans="1:14">
      <c r="A350">
        <v>70</v>
      </c>
      <c r="B350">
        <v>1</v>
      </c>
      <c r="D350">
        <v>9</v>
      </c>
      <c r="E350" t="s">
        <v>446</v>
      </c>
      <c r="F350" t="s">
        <v>447</v>
      </c>
      <c r="G350">
        <v>0.9</v>
      </c>
      <c r="H350">
        <v>0</v>
      </c>
      <c r="I350" t="s">
        <v>3</v>
      </c>
      <c r="J350">
        <v>0</v>
      </c>
      <c r="K350">
        <v>0</v>
      </c>
      <c r="L350" t="s">
        <v>3</v>
      </c>
      <c r="M350" t="s">
        <v>3</v>
      </c>
      <c r="N350">
        <v>0</v>
      </c>
    </row>
    <row r="351" spans="1:14">
      <c r="A351">
        <v>70</v>
      </c>
      <c r="B351">
        <v>1</v>
      </c>
      <c r="D351">
        <v>10</v>
      </c>
      <c r="E351" t="s">
        <v>448</v>
      </c>
      <c r="F351" t="s">
        <v>449</v>
      </c>
      <c r="G351">
        <v>0.6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</row>
    <row r="352" spans="1:14">
      <c r="A352">
        <v>70</v>
      </c>
      <c r="B352">
        <v>1</v>
      </c>
      <c r="D352">
        <v>11</v>
      </c>
      <c r="E352" t="s">
        <v>450</v>
      </c>
      <c r="F352" t="s">
        <v>451</v>
      </c>
      <c r="G352">
        <v>1.2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</row>
    <row r="353" spans="1:27">
      <c r="A353">
        <v>70</v>
      </c>
      <c r="B353">
        <v>1</v>
      </c>
      <c r="D353">
        <v>12</v>
      </c>
      <c r="E353" t="s">
        <v>452</v>
      </c>
      <c r="F353" t="s">
        <v>453</v>
      </c>
      <c r="G353">
        <v>0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</row>
    <row r="354" spans="1:27">
      <c r="A354">
        <v>70</v>
      </c>
      <c r="B354">
        <v>1</v>
      </c>
      <c r="D354">
        <v>13</v>
      </c>
      <c r="E354" t="s">
        <v>454</v>
      </c>
      <c r="F354" t="s">
        <v>455</v>
      </c>
      <c r="G354">
        <v>0.94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</row>
    <row r="356" spans="1:27">
      <c r="A356">
        <v>-1</v>
      </c>
    </row>
    <row r="358" spans="1:27">
      <c r="A358" s="3">
        <v>75</v>
      </c>
      <c r="B358" s="3" t="s">
        <v>456</v>
      </c>
      <c r="C358" s="3">
        <v>2020</v>
      </c>
      <c r="D358" s="3">
        <v>0</v>
      </c>
      <c r="E358" s="3">
        <v>8</v>
      </c>
      <c r="F358" s="3"/>
      <c r="G358" s="3">
        <v>0</v>
      </c>
      <c r="H358" s="3">
        <v>1</v>
      </c>
      <c r="I358" s="3">
        <v>0</v>
      </c>
      <c r="J358" s="3">
        <v>3</v>
      </c>
      <c r="K358" s="3">
        <v>0</v>
      </c>
      <c r="L358" s="3">
        <v>0</v>
      </c>
      <c r="M358" s="3">
        <v>0</v>
      </c>
      <c r="N358" s="3">
        <v>37008144</v>
      </c>
      <c r="O358" s="3">
        <v>1</v>
      </c>
    </row>
    <row r="359" spans="1:27">
      <c r="A359" s="6">
        <v>1</v>
      </c>
      <c r="B359" s="6" t="s">
        <v>457</v>
      </c>
      <c r="C359" s="6" t="s">
        <v>458</v>
      </c>
      <c r="D359" s="6">
        <v>2020</v>
      </c>
      <c r="E359" s="6">
        <v>8</v>
      </c>
      <c r="F359" s="6">
        <v>1</v>
      </c>
      <c r="G359" s="6">
        <v>1</v>
      </c>
      <c r="H359" s="6">
        <v>0</v>
      </c>
      <c r="I359" s="6">
        <v>2</v>
      </c>
      <c r="J359" s="6">
        <v>1</v>
      </c>
      <c r="K359" s="6">
        <v>1</v>
      </c>
      <c r="L359" s="6">
        <v>1</v>
      </c>
      <c r="M359" s="6">
        <v>1</v>
      </c>
      <c r="N359" s="6">
        <v>1</v>
      </c>
      <c r="O359" s="6">
        <v>1</v>
      </c>
      <c r="P359" s="6">
        <v>1</v>
      </c>
      <c r="Q359" s="6">
        <v>1</v>
      </c>
      <c r="R359" s="6" t="s">
        <v>3</v>
      </c>
      <c r="S359" s="6" t="s">
        <v>3</v>
      </c>
      <c r="T359" s="6" t="s">
        <v>3</v>
      </c>
      <c r="U359" s="6" t="s">
        <v>3</v>
      </c>
      <c r="V359" s="6" t="s">
        <v>3</v>
      </c>
      <c r="W359" s="6" t="s">
        <v>3</v>
      </c>
      <c r="X359" s="6" t="s">
        <v>3</v>
      </c>
      <c r="Y359" s="6" t="s">
        <v>3</v>
      </c>
      <c r="Z359" s="6" t="s">
        <v>3</v>
      </c>
      <c r="AA359" s="6" t="s">
        <v>3</v>
      </c>
    </row>
    <row r="363" spans="1:27">
      <c r="A363">
        <v>65</v>
      </c>
      <c r="C363">
        <v>1</v>
      </c>
      <c r="D363">
        <v>0</v>
      </c>
      <c r="E36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"/>
  <sheetViews>
    <sheetView zoomScaleNormal="100" workbookViewId="0">
      <selection sqref="A1:XFD1048576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C52"/>
  <sheetViews>
    <sheetView workbookViewId="0">
      <selection activeCell="A359" sqref="A359:AA359"/>
    </sheetView>
  </sheetViews>
  <sheetFormatPr defaultColWidth="9.140625" defaultRowHeight="12.75"/>
  <cols>
    <col min="1" max="256" width="9.140625" customWidth="1"/>
  </cols>
  <sheetData>
    <row r="1" spans="1:133">
      <c r="A1">
        <v>0</v>
      </c>
      <c r="B1" t="s">
        <v>0</v>
      </c>
      <c r="D1" t="s">
        <v>459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59283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6</v>
      </c>
      <c r="AK12" s="1"/>
      <c r="AL12" s="1" t="s">
        <v>7</v>
      </c>
      <c r="AM12" s="1" t="s">
        <v>8</v>
      </c>
      <c r="AN12" s="1" t="s">
        <v>9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11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17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>
      <c r="A14" s="1">
        <v>22</v>
      </c>
      <c r="B14" s="1">
        <v>0</v>
      </c>
      <c r="C14" s="1">
        <v>0</v>
      </c>
      <c r="D14" s="1">
        <v>37008144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>
      <c r="A16" s="7">
        <v>3</v>
      </c>
      <c r="B16" s="7">
        <v>1</v>
      </c>
      <c r="C16" s="7" t="s">
        <v>134</v>
      </c>
      <c r="D16" s="7" t="s">
        <v>135</v>
      </c>
      <c r="E16" s="8">
        <f>(Source!F246)/1000</f>
        <v>311.02562999999998</v>
      </c>
      <c r="F16" s="8">
        <f>(Source!F247)/1000</f>
        <v>20.351400000000002</v>
      </c>
      <c r="G16" s="8">
        <f>(Source!F238)/1000</f>
        <v>0</v>
      </c>
      <c r="H16" s="8">
        <f>(Source!F248)/1000+(Source!F249)/1000</f>
        <v>0</v>
      </c>
      <c r="I16" s="8">
        <f>E16+F16+G16+H16</f>
        <v>331.37702999999999</v>
      </c>
      <c r="J16" s="8">
        <f>(Source!F244)/1000</f>
        <v>38.00658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256084.91</v>
      </c>
      <c r="AU16" s="8">
        <v>197445.53</v>
      </c>
      <c r="AV16" s="8">
        <v>0</v>
      </c>
      <c r="AW16" s="8">
        <v>0</v>
      </c>
      <c r="AX16" s="8">
        <v>0</v>
      </c>
      <c r="AY16" s="8">
        <v>20632.8</v>
      </c>
      <c r="AZ16" s="8">
        <v>8074.08</v>
      </c>
      <c r="BA16" s="8">
        <v>38006.58</v>
      </c>
      <c r="BB16" s="8">
        <v>311025.63</v>
      </c>
      <c r="BC16" s="8">
        <v>20351.400000000001</v>
      </c>
      <c r="BD16" s="8">
        <v>0</v>
      </c>
      <c r="BE16" s="8">
        <v>0</v>
      </c>
      <c r="BF16" s="8">
        <v>130.819468</v>
      </c>
      <c r="BG16" s="8">
        <v>20.744839999999996</v>
      </c>
      <c r="BH16" s="8">
        <v>179.75</v>
      </c>
      <c r="BI16" s="8">
        <v>47407.54</v>
      </c>
      <c r="BJ16" s="8">
        <v>27884.58</v>
      </c>
      <c r="BK16" s="8">
        <v>331377.03000000003</v>
      </c>
    </row>
    <row r="17" spans="1:63">
      <c r="A17" s="7">
        <v>3</v>
      </c>
      <c r="B17" s="7">
        <v>2</v>
      </c>
      <c r="C17" s="7" t="s">
        <v>372</v>
      </c>
      <c r="D17" s="7" t="s">
        <v>373</v>
      </c>
      <c r="E17" s="8">
        <f>(Source!F289)/1000</f>
        <v>0</v>
      </c>
      <c r="F17" s="8">
        <f>(Source!F290)/1000</f>
        <v>0</v>
      </c>
      <c r="G17" s="8">
        <f>(Source!F281)/1000</f>
        <v>0</v>
      </c>
      <c r="H17" s="8">
        <f>(Source!F291)/1000+(Source!F292)/1000</f>
        <v>7.6615699999999993</v>
      </c>
      <c r="I17" s="8">
        <f>E17+F17+G17+H17</f>
        <v>7.6615699999999993</v>
      </c>
      <c r="J17" s="8">
        <f>(Source!F287)/1000</f>
        <v>3.7373499999999997</v>
      </c>
      <c r="AI17" s="7">
        <v>0</v>
      </c>
      <c r="AJ17" s="7">
        <v>-1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3737.35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3737.35</v>
      </c>
      <c r="BB17" s="8">
        <v>0</v>
      </c>
      <c r="BC17" s="8">
        <v>0</v>
      </c>
      <c r="BD17" s="8">
        <v>7661.57</v>
      </c>
      <c r="BE17" s="8">
        <v>0</v>
      </c>
      <c r="BF17" s="8">
        <v>9.2079999999999984</v>
      </c>
      <c r="BG17" s="8">
        <v>0</v>
      </c>
      <c r="BH17" s="8">
        <v>0</v>
      </c>
      <c r="BI17" s="8">
        <v>2429.2800000000002</v>
      </c>
      <c r="BJ17" s="8">
        <v>1494.94</v>
      </c>
      <c r="BK17" s="8">
        <v>7661.57</v>
      </c>
    </row>
    <row r="19" spans="1:63">
      <c r="A19">
        <v>51</v>
      </c>
      <c r="E19" s="5">
        <f>SUMIF(A16:A18,3,E16:E18)</f>
        <v>311.02562999999998</v>
      </c>
      <c r="F19" s="5">
        <f>SUMIF(A16:A18,3,F16:F18)</f>
        <v>20.351400000000002</v>
      </c>
      <c r="G19" s="5">
        <f>SUMIF(A16:A18,3,G16:G18)</f>
        <v>0</v>
      </c>
      <c r="H19" s="5">
        <f>SUMIF(A16:A18,3,H16:H18)</f>
        <v>7.6615699999999993</v>
      </c>
      <c r="I19" s="5">
        <f>SUMIF(A16:A18,3,I16:I18)</f>
        <v>339.03859999999997</v>
      </c>
      <c r="J19" s="5">
        <f>SUMIF(A16:A18,3,J16:J18)</f>
        <v>41.743929999999999</v>
      </c>
      <c r="K19" s="5"/>
      <c r="L19" s="5"/>
      <c r="M19" s="5"/>
      <c r="N19" s="5"/>
      <c r="O19" s="5"/>
      <c r="P19" s="5"/>
      <c r="Q19" s="5"/>
      <c r="R19" s="5"/>
      <c r="S19" s="5"/>
    </row>
    <row r="21" spans="1:63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259822.26</v>
      </c>
      <c r="G21" s="4" t="s">
        <v>82</v>
      </c>
      <c r="H21" s="4" t="s">
        <v>83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197445.53</v>
      </c>
      <c r="G22" s="4" t="s">
        <v>84</v>
      </c>
      <c r="H22" s="4" t="s">
        <v>85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86</v>
      </c>
      <c r="H23" s="4" t="s">
        <v>87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197445.53</v>
      </c>
      <c r="G24" s="4" t="s">
        <v>88</v>
      </c>
      <c r="H24" s="4" t="s">
        <v>89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197445.53</v>
      </c>
      <c r="G25" s="4" t="s">
        <v>90</v>
      </c>
      <c r="H25" s="4" t="s">
        <v>91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92</v>
      </c>
      <c r="H26" s="4" t="s">
        <v>93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197445.53</v>
      </c>
      <c r="G27" s="4" t="s">
        <v>94</v>
      </c>
      <c r="H27" s="4" t="s">
        <v>95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0</v>
      </c>
      <c r="G28" s="4" t="s">
        <v>96</v>
      </c>
      <c r="H28" s="4" t="s">
        <v>97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98</v>
      </c>
      <c r="H29" s="4" t="s">
        <v>99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0</v>
      </c>
      <c r="G30" s="4" t="s">
        <v>100</v>
      </c>
      <c r="H30" s="4" t="s">
        <v>101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20632.8</v>
      </c>
      <c r="G31" s="4" t="s">
        <v>102</v>
      </c>
      <c r="H31" s="4" t="s">
        <v>103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104</v>
      </c>
      <c r="H32" s="4" t="s">
        <v>105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8074.08</v>
      </c>
      <c r="G33" s="4" t="s">
        <v>106</v>
      </c>
      <c r="H33" s="4" t="s">
        <v>107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41743.93</v>
      </c>
      <c r="G34" s="4" t="s">
        <v>108</v>
      </c>
      <c r="H34" s="4" t="s">
        <v>109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110</v>
      </c>
      <c r="H35" s="4" t="s">
        <v>111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311025.63</v>
      </c>
      <c r="G36" s="4" t="s">
        <v>112</v>
      </c>
      <c r="H36" s="4" t="s">
        <v>113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20351.400000000001</v>
      </c>
      <c r="G37" s="4" t="s">
        <v>114</v>
      </c>
      <c r="H37" s="4" t="s">
        <v>115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7661.57</v>
      </c>
      <c r="G38" s="4" t="s">
        <v>116</v>
      </c>
      <c r="H38" s="4" t="s">
        <v>117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118</v>
      </c>
      <c r="H39" s="4" t="s">
        <v>119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120</v>
      </c>
      <c r="H40" s="4" t="s">
        <v>121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140.027468</v>
      </c>
      <c r="G41" s="4" t="s">
        <v>122</v>
      </c>
      <c r="H41" s="4" t="s">
        <v>123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20.744839999999996</v>
      </c>
      <c r="G42" s="4" t="s">
        <v>124</v>
      </c>
      <c r="H42" s="4" t="s">
        <v>125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179.75</v>
      </c>
      <c r="G43" s="4" t="s">
        <v>126</v>
      </c>
      <c r="H43" s="4" t="s">
        <v>127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49836.82</v>
      </c>
      <c r="G44" s="4" t="s">
        <v>128</v>
      </c>
      <c r="H44" s="4" t="s">
        <v>129</v>
      </c>
      <c r="I44" s="4"/>
      <c r="J44" s="4"/>
      <c r="K44" s="4">
        <v>210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29379.52</v>
      </c>
      <c r="G45" s="4" t="s">
        <v>130</v>
      </c>
      <c r="H45" s="4" t="s">
        <v>131</v>
      </c>
      <c r="I45" s="4"/>
      <c r="J45" s="4"/>
      <c r="K45" s="4">
        <v>211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339038.6</v>
      </c>
      <c r="G46" s="4" t="s">
        <v>132</v>
      </c>
      <c r="H46" s="4" t="s">
        <v>133</v>
      </c>
      <c r="I46" s="4"/>
      <c r="J46" s="4"/>
      <c r="K46" s="4">
        <v>224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8" spans="1:16">
      <c r="A48">
        <v>-1</v>
      </c>
    </row>
    <row r="51" spans="1:27">
      <c r="A51" s="3">
        <v>75</v>
      </c>
      <c r="B51" s="3" t="s">
        <v>456</v>
      </c>
      <c r="C51" s="3">
        <v>2020</v>
      </c>
      <c r="D51" s="3">
        <v>0</v>
      </c>
      <c r="E51" s="3">
        <v>8</v>
      </c>
      <c r="F51" s="3"/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37008144</v>
      </c>
      <c r="O51" s="3">
        <v>1</v>
      </c>
    </row>
    <row r="52" spans="1:27">
      <c r="A52" s="6">
        <v>1</v>
      </c>
      <c r="B52" s="6" t="s">
        <v>457</v>
      </c>
      <c r="C52" s="6" t="s">
        <v>458</v>
      </c>
      <c r="D52" s="6">
        <v>2020</v>
      </c>
      <c r="E52" s="6">
        <v>8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C261"/>
  <sheetViews>
    <sheetView workbookViewId="0">
      <selection activeCell="A359" sqref="A359:AA359"/>
    </sheetView>
  </sheetViews>
  <sheetFormatPr defaultColWidth="9.140625" defaultRowHeight="12.75"/>
  <cols>
    <col min="1" max="256" width="9.140625" customWidth="1"/>
  </cols>
  <sheetData>
    <row r="1" spans="1:107">
      <c r="A1">
        <f>ROW(Source!A24)</f>
        <v>24</v>
      </c>
      <c r="B1">
        <v>37008144</v>
      </c>
      <c r="C1">
        <v>37008432</v>
      </c>
      <c r="D1">
        <v>18410050</v>
      </c>
      <c r="E1">
        <v>1</v>
      </c>
      <c r="F1">
        <v>1</v>
      </c>
      <c r="G1">
        <v>1</v>
      </c>
      <c r="H1">
        <v>1</v>
      </c>
      <c r="I1" t="s">
        <v>460</v>
      </c>
      <c r="J1" t="s">
        <v>3</v>
      </c>
      <c r="K1" t="s">
        <v>461</v>
      </c>
      <c r="L1">
        <v>1369</v>
      </c>
      <c r="N1">
        <v>1013</v>
      </c>
      <c r="O1" t="s">
        <v>462</v>
      </c>
      <c r="P1" t="s">
        <v>462</v>
      </c>
      <c r="Q1">
        <v>1</v>
      </c>
      <c r="W1">
        <v>0</v>
      </c>
      <c r="X1">
        <v>2097396472</v>
      </c>
      <c r="Y1">
        <v>1.27</v>
      </c>
      <c r="AA1">
        <v>0</v>
      </c>
      <c r="AB1">
        <v>0</v>
      </c>
      <c r="AC1">
        <v>0</v>
      </c>
      <c r="AD1">
        <v>8.3800000000000008</v>
      </c>
      <c r="AE1">
        <v>0</v>
      </c>
      <c r="AF1">
        <v>0</v>
      </c>
      <c r="AG1">
        <v>0</v>
      </c>
      <c r="AH1">
        <v>8.3800000000000008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1.27</v>
      </c>
      <c r="AU1" t="s">
        <v>3</v>
      </c>
      <c r="AV1">
        <v>1</v>
      </c>
      <c r="AW1">
        <v>2</v>
      </c>
      <c r="AX1">
        <v>37008437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10.16</v>
      </c>
      <c r="CY1">
        <f>AD1</f>
        <v>8.3800000000000008</v>
      </c>
      <c r="CZ1">
        <f>AH1</f>
        <v>8.3800000000000008</v>
      </c>
      <c r="DA1">
        <f>AL1</f>
        <v>1</v>
      </c>
      <c r="DB1">
        <f t="shared" ref="DB1:DB14" si="0">ROUND(ROUND(AT1*CZ1,2),2)</f>
        <v>10.64</v>
      </c>
      <c r="DC1">
        <f t="shared" ref="DC1:DC14" si="1">ROUND(ROUND(AT1*AG1,2),2)</f>
        <v>0</v>
      </c>
    </row>
    <row r="2" spans="1:107">
      <c r="A2">
        <f>ROW(Source!A24)</f>
        <v>24</v>
      </c>
      <c r="B2">
        <v>37008144</v>
      </c>
      <c r="C2">
        <v>37008432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141</v>
      </c>
      <c r="J2" t="s">
        <v>3</v>
      </c>
      <c r="K2" t="s">
        <v>463</v>
      </c>
      <c r="L2">
        <v>608254</v>
      </c>
      <c r="N2">
        <v>1013</v>
      </c>
      <c r="O2" t="s">
        <v>464</v>
      </c>
      <c r="P2" t="s">
        <v>464</v>
      </c>
      <c r="Q2">
        <v>1</v>
      </c>
      <c r="W2">
        <v>0</v>
      </c>
      <c r="X2">
        <v>-185737400</v>
      </c>
      <c r="Y2">
        <v>0.35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0.35</v>
      </c>
      <c r="AU2" t="s">
        <v>3</v>
      </c>
      <c r="AV2">
        <v>2</v>
      </c>
      <c r="AW2">
        <v>2</v>
      </c>
      <c r="AX2">
        <v>37008438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2.8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>
      <c r="A3">
        <f>ROW(Source!A24)</f>
        <v>24</v>
      </c>
      <c r="B3">
        <v>37008144</v>
      </c>
      <c r="C3">
        <v>37008432</v>
      </c>
      <c r="D3">
        <v>29172559</v>
      </c>
      <c r="E3">
        <v>1</v>
      </c>
      <c r="F3">
        <v>1</v>
      </c>
      <c r="G3">
        <v>1</v>
      </c>
      <c r="H3">
        <v>2</v>
      </c>
      <c r="I3" t="s">
        <v>465</v>
      </c>
      <c r="J3" t="s">
        <v>466</v>
      </c>
      <c r="K3" t="s">
        <v>467</v>
      </c>
      <c r="L3">
        <v>1368</v>
      </c>
      <c r="N3">
        <v>1011</v>
      </c>
      <c r="O3" t="s">
        <v>468</v>
      </c>
      <c r="P3" t="s">
        <v>468</v>
      </c>
      <c r="Q3">
        <v>1</v>
      </c>
      <c r="W3">
        <v>0</v>
      </c>
      <c r="X3">
        <v>1156180380</v>
      </c>
      <c r="Y3">
        <v>0.35</v>
      </c>
      <c r="AA3">
        <v>0</v>
      </c>
      <c r="AB3">
        <v>827.55</v>
      </c>
      <c r="AC3">
        <v>318.89999999999998</v>
      </c>
      <c r="AD3">
        <v>0</v>
      </c>
      <c r="AE3">
        <v>0</v>
      </c>
      <c r="AF3">
        <v>83.76</v>
      </c>
      <c r="AG3">
        <v>10.06</v>
      </c>
      <c r="AH3">
        <v>0</v>
      </c>
      <c r="AI3">
        <v>1</v>
      </c>
      <c r="AJ3">
        <v>9.8800000000000008</v>
      </c>
      <c r="AK3">
        <v>31.7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0.35</v>
      </c>
      <c r="AU3" t="s">
        <v>3</v>
      </c>
      <c r="AV3">
        <v>0</v>
      </c>
      <c r="AW3">
        <v>2</v>
      </c>
      <c r="AX3">
        <v>37008439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2.8</v>
      </c>
      <c r="CY3">
        <f>AB3</f>
        <v>827.55</v>
      </c>
      <c r="CZ3">
        <f>AF3</f>
        <v>83.76</v>
      </c>
      <c r="DA3">
        <f>AJ3</f>
        <v>9.8800000000000008</v>
      </c>
      <c r="DB3">
        <f t="shared" si="0"/>
        <v>29.32</v>
      </c>
      <c r="DC3">
        <f t="shared" si="1"/>
        <v>3.52</v>
      </c>
    </row>
    <row r="4" spans="1:107">
      <c r="A4">
        <f>ROW(Source!A24)</f>
        <v>24</v>
      </c>
      <c r="B4">
        <v>37008144</v>
      </c>
      <c r="C4">
        <v>37008432</v>
      </c>
      <c r="D4">
        <v>29174913</v>
      </c>
      <c r="E4">
        <v>1</v>
      </c>
      <c r="F4">
        <v>1</v>
      </c>
      <c r="G4">
        <v>1</v>
      </c>
      <c r="H4">
        <v>2</v>
      </c>
      <c r="I4" t="s">
        <v>469</v>
      </c>
      <c r="J4" t="s">
        <v>470</v>
      </c>
      <c r="K4" t="s">
        <v>471</v>
      </c>
      <c r="L4">
        <v>1368</v>
      </c>
      <c r="N4">
        <v>1011</v>
      </c>
      <c r="O4" t="s">
        <v>468</v>
      </c>
      <c r="P4" t="s">
        <v>468</v>
      </c>
      <c r="Q4">
        <v>1</v>
      </c>
      <c r="W4">
        <v>0</v>
      </c>
      <c r="X4">
        <v>1230759911</v>
      </c>
      <c r="Y4">
        <v>0.06</v>
      </c>
      <c r="AA4">
        <v>0</v>
      </c>
      <c r="AB4">
        <v>908.31</v>
      </c>
      <c r="AC4">
        <v>367.72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10.42</v>
      </c>
      <c r="AK4">
        <v>31.7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0.06</v>
      </c>
      <c r="AU4" t="s">
        <v>3</v>
      </c>
      <c r="AV4">
        <v>0</v>
      </c>
      <c r="AW4">
        <v>2</v>
      </c>
      <c r="AX4">
        <v>37008440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Y4*Source!I24</f>
        <v>0.48</v>
      </c>
      <c r="CY4">
        <f>AB4</f>
        <v>908.31</v>
      </c>
      <c r="CZ4">
        <f>AF4</f>
        <v>87.17</v>
      </c>
      <c r="DA4">
        <f>AJ4</f>
        <v>10.42</v>
      </c>
      <c r="DB4">
        <f t="shared" si="0"/>
        <v>5.23</v>
      </c>
      <c r="DC4">
        <f t="shared" si="1"/>
        <v>0.7</v>
      </c>
    </row>
    <row r="5" spans="1:107">
      <c r="A5">
        <f>ROW(Source!A25)</f>
        <v>25</v>
      </c>
      <c r="B5">
        <v>37008144</v>
      </c>
      <c r="C5">
        <v>37008441</v>
      </c>
      <c r="D5">
        <v>18410743</v>
      </c>
      <c r="E5">
        <v>1</v>
      </c>
      <c r="F5">
        <v>1</v>
      </c>
      <c r="G5">
        <v>1</v>
      </c>
      <c r="H5">
        <v>1</v>
      </c>
      <c r="I5" t="s">
        <v>472</v>
      </c>
      <c r="J5" t="s">
        <v>3</v>
      </c>
      <c r="K5" t="s">
        <v>473</v>
      </c>
      <c r="L5">
        <v>1369</v>
      </c>
      <c r="N5">
        <v>1013</v>
      </c>
      <c r="O5" t="s">
        <v>462</v>
      </c>
      <c r="P5" t="s">
        <v>462</v>
      </c>
      <c r="Q5">
        <v>1</v>
      </c>
      <c r="W5">
        <v>0</v>
      </c>
      <c r="X5">
        <v>-326127522</v>
      </c>
      <c r="Y5">
        <v>0.15</v>
      </c>
      <c r="AA5">
        <v>0</v>
      </c>
      <c r="AB5">
        <v>0</v>
      </c>
      <c r="AC5">
        <v>0</v>
      </c>
      <c r="AD5">
        <v>8.24</v>
      </c>
      <c r="AE5">
        <v>0</v>
      </c>
      <c r="AF5">
        <v>0</v>
      </c>
      <c r="AG5">
        <v>0</v>
      </c>
      <c r="AH5">
        <v>8.24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0.15</v>
      </c>
      <c r="AU5" t="s">
        <v>3</v>
      </c>
      <c r="AV5">
        <v>1</v>
      </c>
      <c r="AW5">
        <v>2</v>
      </c>
      <c r="AX5">
        <v>37008446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Y5*Source!I25</f>
        <v>1.2</v>
      </c>
      <c r="CY5">
        <f>AD5</f>
        <v>8.24</v>
      </c>
      <c r="CZ5">
        <f>AH5</f>
        <v>8.24</v>
      </c>
      <c r="DA5">
        <f>AL5</f>
        <v>1</v>
      </c>
      <c r="DB5">
        <f t="shared" si="0"/>
        <v>1.24</v>
      </c>
      <c r="DC5">
        <f t="shared" si="1"/>
        <v>0</v>
      </c>
    </row>
    <row r="6" spans="1:107">
      <c r="A6">
        <f>ROW(Source!A25)</f>
        <v>25</v>
      </c>
      <c r="B6">
        <v>37008144</v>
      </c>
      <c r="C6">
        <v>37008441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141</v>
      </c>
      <c r="J6" t="s">
        <v>3</v>
      </c>
      <c r="K6" t="s">
        <v>463</v>
      </c>
      <c r="L6">
        <v>608254</v>
      </c>
      <c r="N6">
        <v>1013</v>
      </c>
      <c r="O6" t="s">
        <v>464</v>
      </c>
      <c r="P6" t="s">
        <v>464</v>
      </c>
      <c r="Q6">
        <v>1</v>
      </c>
      <c r="W6">
        <v>0</v>
      </c>
      <c r="X6">
        <v>-185737400</v>
      </c>
      <c r="Y6">
        <v>7.0000000000000007E-2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7.0000000000000007E-2</v>
      </c>
      <c r="AU6" t="s">
        <v>3</v>
      </c>
      <c r="AV6">
        <v>2</v>
      </c>
      <c r="AW6">
        <v>2</v>
      </c>
      <c r="AX6">
        <v>37008447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Y6*Source!I25</f>
        <v>0.56000000000000005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>
      <c r="A7">
        <f>ROW(Source!A25)</f>
        <v>25</v>
      </c>
      <c r="B7">
        <v>37008144</v>
      </c>
      <c r="C7">
        <v>37008441</v>
      </c>
      <c r="D7">
        <v>29172559</v>
      </c>
      <c r="E7">
        <v>1</v>
      </c>
      <c r="F7">
        <v>1</v>
      </c>
      <c r="G7">
        <v>1</v>
      </c>
      <c r="H7">
        <v>2</v>
      </c>
      <c r="I7" t="s">
        <v>465</v>
      </c>
      <c r="J7" t="s">
        <v>466</v>
      </c>
      <c r="K7" t="s">
        <v>467</v>
      </c>
      <c r="L7">
        <v>1368</v>
      </c>
      <c r="N7">
        <v>1011</v>
      </c>
      <c r="O7" t="s">
        <v>468</v>
      </c>
      <c r="P7" t="s">
        <v>468</v>
      </c>
      <c r="Q7">
        <v>1</v>
      </c>
      <c r="W7">
        <v>0</v>
      </c>
      <c r="X7">
        <v>1156180380</v>
      </c>
      <c r="Y7">
        <v>7.0000000000000007E-2</v>
      </c>
      <c r="AA7">
        <v>0</v>
      </c>
      <c r="AB7">
        <v>827.55</v>
      </c>
      <c r="AC7">
        <v>318.89999999999998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9.8800000000000008</v>
      </c>
      <c r="AK7">
        <v>31.7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7.0000000000000007E-2</v>
      </c>
      <c r="AU7" t="s">
        <v>3</v>
      </c>
      <c r="AV7">
        <v>0</v>
      </c>
      <c r="AW7">
        <v>2</v>
      </c>
      <c r="AX7">
        <v>37008448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Y7*Source!I25</f>
        <v>0.56000000000000005</v>
      </c>
      <c r="CY7">
        <f>AB7</f>
        <v>827.55</v>
      </c>
      <c r="CZ7">
        <f>AF7</f>
        <v>83.76</v>
      </c>
      <c r="DA7">
        <f>AJ7</f>
        <v>9.8800000000000008</v>
      </c>
      <c r="DB7">
        <f t="shared" si="0"/>
        <v>5.86</v>
      </c>
      <c r="DC7">
        <f t="shared" si="1"/>
        <v>0.7</v>
      </c>
    </row>
    <row r="8" spans="1:107">
      <c r="A8">
        <f>ROW(Source!A25)</f>
        <v>25</v>
      </c>
      <c r="B8">
        <v>37008144</v>
      </c>
      <c r="C8">
        <v>37008441</v>
      </c>
      <c r="D8">
        <v>29174913</v>
      </c>
      <c r="E8">
        <v>1</v>
      </c>
      <c r="F8">
        <v>1</v>
      </c>
      <c r="G8">
        <v>1</v>
      </c>
      <c r="H8">
        <v>2</v>
      </c>
      <c r="I8" t="s">
        <v>469</v>
      </c>
      <c r="J8" t="s">
        <v>470</v>
      </c>
      <c r="K8" t="s">
        <v>471</v>
      </c>
      <c r="L8">
        <v>1368</v>
      </c>
      <c r="N8">
        <v>1011</v>
      </c>
      <c r="O8" t="s">
        <v>468</v>
      </c>
      <c r="P8" t="s">
        <v>468</v>
      </c>
      <c r="Q8">
        <v>1</v>
      </c>
      <c r="W8">
        <v>0</v>
      </c>
      <c r="X8">
        <v>1230759911</v>
      </c>
      <c r="Y8">
        <v>0.01</v>
      </c>
      <c r="AA8">
        <v>0</v>
      </c>
      <c r="AB8">
        <v>908.31</v>
      </c>
      <c r="AC8">
        <v>367.72</v>
      </c>
      <c r="AD8">
        <v>0</v>
      </c>
      <c r="AE8">
        <v>0</v>
      </c>
      <c r="AF8">
        <v>87.17</v>
      </c>
      <c r="AG8">
        <v>11.6</v>
      </c>
      <c r="AH8">
        <v>0</v>
      </c>
      <c r="AI8">
        <v>1</v>
      </c>
      <c r="AJ8">
        <v>10.42</v>
      </c>
      <c r="AK8">
        <v>31.7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0.01</v>
      </c>
      <c r="AU8" t="s">
        <v>3</v>
      </c>
      <c r="AV8">
        <v>0</v>
      </c>
      <c r="AW8">
        <v>2</v>
      </c>
      <c r="AX8">
        <v>37008449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Y8*Source!I25</f>
        <v>0.08</v>
      </c>
      <c r="CY8">
        <f>AB8</f>
        <v>908.31</v>
      </c>
      <c r="CZ8">
        <f>AF8</f>
        <v>87.17</v>
      </c>
      <c r="DA8">
        <f>AJ8</f>
        <v>10.42</v>
      </c>
      <c r="DB8">
        <f t="shared" si="0"/>
        <v>0.87</v>
      </c>
      <c r="DC8">
        <f t="shared" si="1"/>
        <v>0.12</v>
      </c>
    </row>
    <row r="9" spans="1:107">
      <c r="A9">
        <f>ROW(Source!A26)</f>
        <v>26</v>
      </c>
      <c r="B9">
        <v>37008144</v>
      </c>
      <c r="C9">
        <v>37008450</v>
      </c>
      <c r="D9">
        <v>18408291</v>
      </c>
      <c r="E9">
        <v>1</v>
      </c>
      <c r="F9">
        <v>1</v>
      </c>
      <c r="G9">
        <v>1</v>
      </c>
      <c r="H9">
        <v>1</v>
      </c>
      <c r="I9" t="s">
        <v>474</v>
      </c>
      <c r="J9" t="s">
        <v>3</v>
      </c>
      <c r="K9" t="s">
        <v>475</v>
      </c>
      <c r="L9">
        <v>1369</v>
      </c>
      <c r="N9">
        <v>1013</v>
      </c>
      <c r="O9" t="s">
        <v>462</v>
      </c>
      <c r="P9" t="s">
        <v>462</v>
      </c>
      <c r="Q9">
        <v>1</v>
      </c>
      <c r="W9">
        <v>0</v>
      </c>
      <c r="X9">
        <v>1933892413</v>
      </c>
      <c r="Y9">
        <v>0.66</v>
      </c>
      <c r="AA9">
        <v>0</v>
      </c>
      <c r="AB9">
        <v>0</v>
      </c>
      <c r="AC9">
        <v>0</v>
      </c>
      <c r="AD9">
        <v>8.17</v>
      </c>
      <c r="AE9">
        <v>0</v>
      </c>
      <c r="AF9">
        <v>0</v>
      </c>
      <c r="AG9">
        <v>0</v>
      </c>
      <c r="AH9">
        <v>8.17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0.66</v>
      </c>
      <c r="AU9" t="s">
        <v>3</v>
      </c>
      <c r="AV9">
        <v>1</v>
      </c>
      <c r="AW9">
        <v>2</v>
      </c>
      <c r="AX9">
        <v>37008453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Y9*Source!I26</f>
        <v>5.28</v>
      </c>
      <c r="CY9">
        <f>AD9</f>
        <v>8.17</v>
      </c>
      <c r="CZ9">
        <f>AH9</f>
        <v>8.17</v>
      </c>
      <c r="DA9">
        <f>AL9</f>
        <v>1</v>
      </c>
      <c r="DB9">
        <f t="shared" si="0"/>
        <v>5.39</v>
      </c>
      <c r="DC9">
        <f t="shared" si="1"/>
        <v>0</v>
      </c>
    </row>
    <row r="10" spans="1:107">
      <c r="A10">
        <f>ROW(Source!A26)</f>
        <v>26</v>
      </c>
      <c r="B10">
        <v>37008144</v>
      </c>
      <c r="C10">
        <v>37008450</v>
      </c>
      <c r="D10">
        <v>29174913</v>
      </c>
      <c r="E10">
        <v>1</v>
      </c>
      <c r="F10">
        <v>1</v>
      </c>
      <c r="G10">
        <v>1</v>
      </c>
      <c r="H10">
        <v>2</v>
      </c>
      <c r="I10" t="s">
        <v>469</v>
      </c>
      <c r="J10" t="s">
        <v>470</v>
      </c>
      <c r="K10" t="s">
        <v>471</v>
      </c>
      <c r="L10">
        <v>1368</v>
      </c>
      <c r="N10">
        <v>1011</v>
      </c>
      <c r="O10" t="s">
        <v>468</v>
      </c>
      <c r="P10" t="s">
        <v>468</v>
      </c>
      <c r="Q10">
        <v>1</v>
      </c>
      <c r="W10">
        <v>0</v>
      </c>
      <c r="X10">
        <v>1230759911</v>
      </c>
      <c r="Y10">
        <v>0.03</v>
      </c>
      <c r="AA10">
        <v>0</v>
      </c>
      <c r="AB10">
        <v>908.31</v>
      </c>
      <c r="AC10">
        <v>367.72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10.42</v>
      </c>
      <c r="AK10">
        <v>31.7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0.03</v>
      </c>
      <c r="AU10" t="s">
        <v>3</v>
      </c>
      <c r="AV10">
        <v>0</v>
      </c>
      <c r="AW10">
        <v>2</v>
      </c>
      <c r="AX10">
        <v>37008454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Y10*Source!I26</f>
        <v>0.24</v>
      </c>
      <c r="CY10">
        <f>AB10</f>
        <v>908.31</v>
      </c>
      <c r="CZ10">
        <f>AF10</f>
        <v>87.17</v>
      </c>
      <c r="DA10">
        <f>AJ10</f>
        <v>10.42</v>
      </c>
      <c r="DB10">
        <f t="shared" si="0"/>
        <v>2.62</v>
      </c>
      <c r="DC10">
        <f t="shared" si="1"/>
        <v>0.35</v>
      </c>
    </row>
    <row r="11" spans="1:107">
      <c r="A11">
        <f>ROW(Source!A27)</f>
        <v>27</v>
      </c>
      <c r="B11">
        <v>37008144</v>
      </c>
      <c r="C11">
        <v>37008455</v>
      </c>
      <c r="D11">
        <v>18409850</v>
      </c>
      <c r="E11">
        <v>1</v>
      </c>
      <c r="F11">
        <v>1</v>
      </c>
      <c r="G11">
        <v>1</v>
      </c>
      <c r="H11">
        <v>1</v>
      </c>
      <c r="I11" t="s">
        <v>476</v>
      </c>
      <c r="J11" t="s">
        <v>3</v>
      </c>
      <c r="K11" t="s">
        <v>477</v>
      </c>
      <c r="L11">
        <v>1369</v>
      </c>
      <c r="N11">
        <v>1013</v>
      </c>
      <c r="O11" t="s">
        <v>462</v>
      </c>
      <c r="P11" t="s">
        <v>462</v>
      </c>
      <c r="Q11">
        <v>1</v>
      </c>
      <c r="W11">
        <v>0</v>
      </c>
      <c r="X11">
        <v>855544366</v>
      </c>
      <c r="Y11">
        <v>0.81</v>
      </c>
      <c r="AA11">
        <v>0</v>
      </c>
      <c r="AB11">
        <v>0</v>
      </c>
      <c r="AC11">
        <v>0</v>
      </c>
      <c r="AD11">
        <v>9.07</v>
      </c>
      <c r="AE11">
        <v>0</v>
      </c>
      <c r="AF11">
        <v>0</v>
      </c>
      <c r="AG11">
        <v>0</v>
      </c>
      <c r="AH11">
        <v>9.07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0.81</v>
      </c>
      <c r="AU11" t="s">
        <v>3</v>
      </c>
      <c r="AV11">
        <v>1</v>
      </c>
      <c r="AW11">
        <v>2</v>
      </c>
      <c r="AX11">
        <v>37008460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Y11*Source!I27</f>
        <v>4.0500000000000007</v>
      </c>
      <c r="CY11">
        <f>AD11</f>
        <v>9.07</v>
      </c>
      <c r="CZ11">
        <f>AH11</f>
        <v>9.07</v>
      </c>
      <c r="DA11">
        <f>AL11</f>
        <v>1</v>
      </c>
      <c r="DB11">
        <f t="shared" si="0"/>
        <v>7.35</v>
      </c>
      <c r="DC11">
        <f t="shared" si="1"/>
        <v>0</v>
      </c>
    </row>
    <row r="12" spans="1:107">
      <c r="A12">
        <f>ROW(Source!A27)</f>
        <v>27</v>
      </c>
      <c r="B12">
        <v>37008144</v>
      </c>
      <c r="C12">
        <v>37008455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141</v>
      </c>
      <c r="J12" t="s">
        <v>3</v>
      </c>
      <c r="K12" t="s">
        <v>463</v>
      </c>
      <c r="L12">
        <v>608254</v>
      </c>
      <c r="N12">
        <v>1013</v>
      </c>
      <c r="O12" t="s">
        <v>464</v>
      </c>
      <c r="P12" t="s">
        <v>464</v>
      </c>
      <c r="Q12">
        <v>1</v>
      </c>
      <c r="W12">
        <v>0</v>
      </c>
      <c r="X12">
        <v>-185737400</v>
      </c>
      <c r="Y12">
        <v>0.44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0.44</v>
      </c>
      <c r="AU12" t="s">
        <v>3</v>
      </c>
      <c r="AV12">
        <v>2</v>
      </c>
      <c r="AW12">
        <v>2</v>
      </c>
      <c r="AX12">
        <v>37008461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Y12*Source!I27</f>
        <v>2.2000000000000002</v>
      </c>
      <c r="CY12">
        <f>AD12</f>
        <v>0</v>
      </c>
      <c r="CZ12">
        <f>AH12</f>
        <v>0</v>
      </c>
      <c r="DA12">
        <f>AL12</f>
        <v>1</v>
      </c>
      <c r="DB12">
        <f t="shared" si="0"/>
        <v>0</v>
      </c>
      <c r="DC12">
        <f t="shared" si="1"/>
        <v>0</v>
      </c>
    </row>
    <row r="13" spans="1:107">
      <c r="A13">
        <f>ROW(Source!A27)</f>
        <v>27</v>
      </c>
      <c r="B13">
        <v>37008144</v>
      </c>
      <c r="C13">
        <v>37008455</v>
      </c>
      <c r="D13">
        <v>29173722</v>
      </c>
      <c r="E13">
        <v>1</v>
      </c>
      <c r="F13">
        <v>1</v>
      </c>
      <c r="G13">
        <v>1</v>
      </c>
      <c r="H13">
        <v>2</v>
      </c>
      <c r="I13" t="s">
        <v>478</v>
      </c>
      <c r="J13" t="s">
        <v>479</v>
      </c>
      <c r="K13" t="s">
        <v>480</v>
      </c>
      <c r="L13">
        <v>1368</v>
      </c>
      <c r="N13">
        <v>1011</v>
      </c>
      <c r="O13" t="s">
        <v>468</v>
      </c>
      <c r="P13" t="s">
        <v>468</v>
      </c>
      <c r="Q13">
        <v>1</v>
      </c>
      <c r="W13">
        <v>0</v>
      </c>
      <c r="X13">
        <v>40659734</v>
      </c>
      <c r="Y13">
        <v>0.44</v>
      </c>
      <c r="AA13">
        <v>0</v>
      </c>
      <c r="AB13">
        <v>993.33</v>
      </c>
      <c r="AC13">
        <v>367.72</v>
      </c>
      <c r="AD13">
        <v>0</v>
      </c>
      <c r="AE13">
        <v>0</v>
      </c>
      <c r="AF13">
        <v>138.54</v>
      </c>
      <c r="AG13">
        <v>11.6</v>
      </c>
      <c r="AH13">
        <v>0</v>
      </c>
      <c r="AI13">
        <v>1</v>
      </c>
      <c r="AJ13">
        <v>7.17</v>
      </c>
      <c r="AK13">
        <v>31.7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0.44</v>
      </c>
      <c r="AU13" t="s">
        <v>3</v>
      </c>
      <c r="AV13">
        <v>0</v>
      </c>
      <c r="AW13">
        <v>2</v>
      </c>
      <c r="AX13">
        <v>37008462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Y13*Source!I27</f>
        <v>2.2000000000000002</v>
      </c>
      <c r="CY13">
        <f>AB13</f>
        <v>993.33</v>
      </c>
      <c r="CZ13">
        <f>AF13</f>
        <v>138.54</v>
      </c>
      <c r="DA13">
        <f>AJ13</f>
        <v>7.17</v>
      </c>
      <c r="DB13">
        <f t="shared" si="0"/>
        <v>60.96</v>
      </c>
      <c r="DC13">
        <f t="shared" si="1"/>
        <v>5.0999999999999996</v>
      </c>
    </row>
    <row r="14" spans="1:107">
      <c r="A14">
        <f>ROW(Source!A27)</f>
        <v>27</v>
      </c>
      <c r="B14">
        <v>37008144</v>
      </c>
      <c r="C14">
        <v>37008455</v>
      </c>
      <c r="D14">
        <v>29174913</v>
      </c>
      <c r="E14">
        <v>1</v>
      </c>
      <c r="F14">
        <v>1</v>
      </c>
      <c r="G14">
        <v>1</v>
      </c>
      <c r="H14">
        <v>2</v>
      </c>
      <c r="I14" t="s">
        <v>469</v>
      </c>
      <c r="J14" t="s">
        <v>470</v>
      </c>
      <c r="K14" t="s">
        <v>471</v>
      </c>
      <c r="L14">
        <v>1368</v>
      </c>
      <c r="N14">
        <v>1011</v>
      </c>
      <c r="O14" t="s">
        <v>468</v>
      </c>
      <c r="P14" t="s">
        <v>468</v>
      </c>
      <c r="Q14">
        <v>1</v>
      </c>
      <c r="W14">
        <v>0</v>
      </c>
      <c r="X14">
        <v>1230759911</v>
      </c>
      <c r="Y14">
        <v>0.04</v>
      </c>
      <c r="AA14">
        <v>0</v>
      </c>
      <c r="AB14">
        <v>908.31</v>
      </c>
      <c r="AC14">
        <v>367.72</v>
      </c>
      <c r="AD14">
        <v>0</v>
      </c>
      <c r="AE14">
        <v>0</v>
      </c>
      <c r="AF14">
        <v>87.17</v>
      </c>
      <c r="AG14">
        <v>11.6</v>
      </c>
      <c r="AH14">
        <v>0</v>
      </c>
      <c r="AI14">
        <v>1</v>
      </c>
      <c r="AJ14">
        <v>10.42</v>
      </c>
      <c r="AK14">
        <v>31.7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0.04</v>
      </c>
      <c r="AU14" t="s">
        <v>3</v>
      </c>
      <c r="AV14">
        <v>0</v>
      </c>
      <c r="AW14">
        <v>2</v>
      </c>
      <c r="AX14">
        <v>37008463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Y14*Source!I27</f>
        <v>0.2</v>
      </c>
      <c r="CY14">
        <f>AB14</f>
        <v>908.31</v>
      </c>
      <c r="CZ14">
        <f>AF14</f>
        <v>87.17</v>
      </c>
      <c r="DA14">
        <f>AJ14</f>
        <v>10.42</v>
      </c>
      <c r="DB14">
        <f t="shared" si="0"/>
        <v>3.49</v>
      </c>
      <c r="DC14">
        <f t="shared" si="1"/>
        <v>0.46</v>
      </c>
    </row>
    <row r="15" spans="1:107">
      <c r="A15">
        <f>ROW(Source!A28)</f>
        <v>28</v>
      </c>
      <c r="B15">
        <v>37008144</v>
      </c>
      <c r="C15">
        <v>37008464</v>
      </c>
      <c r="D15">
        <v>29362762</v>
      </c>
      <c r="E15">
        <v>1</v>
      </c>
      <c r="F15">
        <v>1</v>
      </c>
      <c r="G15">
        <v>1</v>
      </c>
      <c r="H15">
        <v>1</v>
      </c>
      <c r="I15" t="s">
        <v>481</v>
      </c>
      <c r="J15" t="s">
        <v>3</v>
      </c>
      <c r="K15" t="s">
        <v>482</v>
      </c>
      <c r="L15">
        <v>1369</v>
      </c>
      <c r="N15">
        <v>1013</v>
      </c>
      <c r="O15" t="s">
        <v>462</v>
      </c>
      <c r="P15" t="s">
        <v>462</v>
      </c>
      <c r="Q15">
        <v>1</v>
      </c>
      <c r="W15">
        <v>0</v>
      </c>
      <c r="X15">
        <v>604758886</v>
      </c>
      <c r="Y15">
        <v>14.1</v>
      </c>
      <c r="AA15">
        <v>0</v>
      </c>
      <c r="AB15">
        <v>0</v>
      </c>
      <c r="AC15">
        <v>0</v>
      </c>
      <c r="AD15">
        <v>9.6199999999999992</v>
      </c>
      <c r="AE15">
        <v>0</v>
      </c>
      <c r="AF15">
        <v>0</v>
      </c>
      <c r="AG15">
        <v>0</v>
      </c>
      <c r="AH15">
        <v>9.6199999999999992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47</v>
      </c>
      <c r="AU15" t="s">
        <v>43</v>
      </c>
      <c r="AV15">
        <v>1</v>
      </c>
      <c r="AW15">
        <v>2</v>
      </c>
      <c r="AX15">
        <v>37008474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1.9740000000000002</v>
      </c>
      <c r="CY15">
        <f>AD15</f>
        <v>9.6199999999999992</v>
      </c>
      <c r="CZ15">
        <f>AH15</f>
        <v>9.6199999999999992</v>
      </c>
      <c r="DA15">
        <f>AL15</f>
        <v>1</v>
      </c>
      <c r="DB15">
        <f>ROUND((ROUND(AT15*CZ15,2)*0.3),2)</f>
        <v>135.63999999999999</v>
      </c>
      <c r="DC15">
        <f>ROUND((ROUND(AT15*AG15,2)*0.3),2)</f>
        <v>0</v>
      </c>
    </row>
    <row r="16" spans="1:107">
      <c r="A16">
        <f>ROW(Source!A28)</f>
        <v>28</v>
      </c>
      <c r="B16">
        <v>37008144</v>
      </c>
      <c r="C16">
        <v>37008464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141</v>
      </c>
      <c r="J16" t="s">
        <v>3</v>
      </c>
      <c r="K16" t="s">
        <v>463</v>
      </c>
      <c r="L16">
        <v>608254</v>
      </c>
      <c r="N16">
        <v>1013</v>
      </c>
      <c r="O16" t="s">
        <v>464</v>
      </c>
      <c r="P16" t="s">
        <v>464</v>
      </c>
      <c r="Q16">
        <v>1</v>
      </c>
      <c r="W16">
        <v>0</v>
      </c>
      <c r="X16">
        <v>-185737400</v>
      </c>
      <c r="Y16">
        <v>3.3000000000000002E-2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0.11</v>
      </c>
      <c r="AU16" t="s">
        <v>43</v>
      </c>
      <c r="AV16">
        <v>2</v>
      </c>
      <c r="AW16">
        <v>2</v>
      </c>
      <c r="AX16">
        <v>37008475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4.6200000000000008E-3</v>
      </c>
      <c r="CY16">
        <f>AD16</f>
        <v>0</v>
      </c>
      <c r="CZ16">
        <f>AH16</f>
        <v>0</v>
      </c>
      <c r="DA16">
        <f>AL16</f>
        <v>1</v>
      </c>
      <c r="DB16">
        <f>ROUND((ROUND(AT16*CZ16,2)*0.3),2)</f>
        <v>0</v>
      </c>
      <c r="DC16">
        <f>ROUND((ROUND(AT16*AG16,2)*0.3),2)</f>
        <v>0</v>
      </c>
    </row>
    <row r="17" spans="1:107">
      <c r="A17">
        <f>ROW(Source!A28)</f>
        <v>28</v>
      </c>
      <c r="B17">
        <v>37008144</v>
      </c>
      <c r="C17">
        <v>37008464</v>
      </c>
      <c r="D17">
        <v>29172362</v>
      </c>
      <c r="E17">
        <v>1</v>
      </c>
      <c r="F17">
        <v>1</v>
      </c>
      <c r="G17">
        <v>1</v>
      </c>
      <c r="H17">
        <v>2</v>
      </c>
      <c r="I17" t="s">
        <v>483</v>
      </c>
      <c r="J17" t="s">
        <v>484</v>
      </c>
      <c r="K17" t="s">
        <v>485</v>
      </c>
      <c r="L17">
        <v>1368</v>
      </c>
      <c r="N17">
        <v>1011</v>
      </c>
      <c r="O17" t="s">
        <v>468</v>
      </c>
      <c r="P17" t="s">
        <v>468</v>
      </c>
      <c r="Q17">
        <v>1</v>
      </c>
      <c r="W17">
        <v>0</v>
      </c>
      <c r="X17">
        <v>783836208</v>
      </c>
      <c r="Y17">
        <v>3.3000000000000002E-2</v>
      </c>
      <c r="AA17">
        <v>0</v>
      </c>
      <c r="AB17">
        <v>1089.32</v>
      </c>
      <c r="AC17">
        <v>427.95</v>
      </c>
      <c r="AD17">
        <v>0</v>
      </c>
      <c r="AE17">
        <v>0</v>
      </c>
      <c r="AF17">
        <v>134.65</v>
      </c>
      <c r="AG17">
        <v>13.5</v>
      </c>
      <c r="AH17">
        <v>0</v>
      </c>
      <c r="AI17">
        <v>1</v>
      </c>
      <c r="AJ17">
        <v>8.09</v>
      </c>
      <c r="AK17">
        <v>31.7</v>
      </c>
      <c r="AL17">
        <v>1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0.11</v>
      </c>
      <c r="AU17" t="s">
        <v>43</v>
      </c>
      <c r="AV17">
        <v>0</v>
      </c>
      <c r="AW17">
        <v>2</v>
      </c>
      <c r="AX17">
        <v>37008476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4.6200000000000008E-3</v>
      </c>
      <c r="CY17">
        <f>AB17</f>
        <v>1089.32</v>
      </c>
      <c r="CZ17">
        <f>AF17</f>
        <v>134.65</v>
      </c>
      <c r="DA17">
        <f>AJ17</f>
        <v>8.09</v>
      </c>
      <c r="DB17">
        <f>ROUND((ROUND(AT17*CZ17,2)*0.3),2)</f>
        <v>4.4400000000000004</v>
      </c>
      <c r="DC17">
        <f>ROUND((ROUND(AT17*AG17,2)*0.3),2)</f>
        <v>0.45</v>
      </c>
    </row>
    <row r="18" spans="1:107">
      <c r="A18">
        <f>ROW(Source!A28)</f>
        <v>28</v>
      </c>
      <c r="B18">
        <v>37008144</v>
      </c>
      <c r="C18">
        <v>37008464</v>
      </c>
      <c r="D18">
        <v>29172657</v>
      </c>
      <c r="E18">
        <v>1</v>
      </c>
      <c r="F18">
        <v>1</v>
      </c>
      <c r="G18">
        <v>1</v>
      </c>
      <c r="H18">
        <v>2</v>
      </c>
      <c r="I18" t="s">
        <v>486</v>
      </c>
      <c r="J18" t="s">
        <v>487</v>
      </c>
      <c r="K18" t="s">
        <v>488</v>
      </c>
      <c r="L18">
        <v>1368</v>
      </c>
      <c r="N18">
        <v>1011</v>
      </c>
      <c r="O18" t="s">
        <v>468</v>
      </c>
      <c r="P18" t="s">
        <v>468</v>
      </c>
      <c r="Q18">
        <v>1</v>
      </c>
      <c r="W18">
        <v>0</v>
      </c>
      <c r="X18">
        <v>1474986261</v>
      </c>
      <c r="Y18">
        <v>5.6999999999999995E-2</v>
      </c>
      <c r="AA18">
        <v>0</v>
      </c>
      <c r="AB18">
        <v>60.26</v>
      </c>
      <c r="AC18">
        <v>0</v>
      </c>
      <c r="AD18">
        <v>0</v>
      </c>
      <c r="AE18">
        <v>0</v>
      </c>
      <c r="AF18">
        <v>8.1</v>
      </c>
      <c r="AG18">
        <v>0</v>
      </c>
      <c r="AH18">
        <v>0</v>
      </c>
      <c r="AI18">
        <v>1</v>
      </c>
      <c r="AJ18">
        <v>7.44</v>
      </c>
      <c r="AK18">
        <v>31.7</v>
      </c>
      <c r="AL18">
        <v>1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0.19</v>
      </c>
      <c r="AU18" t="s">
        <v>43</v>
      </c>
      <c r="AV18">
        <v>0</v>
      </c>
      <c r="AW18">
        <v>2</v>
      </c>
      <c r="AX18">
        <v>37008477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7.9799999999999992E-3</v>
      </c>
      <c r="CY18">
        <f>AB18</f>
        <v>60.26</v>
      </c>
      <c r="CZ18">
        <f>AF18</f>
        <v>8.1</v>
      </c>
      <c r="DA18">
        <f>AJ18</f>
        <v>7.44</v>
      </c>
      <c r="DB18">
        <f>ROUND((ROUND(AT18*CZ18,2)*0.3),2)</f>
        <v>0.46</v>
      </c>
      <c r="DC18">
        <f>ROUND((ROUND(AT18*AG18,2)*0.3),2)</f>
        <v>0</v>
      </c>
    </row>
    <row r="19" spans="1:107">
      <c r="A19">
        <f>ROW(Source!A28)</f>
        <v>28</v>
      </c>
      <c r="B19">
        <v>37008144</v>
      </c>
      <c r="C19">
        <v>37008464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469</v>
      </c>
      <c r="J19" t="s">
        <v>470</v>
      </c>
      <c r="K19" t="s">
        <v>471</v>
      </c>
      <c r="L19">
        <v>1368</v>
      </c>
      <c r="N19">
        <v>1011</v>
      </c>
      <c r="O19" t="s">
        <v>468</v>
      </c>
      <c r="P19" t="s">
        <v>468</v>
      </c>
      <c r="Q19">
        <v>1</v>
      </c>
      <c r="W19">
        <v>0</v>
      </c>
      <c r="X19">
        <v>1230759911</v>
      </c>
      <c r="Y19">
        <v>3.3000000000000002E-2</v>
      </c>
      <c r="AA19">
        <v>0</v>
      </c>
      <c r="AB19">
        <v>908.31</v>
      </c>
      <c r="AC19">
        <v>367.72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10.42</v>
      </c>
      <c r="AK19">
        <v>31.7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0.11</v>
      </c>
      <c r="AU19" t="s">
        <v>43</v>
      </c>
      <c r="AV19">
        <v>0</v>
      </c>
      <c r="AW19">
        <v>2</v>
      </c>
      <c r="AX19">
        <v>37008478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4.6200000000000008E-3</v>
      </c>
      <c r="CY19">
        <f>AB19</f>
        <v>908.31</v>
      </c>
      <c r="CZ19">
        <f>AF19</f>
        <v>87.17</v>
      </c>
      <c r="DA19">
        <f>AJ19</f>
        <v>10.42</v>
      </c>
      <c r="DB19">
        <f>ROUND((ROUND(AT19*CZ19,2)*0.3),2)</f>
        <v>2.88</v>
      </c>
      <c r="DC19">
        <f>ROUND((ROUND(AT19*AG19,2)*0.3),2)</f>
        <v>0.38</v>
      </c>
    </row>
    <row r="20" spans="1:107">
      <c r="A20">
        <f>ROW(Source!A28)</f>
        <v>28</v>
      </c>
      <c r="B20">
        <v>37008144</v>
      </c>
      <c r="C20">
        <v>37008464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489</v>
      </c>
      <c r="J20" t="s">
        <v>490</v>
      </c>
      <c r="K20" t="s">
        <v>491</v>
      </c>
      <c r="L20">
        <v>1348</v>
      </c>
      <c r="N20">
        <v>1009</v>
      </c>
      <c r="O20" t="s">
        <v>295</v>
      </c>
      <c r="P20" t="s">
        <v>295</v>
      </c>
      <c r="Q20">
        <v>1000</v>
      </c>
      <c r="W20">
        <v>0</v>
      </c>
      <c r="X20">
        <v>-1452013394</v>
      </c>
      <c r="Y20">
        <v>0</v>
      </c>
      <c r="AA20">
        <v>40750.080000000002</v>
      </c>
      <c r="AB20">
        <v>0</v>
      </c>
      <c r="AC20">
        <v>0</v>
      </c>
      <c r="AD20">
        <v>0</v>
      </c>
      <c r="AE20">
        <v>5000.01</v>
      </c>
      <c r="AF20">
        <v>0</v>
      </c>
      <c r="AG20">
        <v>0</v>
      </c>
      <c r="AH20">
        <v>0</v>
      </c>
      <c r="AI20">
        <v>8.15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3.0000000000000001E-3</v>
      </c>
      <c r="AU20" t="s">
        <v>42</v>
      </c>
      <c r="AV20">
        <v>0</v>
      </c>
      <c r="AW20">
        <v>2</v>
      </c>
      <c r="AX20">
        <v>37008479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Y20*Source!I28</f>
        <v>0</v>
      </c>
      <c r="CY20">
        <f>AA20</f>
        <v>40750.080000000002</v>
      </c>
      <c r="CZ20">
        <f>AE20</f>
        <v>5000.01</v>
      </c>
      <c r="DA20">
        <f>AI20</f>
        <v>8.15</v>
      </c>
      <c r="DB20">
        <f>ROUND((ROUND(AT20*CZ20,2)*0),2)</f>
        <v>0</v>
      </c>
      <c r="DC20">
        <f>ROUND((ROUND(AT20*AG20,2)*0),2)</f>
        <v>0</v>
      </c>
    </row>
    <row r="21" spans="1:107">
      <c r="A21">
        <f>ROW(Source!A28)</f>
        <v>28</v>
      </c>
      <c r="B21">
        <v>37008144</v>
      </c>
      <c r="C21">
        <v>37008464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492</v>
      </c>
      <c r="J21" t="s">
        <v>493</v>
      </c>
      <c r="K21" t="s">
        <v>494</v>
      </c>
      <c r="L21">
        <v>1346</v>
      </c>
      <c r="N21">
        <v>1009</v>
      </c>
      <c r="O21" t="s">
        <v>495</v>
      </c>
      <c r="P21" t="s">
        <v>495</v>
      </c>
      <c r="Q21">
        <v>1</v>
      </c>
      <c r="W21">
        <v>0</v>
      </c>
      <c r="X21">
        <v>-1768004575</v>
      </c>
      <c r="Y21">
        <v>0</v>
      </c>
      <c r="AA21">
        <v>63.36</v>
      </c>
      <c r="AB21">
        <v>0</v>
      </c>
      <c r="AC21">
        <v>0</v>
      </c>
      <c r="AD21">
        <v>0</v>
      </c>
      <c r="AE21">
        <v>28.67</v>
      </c>
      <c r="AF21">
        <v>0</v>
      </c>
      <c r="AG21">
        <v>0</v>
      </c>
      <c r="AH21">
        <v>0</v>
      </c>
      <c r="AI21">
        <v>2.21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0.8</v>
      </c>
      <c r="AU21" t="s">
        <v>42</v>
      </c>
      <c r="AV21">
        <v>0</v>
      </c>
      <c r="AW21">
        <v>2</v>
      </c>
      <c r="AX21">
        <v>37008480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Y21*Source!I28</f>
        <v>0</v>
      </c>
      <c r="CY21">
        <f>AA21</f>
        <v>63.36</v>
      </c>
      <c r="CZ21">
        <f>AE21</f>
        <v>28.67</v>
      </c>
      <c r="DA21">
        <f>AI21</f>
        <v>2.21</v>
      </c>
      <c r="DB21">
        <f>ROUND((ROUND(AT21*CZ21,2)*0),2)</f>
        <v>0</v>
      </c>
      <c r="DC21">
        <f>ROUND((ROUND(AT21*AG21,2)*0),2)</f>
        <v>0</v>
      </c>
    </row>
    <row r="22" spans="1:107">
      <c r="A22">
        <f>ROW(Source!A28)</f>
        <v>28</v>
      </c>
      <c r="B22">
        <v>37008144</v>
      </c>
      <c r="C22">
        <v>37008464</v>
      </c>
      <c r="D22">
        <v>29163972</v>
      </c>
      <c r="E22">
        <v>1</v>
      </c>
      <c r="F22">
        <v>1</v>
      </c>
      <c r="G22">
        <v>1</v>
      </c>
      <c r="H22">
        <v>3</v>
      </c>
      <c r="I22" t="s">
        <v>228</v>
      </c>
      <c r="J22" t="s">
        <v>230</v>
      </c>
      <c r="K22" t="s">
        <v>229</v>
      </c>
      <c r="L22">
        <v>1354</v>
      </c>
      <c r="N22">
        <v>1010</v>
      </c>
      <c r="O22" t="s">
        <v>186</v>
      </c>
      <c r="P22" t="s">
        <v>186</v>
      </c>
      <c r="Q22">
        <v>1</v>
      </c>
      <c r="W22">
        <v>0</v>
      </c>
      <c r="X22">
        <v>-1120339689</v>
      </c>
      <c r="Y22">
        <v>0</v>
      </c>
      <c r="AA22">
        <v>11.56</v>
      </c>
      <c r="AB22">
        <v>0</v>
      </c>
      <c r="AC22">
        <v>0</v>
      </c>
      <c r="AD22">
        <v>0</v>
      </c>
      <c r="AE22">
        <v>3.67</v>
      </c>
      <c r="AF22">
        <v>0</v>
      </c>
      <c r="AG22">
        <v>0</v>
      </c>
      <c r="AH22">
        <v>0</v>
      </c>
      <c r="AI22">
        <v>3.15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102</v>
      </c>
      <c r="AU22" t="s">
        <v>42</v>
      </c>
      <c r="AV22">
        <v>0</v>
      </c>
      <c r="AW22">
        <v>2</v>
      </c>
      <c r="AX22">
        <v>37008481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Y22*Source!I28</f>
        <v>0</v>
      </c>
      <c r="CY22">
        <f>AA22</f>
        <v>11.56</v>
      </c>
      <c r="CZ22">
        <f>AE22</f>
        <v>3.67</v>
      </c>
      <c r="DA22">
        <f>AI22</f>
        <v>3.15</v>
      </c>
      <c r="DB22">
        <f>ROUND((ROUND(AT22*CZ22,2)*0),2)</f>
        <v>0</v>
      </c>
      <c r="DC22">
        <f>ROUND((ROUND(AT22*AG22,2)*0),2)</f>
        <v>0</v>
      </c>
    </row>
    <row r="23" spans="1:107">
      <c r="A23">
        <f>ROW(Source!A28)</f>
        <v>28</v>
      </c>
      <c r="B23">
        <v>37008144</v>
      </c>
      <c r="C23">
        <v>37008464</v>
      </c>
      <c r="D23">
        <v>29171808</v>
      </c>
      <c r="E23">
        <v>1</v>
      </c>
      <c r="F23">
        <v>1</v>
      </c>
      <c r="G23">
        <v>1</v>
      </c>
      <c r="H23">
        <v>3</v>
      </c>
      <c r="I23" t="s">
        <v>496</v>
      </c>
      <c r="J23" t="s">
        <v>497</v>
      </c>
      <c r="K23" t="s">
        <v>498</v>
      </c>
      <c r="L23">
        <v>1374</v>
      </c>
      <c r="N23">
        <v>1013</v>
      </c>
      <c r="O23" t="s">
        <v>499</v>
      </c>
      <c r="P23" t="s">
        <v>499</v>
      </c>
      <c r="Q23">
        <v>1</v>
      </c>
      <c r="W23">
        <v>0</v>
      </c>
      <c r="X23">
        <v>-915781824</v>
      </c>
      <c r="Y23">
        <v>0</v>
      </c>
      <c r="AA23">
        <v>1</v>
      </c>
      <c r="AB23">
        <v>0</v>
      </c>
      <c r="AC23">
        <v>0</v>
      </c>
      <c r="AD23">
        <v>0</v>
      </c>
      <c r="AE23">
        <v>1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9.0399999999999991</v>
      </c>
      <c r="AU23" t="s">
        <v>42</v>
      </c>
      <c r="AV23">
        <v>0</v>
      </c>
      <c r="AW23">
        <v>2</v>
      </c>
      <c r="AX23">
        <v>37008482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Y23*Source!I28</f>
        <v>0</v>
      </c>
      <c r="CY23">
        <f>AA23</f>
        <v>1</v>
      </c>
      <c r="CZ23">
        <f>AE23</f>
        <v>1</v>
      </c>
      <c r="DA23">
        <f>AI23</f>
        <v>1</v>
      </c>
      <c r="DB23">
        <f>ROUND((ROUND(AT23*CZ23,2)*0),2)</f>
        <v>0</v>
      </c>
      <c r="DC23">
        <f>ROUND((ROUND(AT23*AG23,2)*0),2)</f>
        <v>0</v>
      </c>
    </row>
    <row r="24" spans="1:107">
      <c r="A24">
        <f>ROW(Source!A29)</f>
        <v>29</v>
      </c>
      <c r="B24">
        <v>37008144</v>
      </c>
      <c r="C24">
        <v>37008483</v>
      </c>
      <c r="D24">
        <v>18409850</v>
      </c>
      <c r="E24">
        <v>1</v>
      </c>
      <c r="F24">
        <v>1</v>
      </c>
      <c r="G24">
        <v>1</v>
      </c>
      <c r="H24">
        <v>1</v>
      </c>
      <c r="I24" t="s">
        <v>476</v>
      </c>
      <c r="J24" t="s">
        <v>3</v>
      </c>
      <c r="K24" t="s">
        <v>477</v>
      </c>
      <c r="L24">
        <v>1369</v>
      </c>
      <c r="N24">
        <v>1013</v>
      </c>
      <c r="O24" t="s">
        <v>462</v>
      </c>
      <c r="P24" t="s">
        <v>462</v>
      </c>
      <c r="Q24">
        <v>1</v>
      </c>
      <c r="W24">
        <v>0</v>
      </c>
      <c r="X24">
        <v>855544366</v>
      </c>
      <c r="Y24">
        <v>1.75</v>
      </c>
      <c r="AA24">
        <v>0</v>
      </c>
      <c r="AB24">
        <v>0</v>
      </c>
      <c r="AC24">
        <v>0</v>
      </c>
      <c r="AD24">
        <v>9.07</v>
      </c>
      <c r="AE24">
        <v>0</v>
      </c>
      <c r="AF24">
        <v>0</v>
      </c>
      <c r="AG24">
        <v>0</v>
      </c>
      <c r="AH24">
        <v>9.07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1.75</v>
      </c>
      <c r="AU24" t="s">
        <v>3</v>
      </c>
      <c r="AV24">
        <v>1</v>
      </c>
      <c r="AW24">
        <v>2</v>
      </c>
      <c r="AX24">
        <v>37008489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1.75</v>
      </c>
      <c r="CY24">
        <f>AD24</f>
        <v>9.07</v>
      </c>
      <c r="CZ24">
        <f>AH24</f>
        <v>9.07</v>
      </c>
      <c r="DA24">
        <f>AL24</f>
        <v>1</v>
      </c>
      <c r="DB24">
        <f t="shared" ref="DB24:DB55" si="2">ROUND(ROUND(AT24*CZ24,2),2)</f>
        <v>15.87</v>
      </c>
      <c r="DC24">
        <f t="shared" ref="DC24:DC55" si="3">ROUND(ROUND(AT24*AG24,2),2)</f>
        <v>0</v>
      </c>
    </row>
    <row r="25" spans="1:107">
      <c r="A25">
        <f>ROW(Source!A29)</f>
        <v>29</v>
      </c>
      <c r="B25">
        <v>37008144</v>
      </c>
      <c r="C25">
        <v>37008483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141</v>
      </c>
      <c r="J25" t="s">
        <v>3</v>
      </c>
      <c r="K25" t="s">
        <v>463</v>
      </c>
      <c r="L25">
        <v>608254</v>
      </c>
      <c r="N25">
        <v>1013</v>
      </c>
      <c r="O25" t="s">
        <v>464</v>
      </c>
      <c r="P25" t="s">
        <v>464</v>
      </c>
      <c r="Q25">
        <v>1</v>
      </c>
      <c r="W25">
        <v>0</v>
      </c>
      <c r="X25">
        <v>-185737400</v>
      </c>
      <c r="Y25">
        <v>1.8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1.8</v>
      </c>
      <c r="AU25" t="s">
        <v>3</v>
      </c>
      <c r="AV25">
        <v>2</v>
      </c>
      <c r="AW25">
        <v>2</v>
      </c>
      <c r="AX25">
        <v>37008490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Y25*Source!I29</f>
        <v>1.8</v>
      </c>
      <c r="CY25">
        <f>AD25</f>
        <v>0</v>
      </c>
      <c r="CZ25">
        <f>AH25</f>
        <v>0</v>
      </c>
      <c r="DA25">
        <f>AL25</f>
        <v>1</v>
      </c>
      <c r="DB25">
        <f t="shared" si="2"/>
        <v>0</v>
      </c>
      <c r="DC25">
        <f t="shared" si="3"/>
        <v>0</v>
      </c>
    </row>
    <row r="26" spans="1:107">
      <c r="A26">
        <f>ROW(Source!A29)</f>
        <v>29</v>
      </c>
      <c r="B26">
        <v>37008144</v>
      </c>
      <c r="C26">
        <v>37008483</v>
      </c>
      <c r="D26">
        <v>29172559</v>
      </c>
      <c r="E26">
        <v>1</v>
      </c>
      <c r="F26">
        <v>1</v>
      </c>
      <c r="G26">
        <v>1</v>
      </c>
      <c r="H26">
        <v>2</v>
      </c>
      <c r="I26" t="s">
        <v>465</v>
      </c>
      <c r="J26" t="s">
        <v>466</v>
      </c>
      <c r="K26" t="s">
        <v>467</v>
      </c>
      <c r="L26">
        <v>1368</v>
      </c>
      <c r="N26">
        <v>1011</v>
      </c>
      <c r="O26" t="s">
        <v>468</v>
      </c>
      <c r="P26" t="s">
        <v>468</v>
      </c>
      <c r="Q26">
        <v>1</v>
      </c>
      <c r="W26">
        <v>0</v>
      </c>
      <c r="X26">
        <v>1156180380</v>
      </c>
      <c r="Y26">
        <v>0.84</v>
      </c>
      <c r="AA26">
        <v>0</v>
      </c>
      <c r="AB26">
        <v>827.55</v>
      </c>
      <c r="AC26">
        <v>318.89999999999998</v>
      </c>
      <c r="AD26">
        <v>0</v>
      </c>
      <c r="AE26">
        <v>0</v>
      </c>
      <c r="AF26">
        <v>83.76</v>
      </c>
      <c r="AG26">
        <v>10.06</v>
      </c>
      <c r="AH26">
        <v>0</v>
      </c>
      <c r="AI26">
        <v>1</v>
      </c>
      <c r="AJ26">
        <v>9.8800000000000008</v>
      </c>
      <c r="AK26">
        <v>31.7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0.84</v>
      </c>
      <c r="AU26" t="s">
        <v>3</v>
      </c>
      <c r="AV26">
        <v>0</v>
      </c>
      <c r="AW26">
        <v>2</v>
      </c>
      <c r="AX26">
        <v>37008491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Y26*Source!I29</f>
        <v>0.84</v>
      </c>
      <c r="CY26">
        <f>AB26</f>
        <v>827.55</v>
      </c>
      <c r="CZ26">
        <f>AF26</f>
        <v>83.76</v>
      </c>
      <c r="DA26">
        <f>AJ26</f>
        <v>9.8800000000000008</v>
      </c>
      <c r="DB26">
        <f t="shared" si="2"/>
        <v>70.36</v>
      </c>
      <c r="DC26">
        <f t="shared" si="3"/>
        <v>8.4499999999999993</v>
      </c>
    </row>
    <row r="27" spans="1:107">
      <c r="A27">
        <f>ROW(Source!A29)</f>
        <v>29</v>
      </c>
      <c r="B27">
        <v>37008144</v>
      </c>
      <c r="C27">
        <v>37008483</v>
      </c>
      <c r="D27">
        <v>29173722</v>
      </c>
      <c r="E27">
        <v>1</v>
      </c>
      <c r="F27">
        <v>1</v>
      </c>
      <c r="G27">
        <v>1</v>
      </c>
      <c r="H27">
        <v>2</v>
      </c>
      <c r="I27" t="s">
        <v>478</v>
      </c>
      <c r="J27" t="s">
        <v>479</v>
      </c>
      <c r="K27" t="s">
        <v>480</v>
      </c>
      <c r="L27">
        <v>1368</v>
      </c>
      <c r="N27">
        <v>1011</v>
      </c>
      <c r="O27" t="s">
        <v>468</v>
      </c>
      <c r="P27" t="s">
        <v>468</v>
      </c>
      <c r="Q27">
        <v>1</v>
      </c>
      <c r="W27">
        <v>0</v>
      </c>
      <c r="X27">
        <v>40659734</v>
      </c>
      <c r="Y27">
        <v>0.96</v>
      </c>
      <c r="AA27">
        <v>0</v>
      </c>
      <c r="AB27">
        <v>993.33</v>
      </c>
      <c r="AC27">
        <v>367.72</v>
      </c>
      <c r="AD27">
        <v>0</v>
      </c>
      <c r="AE27">
        <v>0</v>
      </c>
      <c r="AF27">
        <v>138.54</v>
      </c>
      <c r="AG27">
        <v>11.6</v>
      </c>
      <c r="AH27">
        <v>0</v>
      </c>
      <c r="AI27">
        <v>1</v>
      </c>
      <c r="AJ27">
        <v>7.17</v>
      </c>
      <c r="AK27">
        <v>31.7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0.96</v>
      </c>
      <c r="AU27" t="s">
        <v>3</v>
      </c>
      <c r="AV27">
        <v>0</v>
      </c>
      <c r="AW27">
        <v>2</v>
      </c>
      <c r="AX27">
        <v>37008492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Y27*Source!I29</f>
        <v>0.96</v>
      </c>
      <c r="CY27">
        <f>AB27</f>
        <v>993.33</v>
      </c>
      <c r="CZ27">
        <f>AF27</f>
        <v>138.54</v>
      </c>
      <c r="DA27">
        <f>AJ27</f>
        <v>7.17</v>
      </c>
      <c r="DB27">
        <f t="shared" si="2"/>
        <v>133</v>
      </c>
      <c r="DC27">
        <f t="shared" si="3"/>
        <v>11.14</v>
      </c>
    </row>
    <row r="28" spans="1:107">
      <c r="A28">
        <f>ROW(Source!A29)</f>
        <v>29</v>
      </c>
      <c r="B28">
        <v>37008144</v>
      </c>
      <c r="C28">
        <v>37008483</v>
      </c>
      <c r="D28">
        <v>29174913</v>
      </c>
      <c r="E28">
        <v>1</v>
      </c>
      <c r="F28">
        <v>1</v>
      </c>
      <c r="G28">
        <v>1</v>
      </c>
      <c r="H28">
        <v>2</v>
      </c>
      <c r="I28" t="s">
        <v>469</v>
      </c>
      <c r="J28" t="s">
        <v>470</v>
      </c>
      <c r="K28" t="s">
        <v>471</v>
      </c>
      <c r="L28">
        <v>1368</v>
      </c>
      <c r="N28">
        <v>1011</v>
      </c>
      <c r="O28" t="s">
        <v>468</v>
      </c>
      <c r="P28" t="s">
        <v>468</v>
      </c>
      <c r="Q28">
        <v>1</v>
      </c>
      <c r="W28">
        <v>0</v>
      </c>
      <c r="X28">
        <v>1230759911</v>
      </c>
      <c r="Y28">
        <v>0.09</v>
      </c>
      <c r="AA28">
        <v>0</v>
      </c>
      <c r="AB28">
        <v>908.31</v>
      </c>
      <c r="AC28">
        <v>367.72</v>
      </c>
      <c r="AD28">
        <v>0</v>
      </c>
      <c r="AE28">
        <v>0</v>
      </c>
      <c r="AF28">
        <v>87.17</v>
      </c>
      <c r="AG28">
        <v>11.6</v>
      </c>
      <c r="AH28">
        <v>0</v>
      </c>
      <c r="AI28">
        <v>1</v>
      </c>
      <c r="AJ28">
        <v>10.42</v>
      </c>
      <c r="AK28">
        <v>31.7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0.09</v>
      </c>
      <c r="AU28" t="s">
        <v>3</v>
      </c>
      <c r="AV28">
        <v>0</v>
      </c>
      <c r="AW28">
        <v>2</v>
      </c>
      <c r="AX28">
        <v>37008493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Y28*Source!I29</f>
        <v>0.09</v>
      </c>
      <c r="CY28">
        <f>AB28</f>
        <v>908.31</v>
      </c>
      <c r="CZ28">
        <f>AF28</f>
        <v>87.17</v>
      </c>
      <c r="DA28">
        <f>AJ28</f>
        <v>10.42</v>
      </c>
      <c r="DB28">
        <f t="shared" si="2"/>
        <v>7.85</v>
      </c>
      <c r="DC28">
        <f t="shared" si="3"/>
        <v>1.04</v>
      </c>
    </row>
    <row r="29" spans="1:107">
      <c r="A29">
        <f>ROW(Source!A30)</f>
        <v>30</v>
      </c>
      <c r="B29">
        <v>37008144</v>
      </c>
      <c r="C29">
        <v>37008494</v>
      </c>
      <c r="D29">
        <v>18407150</v>
      </c>
      <c r="E29">
        <v>1</v>
      </c>
      <c r="F29">
        <v>1</v>
      </c>
      <c r="G29">
        <v>1</v>
      </c>
      <c r="H29">
        <v>1</v>
      </c>
      <c r="I29" t="s">
        <v>500</v>
      </c>
      <c r="J29" t="s">
        <v>3</v>
      </c>
      <c r="K29" t="s">
        <v>501</v>
      </c>
      <c r="L29">
        <v>1369</v>
      </c>
      <c r="N29">
        <v>1013</v>
      </c>
      <c r="O29" t="s">
        <v>462</v>
      </c>
      <c r="P29" t="s">
        <v>462</v>
      </c>
      <c r="Q29">
        <v>1</v>
      </c>
      <c r="W29">
        <v>0</v>
      </c>
      <c r="X29">
        <v>-931037793</v>
      </c>
      <c r="Y29">
        <v>0.14199999999999999</v>
      </c>
      <c r="AA29">
        <v>0</v>
      </c>
      <c r="AB29">
        <v>0</v>
      </c>
      <c r="AC29">
        <v>0</v>
      </c>
      <c r="AD29">
        <v>8.5299999999999994</v>
      </c>
      <c r="AE29">
        <v>0</v>
      </c>
      <c r="AF29">
        <v>0</v>
      </c>
      <c r="AG29">
        <v>0</v>
      </c>
      <c r="AH29">
        <v>8.5299999999999994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0.14199999999999999</v>
      </c>
      <c r="AU29" t="s">
        <v>3</v>
      </c>
      <c r="AV29">
        <v>1</v>
      </c>
      <c r="AW29">
        <v>2</v>
      </c>
      <c r="AX29">
        <v>37008498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Y29*Source!I30</f>
        <v>0.89459999999999984</v>
      </c>
      <c r="CY29">
        <f>AD29</f>
        <v>8.5299999999999994</v>
      </c>
      <c r="CZ29">
        <f>AH29</f>
        <v>8.5299999999999994</v>
      </c>
      <c r="DA29">
        <f>AL29</f>
        <v>1</v>
      </c>
      <c r="DB29">
        <f t="shared" si="2"/>
        <v>1.21</v>
      </c>
      <c r="DC29">
        <f t="shared" si="3"/>
        <v>0</v>
      </c>
    </row>
    <row r="30" spans="1:107">
      <c r="A30">
        <f>ROW(Source!A30)</f>
        <v>30</v>
      </c>
      <c r="B30">
        <v>37008144</v>
      </c>
      <c r="C30">
        <v>37008494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141</v>
      </c>
      <c r="J30" t="s">
        <v>3</v>
      </c>
      <c r="K30" t="s">
        <v>463</v>
      </c>
      <c r="L30">
        <v>608254</v>
      </c>
      <c r="N30">
        <v>1013</v>
      </c>
      <c r="O30" t="s">
        <v>464</v>
      </c>
      <c r="P30" t="s">
        <v>464</v>
      </c>
      <c r="Q30">
        <v>1</v>
      </c>
      <c r="W30">
        <v>0</v>
      </c>
      <c r="X30">
        <v>-185737400</v>
      </c>
      <c r="Y30">
        <v>7.0999999999999994E-2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7.0999999999999994E-2</v>
      </c>
      <c r="AU30" t="s">
        <v>3</v>
      </c>
      <c r="AV30">
        <v>2</v>
      </c>
      <c r="AW30">
        <v>2</v>
      </c>
      <c r="AX30">
        <v>37008499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Y30*Source!I30</f>
        <v>0.44729999999999992</v>
      </c>
      <c r="CY30">
        <f>AD30</f>
        <v>0</v>
      </c>
      <c r="CZ30">
        <f>AH30</f>
        <v>0</v>
      </c>
      <c r="DA30">
        <f>AL30</f>
        <v>1</v>
      </c>
      <c r="DB30">
        <f t="shared" si="2"/>
        <v>0</v>
      </c>
      <c r="DC30">
        <f t="shared" si="3"/>
        <v>0</v>
      </c>
    </row>
    <row r="31" spans="1:107">
      <c r="A31">
        <f>ROW(Source!A30)</f>
        <v>30</v>
      </c>
      <c r="B31">
        <v>37008144</v>
      </c>
      <c r="C31">
        <v>37008494</v>
      </c>
      <c r="D31">
        <v>29172378</v>
      </c>
      <c r="E31">
        <v>1</v>
      </c>
      <c r="F31">
        <v>1</v>
      </c>
      <c r="G31">
        <v>1</v>
      </c>
      <c r="H31">
        <v>2</v>
      </c>
      <c r="I31" t="s">
        <v>502</v>
      </c>
      <c r="J31" t="s">
        <v>503</v>
      </c>
      <c r="K31" t="s">
        <v>504</v>
      </c>
      <c r="L31">
        <v>1368</v>
      </c>
      <c r="N31">
        <v>1011</v>
      </c>
      <c r="O31" t="s">
        <v>468</v>
      </c>
      <c r="P31" t="s">
        <v>468</v>
      </c>
      <c r="Q31">
        <v>1</v>
      </c>
      <c r="W31">
        <v>0</v>
      </c>
      <c r="X31">
        <v>-1474388027</v>
      </c>
      <c r="Y31">
        <v>7.0999999999999994E-2</v>
      </c>
      <c r="AA31">
        <v>0</v>
      </c>
      <c r="AB31">
        <v>923.22</v>
      </c>
      <c r="AC31">
        <v>367.72</v>
      </c>
      <c r="AD31">
        <v>0</v>
      </c>
      <c r="AE31">
        <v>0</v>
      </c>
      <c r="AF31">
        <v>88.01</v>
      </c>
      <c r="AG31">
        <v>11.6</v>
      </c>
      <c r="AH31">
        <v>0</v>
      </c>
      <c r="AI31">
        <v>1</v>
      </c>
      <c r="AJ31">
        <v>10.49</v>
      </c>
      <c r="AK31">
        <v>31.7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7.0999999999999994E-2</v>
      </c>
      <c r="AU31" t="s">
        <v>3</v>
      </c>
      <c r="AV31">
        <v>0</v>
      </c>
      <c r="AW31">
        <v>2</v>
      </c>
      <c r="AX31">
        <v>37008500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Y31*Source!I30</f>
        <v>0.44729999999999992</v>
      </c>
      <c r="CY31">
        <f>AB31</f>
        <v>923.22</v>
      </c>
      <c r="CZ31">
        <f>AF31</f>
        <v>88.01</v>
      </c>
      <c r="DA31">
        <f>AJ31</f>
        <v>10.49</v>
      </c>
      <c r="DB31">
        <f t="shared" si="2"/>
        <v>6.25</v>
      </c>
      <c r="DC31">
        <f t="shared" si="3"/>
        <v>0.82</v>
      </c>
    </row>
    <row r="32" spans="1:107">
      <c r="A32">
        <f>ROW(Source!A31)</f>
        <v>31</v>
      </c>
      <c r="B32">
        <v>37008144</v>
      </c>
      <c r="C32">
        <v>37008501</v>
      </c>
      <c r="D32">
        <v>18406804</v>
      </c>
      <c r="E32">
        <v>1</v>
      </c>
      <c r="F32">
        <v>1</v>
      </c>
      <c r="G32">
        <v>1</v>
      </c>
      <c r="H32">
        <v>1</v>
      </c>
      <c r="I32" t="s">
        <v>505</v>
      </c>
      <c r="J32" t="s">
        <v>3</v>
      </c>
      <c r="K32" t="s">
        <v>506</v>
      </c>
      <c r="L32">
        <v>1369</v>
      </c>
      <c r="N32">
        <v>1013</v>
      </c>
      <c r="O32" t="s">
        <v>462</v>
      </c>
      <c r="P32" t="s">
        <v>462</v>
      </c>
      <c r="Q32">
        <v>1</v>
      </c>
      <c r="W32">
        <v>0</v>
      </c>
      <c r="X32">
        <v>254330056</v>
      </c>
      <c r="Y32">
        <v>0.28899999999999998</v>
      </c>
      <c r="AA32">
        <v>0</v>
      </c>
      <c r="AB32">
        <v>0</v>
      </c>
      <c r="AC32">
        <v>0</v>
      </c>
      <c r="AD32">
        <v>7.8</v>
      </c>
      <c r="AE32">
        <v>0</v>
      </c>
      <c r="AF32">
        <v>0</v>
      </c>
      <c r="AG32">
        <v>0</v>
      </c>
      <c r="AH32">
        <v>7.8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0.28899999999999998</v>
      </c>
      <c r="AU32" t="s">
        <v>3</v>
      </c>
      <c r="AV32">
        <v>1</v>
      </c>
      <c r="AW32">
        <v>2</v>
      </c>
      <c r="AX32">
        <v>37008505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Y32*Source!I31</f>
        <v>0</v>
      </c>
      <c r="CY32">
        <f>AD32</f>
        <v>7.8</v>
      </c>
      <c r="CZ32">
        <f>AH32</f>
        <v>7.8</v>
      </c>
      <c r="DA32">
        <f>AL32</f>
        <v>1</v>
      </c>
      <c r="DB32">
        <f t="shared" si="2"/>
        <v>2.25</v>
      </c>
      <c r="DC32">
        <f t="shared" si="3"/>
        <v>0</v>
      </c>
    </row>
    <row r="33" spans="1:107">
      <c r="A33">
        <f>ROW(Source!A31)</f>
        <v>31</v>
      </c>
      <c r="B33">
        <v>37008144</v>
      </c>
      <c r="C33">
        <v>37008501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141</v>
      </c>
      <c r="J33" t="s">
        <v>3</v>
      </c>
      <c r="K33" t="s">
        <v>463</v>
      </c>
      <c r="L33">
        <v>608254</v>
      </c>
      <c r="N33">
        <v>1013</v>
      </c>
      <c r="O33" t="s">
        <v>464</v>
      </c>
      <c r="P33" t="s">
        <v>464</v>
      </c>
      <c r="Q33">
        <v>1</v>
      </c>
      <c r="W33">
        <v>0</v>
      </c>
      <c r="X33">
        <v>-185737400</v>
      </c>
      <c r="Y33">
        <v>0.114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0.114</v>
      </c>
      <c r="AU33" t="s">
        <v>3</v>
      </c>
      <c r="AV33">
        <v>2</v>
      </c>
      <c r="AW33">
        <v>2</v>
      </c>
      <c r="AX33">
        <v>37008506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Y33*Source!I31</f>
        <v>0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>
      <c r="A34">
        <f>ROW(Source!A31)</f>
        <v>31</v>
      </c>
      <c r="B34">
        <v>37008144</v>
      </c>
      <c r="C34">
        <v>37008501</v>
      </c>
      <c r="D34">
        <v>29172479</v>
      </c>
      <c r="E34">
        <v>1</v>
      </c>
      <c r="F34">
        <v>1</v>
      </c>
      <c r="G34">
        <v>1</v>
      </c>
      <c r="H34">
        <v>2</v>
      </c>
      <c r="I34" t="s">
        <v>507</v>
      </c>
      <c r="J34" t="s">
        <v>508</v>
      </c>
      <c r="K34" t="s">
        <v>509</v>
      </c>
      <c r="L34">
        <v>1368</v>
      </c>
      <c r="N34">
        <v>1011</v>
      </c>
      <c r="O34" t="s">
        <v>468</v>
      </c>
      <c r="P34" t="s">
        <v>468</v>
      </c>
      <c r="Q34">
        <v>1</v>
      </c>
      <c r="W34">
        <v>0</v>
      </c>
      <c r="X34">
        <v>1549832887</v>
      </c>
      <c r="Y34">
        <v>0.114</v>
      </c>
      <c r="AA34">
        <v>0</v>
      </c>
      <c r="AB34">
        <v>869.04</v>
      </c>
      <c r="AC34">
        <v>318.89999999999998</v>
      </c>
      <c r="AD34">
        <v>0</v>
      </c>
      <c r="AE34">
        <v>0</v>
      </c>
      <c r="AF34">
        <v>99.89</v>
      </c>
      <c r="AG34">
        <v>10.06</v>
      </c>
      <c r="AH34">
        <v>0</v>
      </c>
      <c r="AI34">
        <v>1</v>
      </c>
      <c r="AJ34">
        <v>8.6999999999999993</v>
      </c>
      <c r="AK34">
        <v>31.7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0.114</v>
      </c>
      <c r="AU34" t="s">
        <v>3</v>
      </c>
      <c r="AV34">
        <v>0</v>
      </c>
      <c r="AW34">
        <v>2</v>
      </c>
      <c r="AX34">
        <v>37008507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Y34*Source!I31</f>
        <v>0</v>
      </c>
      <c r="CY34">
        <f>AB34</f>
        <v>869.04</v>
      </c>
      <c r="CZ34">
        <f>AF34</f>
        <v>99.89</v>
      </c>
      <c r="DA34">
        <f>AJ34</f>
        <v>8.6999999999999993</v>
      </c>
      <c r="DB34">
        <f t="shared" si="2"/>
        <v>11.39</v>
      </c>
      <c r="DC34">
        <f t="shared" si="3"/>
        <v>1.1499999999999999</v>
      </c>
    </row>
    <row r="35" spans="1:107">
      <c r="A35">
        <f>ROW(Source!A32)</f>
        <v>32</v>
      </c>
      <c r="B35">
        <v>37008144</v>
      </c>
      <c r="C35">
        <v>37008508</v>
      </c>
      <c r="D35">
        <v>18411568</v>
      </c>
      <c r="E35">
        <v>1</v>
      </c>
      <c r="F35">
        <v>1</v>
      </c>
      <c r="G35">
        <v>1</v>
      </c>
      <c r="H35">
        <v>1</v>
      </c>
      <c r="I35" t="s">
        <v>510</v>
      </c>
      <c r="J35" t="s">
        <v>3</v>
      </c>
      <c r="K35" t="s">
        <v>511</v>
      </c>
      <c r="L35">
        <v>1369</v>
      </c>
      <c r="N35">
        <v>1013</v>
      </c>
      <c r="O35" t="s">
        <v>462</v>
      </c>
      <c r="P35" t="s">
        <v>462</v>
      </c>
      <c r="Q35">
        <v>1</v>
      </c>
      <c r="W35">
        <v>0</v>
      </c>
      <c r="X35">
        <v>-667300694</v>
      </c>
      <c r="Y35">
        <v>0.57769999999999999</v>
      </c>
      <c r="AA35">
        <v>0</v>
      </c>
      <c r="AB35">
        <v>0</v>
      </c>
      <c r="AC35">
        <v>0</v>
      </c>
      <c r="AD35">
        <v>7.19</v>
      </c>
      <c r="AE35">
        <v>0</v>
      </c>
      <c r="AF35">
        <v>0</v>
      </c>
      <c r="AG35">
        <v>0</v>
      </c>
      <c r="AH35">
        <v>7.19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0.57769999999999999</v>
      </c>
      <c r="AU35" t="s">
        <v>3</v>
      </c>
      <c r="AV35">
        <v>1</v>
      </c>
      <c r="AW35">
        <v>2</v>
      </c>
      <c r="AX35">
        <v>37008511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3.50409712E-2</v>
      </c>
      <c r="CY35">
        <f>AD35</f>
        <v>7.19</v>
      </c>
      <c r="CZ35">
        <f>AH35</f>
        <v>7.19</v>
      </c>
      <c r="DA35">
        <f>AL35</f>
        <v>1</v>
      </c>
      <c r="DB35">
        <f t="shared" si="2"/>
        <v>4.1500000000000004</v>
      </c>
      <c r="DC35">
        <f t="shared" si="3"/>
        <v>0</v>
      </c>
    </row>
    <row r="36" spans="1:107">
      <c r="A36">
        <f>ROW(Source!A32)</f>
        <v>32</v>
      </c>
      <c r="B36">
        <v>37008144</v>
      </c>
      <c r="C36">
        <v>37008508</v>
      </c>
      <c r="D36">
        <v>29174924</v>
      </c>
      <c r="E36">
        <v>1</v>
      </c>
      <c r="F36">
        <v>1</v>
      </c>
      <c r="G36">
        <v>1</v>
      </c>
      <c r="H36">
        <v>2</v>
      </c>
      <c r="I36" t="s">
        <v>512</v>
      </c>
      <c r="J36" t="s">
        <v>513</v>
      </c>
      <c r="K36" t="s">
        <v>514</v>
      </c>
      <c r="L36">
        <v>1368</v>
      </c>
      <c r="N36">
        <v>1011</v>
      </c>
      <c r="O36" t="s">
        <v>468</v>
      </c>
      <c r="P36" t="s">
        <v>468</v>
      </c>
      <c r="Q36">
        <v>1</v>
      </c>
      <c r="W36">
        <v>0</v>
      </c>
      <c r="X36">
        <v>-1888888004</v>
      </c>
      <c r="Y36">
        <v>0.28999999999999998</v>
      </c>
      <c r="AA36">
        <v>0</v>
      </c>
      <c r="AB36">
        <v>886.89</v>
      </c>
      <c r="AC36">
        <v>367.72</v>
      </c>
      <c r="AD36">
        <v>0</v>
      </c>
      <c r="AE36">
        <v>0</v>
      </c>
      <c r="AF36">
        <v>111</v>
      </c>
      <c r="AG36">
        <v>11.6</v>
      </c>
      <c r="AH36">
        <v>0</v>
      </c>
      <c r="AI36">
        <v>1</v>
      </c>
      <c r="AJ36">
        <v>7.99</v>
      </c>
      <c r="AK36">
        <v>31.7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0.28999999999999998</v>
      </c>
      <c r="AU36" t="s">
        <v>3</v>
      </c>
      <c r="AV36">
        <v>0</v>
      </c>
      <c r="AW36">
        <v>2</v>
      </c>
      <c r="AX36">
        <v>37008512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Y36*Source!I32</f>
        <v>1.759024E-2</v>
      </c>
      <c r="CY36">
        <f>AB36</f>
        <v>886.89</v>
      </c>
      <c r="CZ36">
        <f>AF36</f>
        <v>111</v>
      </c>
      <c r="DA36">
        <f>AJ36</f>
        <v>7.99</v>
      </c>
      <c r="DB36">
        <f t="shared" si="2"/>
        <v>32.19</v>
      </c>
      <c r="DC36">
        <f t="shared" si="3"/>
        <v>3.36</v>
      </c>
    </row>
    <row r="37" spans="1:107">
      <c r="A37">
        <f>ROW(Source!A34)</f>
        <v>34</v>
      </c>
      <c r="B37">
        <v>37008144</v>
      </c>
      <c r="C37">
        <v>37008514</v>
      </c>
      <c r="D37">
        <v>29174916</v>
      </c>
      <c r="E37">
        <v>1</v>
      </c>
      <c r="F37">
        <v>1</v>
      </c>
      <c r="G37">
        <v>1</v>
      </c>
      <c r="H37">
        <v>2</v>
      </c>
      <c r="I37" t="s">
        <v>515</v>
      </c>
      <c r="J37" t="s">
        <v>516</v>
      </c>
      <c r="K37" t="s">
        <v>517</v>
      </c>
      <c r="L37">
        <v>1368</v>
      </c>
      <c r="N37">
        <v>1011</v>
      </c>
      <c r="O37" t="s">
        <v>468</v>
      </c>
      <c r="P37" t="s">
        <v>468</v>
      </c>
      <c r="Q37">
        <v>1</v>
      </c>
      <c r="W37">
        <v>0</v>
      </c>
      <c r="X37">
        <v>1768408033</v>
      </c>
      <c r="Y37">
        <v>5.6899999999999999E-2</v>
      </c>
      <c r="AA37">
        <v>0</v>
      </c>
      <c r="AB37">
        <v>1143.82</v>
      </c>
      <c r="AC37">
        <v>427.95</v>
      </c>
      <c r="AD37">
        <v>0</v>
      </c>
      <c r="AE37">
        <v>0</v>
      </c>
      <c r="AF37">
        <v>117.92</v>
      </c>
      <c r="AG37">
        <v>13.5</v>
      </c>
      <c r="AH37">
        <v>0</v>
      </c>
      <c r="AI37">
        <v>1</v>
      </c>
      <c r="AJ37">
        <v>9.6999999999999993</v>
      </c>
      <c r="AK37">
        <v>31.7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5.6899999999999999E-2</v>
      </c>
      <c r="AU37" t="s">
        <v>3</v>
      </c>
      <c r="AV37">
        <v>0</v>
      </c>
      <c r="AW37">
        <v>2</v>
      </c>
      <c r="AX37">
        <v>37008516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Y37*Source!I34</f>
        <v>0.35847000000000001</v>
      </c>
      <c r="CY37">
        <f>AB37</f>
        <v>1143.82</v>
      </c>
      <c r="CZ37">
        <f>AF37</f>
        <v>117.92</v>
      </c>
      <c r="DA37">
        <f>AJ37</f>
        <v>9.6999999999999993</v>
      </c>
      <c r="DB37">
        <f t="shared" si="2"/>
        <v>6.71</v>
      </c>
      <c r="DC37">
        <f t="shared" si="3"/>
        <v>0.77</v>
      </c>
    </row>
    <row r="38" spans="1:107">
      <c r="A38">
        <f>ROW(Source!A35)</f>
        <v>35</v>
      </c>
      <c r="B38">
        <v>37008144</v>
      </c>
      <c r="C38">
        <v>37008517</v>
      </c>
      <c r="D38">
        <v>18407150</v>
      </c>
      <c r="E38">
        <v>1</v>
      </c>
      <c r="F38">
        <v>1</v>
      </c>
      <c r="G38">
        <v>1</v>
      </c>
      <c r="H38">
        <v>1</v>
      </c>
      <c r="I38" t="s">
        <v>500</v>
      </c>
      <c r="J38" t="s">
        <v>3</v>
      </c>
      <c r="K38" t="s">
        <v>501</v>
      </c>
      <c r="L38">
        <v>1369</v>
      </c>
      <c r="N38">
        <v>1013</v>
      </c>
      <c r="O38" t="s">
        <v>462</v>
      </c>
      <c r="P38" t="s">
        <v>462</v>
      </c>
      <c r="Q38">
        <v>1</v>
      </c>
      <c r="W38">
        <v>0</v>
      </c>
      <c r="X38">
        <v>-931037793</v>
      </c>
      <c r="Y38">
        <v>0.14199999999999999</v>
      </c>
      <c r="AA38">
        <v>0</v>
      </c>
      <c r="AB38">
        <v>0</v>
      </c>
      <c r="AC38">
        <v>0</v>
      </c>
      <c r="AD38">
        <v>8.5299999999999994</v>
      </c>
      <c r="AE38">
        <v>0</v>
      </c>
      <c r="AF38">
        <v>0</v>
      </c>
      <c r="AG38">
        <v>0</v>
      </c>
      <c r="AH38">
        <v>8.5299999999999994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0.14199999999999999</v>
      </c>
      <c r="AU38" t="s">
        <v>3</v>
      </c>
      <c r="AV38">
        <v>1</v>
      </c>
      <c r="AW38">
        <v>2</v>
      </c>
      <c r="AX38">
        <v>37008521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Y38*Source!I35</f>
        <v>0.89459999999999984</v>
      </c>
      <c r="CY38">
        <f>AD38</f>
        <v>8.5299999999999994</v>
      </c>
      <c r="CZ38">
        <f>AH38</f>
        <v>8.5299999999999994</v>
      </c>
      <c r="DA38">
        <f>AL38</f>
        <v>1</v>
      </c>
      <c r="DB38">
        <f t="shared" si="2"/>
        <v>1.21</v>
      </c>
      <c r="DC38">
        <f t="shared" si="3"/>
        <v>0</v>
      </c>
    </row>
    <row r="39" spans="1:107">
      <c r="A39">
        <f>ROW(Source!A35)</f>
        <v>35</v>
      </c>
      <c r="B39">
        <v>37008144</v>
      </c>
      <c r="C39">
        <v>37008517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141</v>
      </c>
      <c r="J39" t="s">
        <v>3</v>
      </c>
      <c r="K39" t="s">
        <v>463</v>
      </c>
      <c r="L39">
        <v>608254</v>
      </c>
      <c r="N39">
        <v>1013</v>
      </c>
      <c r="O39" t="s">
        <v>464</v>
      </c>
      <c r="P39" t="s">
        <v>464</v>
      </c>
      <c r="Q39">
        <v>1</v>
      </c>
      <c r="W39">
        <v>0</v>
      </c>
      <c r="X39">
        <v>-185737400</v>
      </c>
      <c r="Y39">
        <v>7.0999999999999994E-2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7.0999999999999994E-2</v>
      </c>
      <c r="AU39" t="s">
        <v>3</v>
      </c>
      <c r="AV39">
        <v>2</v>
      </c>
      <c r="AW39">
        <v>2</v>
      </c>
      <c r="AX39">
        <v>37008522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Y39*Source!I35</f>
        <v>0.44729999999999992</v>
      </c>
      <c r="CY39">
        <f>AD39</f>
        <v>0</v>
      </c>
      <c r="CZ39">
        <f>AH39</f>
        <v>0</v>
      </c>
      <c r="DA39">
        <f>AL39</f>
        <v>1</v>
      </c>
      <c r="DB39">
        <f t="shared" si="2"/>
        <v>0</v>
      </c>
      <c r="DC39">
        <f t="shared" si="3"/>
        <v>0</v>
      </c>
    </row>
    <row r="40" spans="1:107">
      <c r="A40">
        <f>ROW(Source!A35)</f>
        <v>35</v>
      </c>
      <c r="B40">
        <v>37008144</v>
      </c>
      <c r="C40">
        <v>37008517</v>
      </c>
      <c r="D40">
        <v>29172378</v>
      </c>
      <c r="E40">
        <v>1</v>
      </c>
      <c r="F40">
        <v>1</v>
      </c>
      <c r="G40">
        <v>1</v>
      </c>
      <c r="H40">
        <v>2</v>
      </c>
      <c r="I40" t="s">
        <v>502</v>
      </c>
      <c r="J40" t="s">
        <v>503</v>
      </c>
      <c r="K40" t="s">
        <v>504</v>
      </c>
      <c r="L40">
        <v>1368</v>
      </c>
      <c r="N40">
        <v>1011</v>
      </c>
      <c r="O40" t="s">
        <v>468</v>
      </c>
      <c r="P40" t="s">
        <v>468</v>
      </c>
      <c r="Q40">
        <v>1</v>
      </c>
      <c r="W40">
        <v>0</v>
      </c>
      <c r="X40">
        <v>-1474388027</v>
      </c>
      <c r="Y40">
        <v>7.0999999999999994E-2</v>
      </c>
      <c r="AA40">
        <v>0</v>
      </c>
      <c r="AB40">
        <v>923.22</v>
      </c>
      <c r="AC40">
        <v>367.72</v>
      </c>
      <c r="AD40">
        <v>0</v>
      </c>
      <c r="AE40">
        <v>0</v>
      </c>
      <c r="AF40">
        <v>88.01</v>
      </c>
      <c r="AG40">
        <v>11.6</v>
      </c>
      <c r="AH40">
        <v>0</v>
      </c>
      <c r="AI40">
        <v>1</v>
      </c>
      <c r="AJ40">
        <v>10.49</v>
      </c>
      <c r="AK40">
        <v>31.7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7.0999999999999994E-2</v>
      </c>
      <c r="AU40" t="s">
        <v>3</v>
      </c>
      <c r="AV40">
        <v>0</v>
      </c>
      <c r="AW40">
        <v>2</v>
      </c>
      <c r="AX40">
        <v>37008523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Y40*Source!I35</f>
        <v>0.44729999999999992</v>
      </c>
      <c r="CY40">
        <f>AB40</f>
        <v>923.22</v>
      </c>
      <c r="CZ40">
        <f>AF40</f>
        <v>88.01</v>
      </c>
      <c r="DA40">
        <f>AJ40</f>
        <v>10.49</v>
      </c>
      <c r="DB40">
        <f t="shared" si="2"/>
        <v>6.25</v>
      </c>
      <c r="DC40">
        <f t="shared" si="3"/>
        <v>0.82</v>
      </c>
    </row>
    <row r="41" spans="1:107">
      <c r="A41">
        <f>ROW(Source!A36)</f>
        <v>36</v>
      </c>
      <c r="B41">
        <v>37008144</v>
      </c>
      <c r="C41">
        <v>37008524</v>
      </c>
      <c r="D41">
        <v>29364786</v>
      </c>
      <c r="E41">
        <v>1</v>
      </c>
      <c r="F41">
        <v>1</v>
      </c>
      <c r="G41">
        <v>1</v>
      </c>
      <c r="H41">
        <v>1</v>
      </c>
      <c r="I41" t="s">
        <v>518</v>
      </c>
      <c r="J41" t="s">
        <v>3</v>
      </c>
      <c r="K41" t="s">
        <v>519</v>
      </c>
      <c r="L41">
        <v>1369</v>
      </c>
      <c r="N41">
        <v>1013</v>
      </c>
      <c r="O41" t="s">
        <v>462</v>
      </c>
      <c r="P41" t="s">
        <v>462</v>
      </c>
      <c r="Q41">
        <v>1</v>
      </c>
      <c r="W41">
        <v>0</v>
      </c>
      <c r="X41">
        <v>-2084071761</v>
      </c>
      <c r="Y41">
        <v>2.73</v>
      </c>
      <c r="AA41">
        <v>0</v>
      </c>
      <c r="AB41">
        <v>0</v>
      </c>
      <c r="AC41">
        <v>0</v>
      </c>
      <c r="AD41">
        <v>9.76</v>
      </c>
      <c r="AE41">
        <v>0</v>
      </c>
      <c r="AF41">
        <v>0</v>
      </c>
      <c r="AG41">
        <v>0</v>
      </c>
      <c r="AH41">
        <v>9.76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2.73</v>
      </c>
      <c r="AU41" t="s">
        <v>3</v>
      </c>
      <c r="AV41">
        <v>1</v>
      </c>
      <c r="AW41">
        <v>2</v>
      </c>
      <c r="AX41">
        <v>37008533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Y41*Source!I36</f>
        <v>5.46</v>
      </c>
      <c r="CY41">
        <f>AD41</f>
        <v>9.76</v>
      </c>
      <c r="CZ41">
        <f>AH41</f>
        <v>9.76</v>
      </c>
      <c r="DA41">
        <f>AL41</f>
        <v>1</v>
      </c>
      <c r="DB41">
        <f t="shared" si="2"/>
        <v>26.64</v>
      </c>
      <c r="DC41">
        <f t="shared" si="3"/>
        <v>0</v>
      </c>
    </row>
    <row r="42" spans="1:107">
      <c r="A42">
        <f>ROW(Source!A36)</f>
        <v>36</v>
      </c>
      <c r="B42">
        <v>37008144</v>
      </c>
      <c r="C42">
        <v>37008524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141</v>
      </c>
      <c r="J42" t="s">
        <v>3</v>
      </c>
      <c r="K42" t="s">
        <v>463</v>
      </c>
      <c r="L42">
        <v>608254</v>
      </c>
      <c r="N42">
        <v>1013</v>
      </c>
      <c r="O42" t="s">
        <v>464</v>
      </c>
      <c r="P42" t="s">
        <v>464</v>
      </c>
      <c r="Q42">
        <v>1</v>
      </c>
      <c r="W42">
        <v>0</v>
      </c>
      <c r="X42">
        <v>-185737400</v>
      </c>
      <c r="Y42">
        <v>1.08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1.08</v>
      </c>
      <c r="AU42" t="s">
        <v>3</v>
      </c>
      <c r="AV42">
        <v>2</v>
      </c>
      <c r="AW42">
        <v>2</v>
      </c>
      <c r="AX42">
        <v>37008534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Y42*Source!I36</f>
        <v>2.16</v>
      </c>
      <c r="CY42">
        <f>AD42</f>
        <v>0</v>
      </c>
      <c r="CZ42">
        <f>AH42</f>
        <v>0</v>
      </c>
      <c r="DA42">
        <f>AL42</f>
        <v>1</v>
      </c>
      <c r="DB42">
        <f t="shared" si="2"/>
        <v>0</v>
      </c>
      <c r="DC42">
        <f t="shared" si="3"/>
        <v>0</v>
      </c>
    </row>
    <row r="43" spans="1:107">
      <c r="A43">
        <f>ROW(Source!A36)</f>
        <v>36</v>
      </c>
      <c r="B43">
        <v>37008144</v>
      </c>
      <c r="C43">
        <v>37008524</v>
      </c>
      <c r="D43">
        <v>29172362</v>
      </c>
      <c r="E43">
        <v>1</v>
      </c>
      <c r="F43">
        <v>1</v>
      </c>
      <c r="G43">
        <v>1</v>
      </c>
      <c r="H43">
        <v>2</v>
      </c>
      <c r="I43" t="s">
        <v>483</v>
      </c>
      <c r="J43" t="s">
        <v>484</v>
      </c>
      <c r="K43" t="s">
        <v>485</v>
      </c>
      <c r="L43">
        <v>1368</v>
      </c>
      <c r="N43">
        <v>1011</v>
      </c>
      <c r="O43" t="s">
        <v>468</v>
      </c>
      <c r="P43" t="s">
        <v>468</v>
      </c>
      <c r="Q43">
        <v>1</v>
      </c>
      <c r="W43">
        <v>0</v>
      </c>
      <c r="X43">
        <v>783836208</v>
      </c>
      <c r="Y43">
        <v>0.02</v>
      </c>
      <c r="AA43">
        <v>0</v>
      </c>
      <c r="AB43">
        <v>1089.32</v>
      </c>
      <c r="AC43">
        <v>427.95</v>
      </c>
      <c r="AD43">
        <v>0</v>
      </c>
      <c r="AE43">
        <v>0</v>
      </c>
      <c r="AF43">
        <v>134.65</v>
      </c>
      <c r="AG43">
        <v>13.5</v>
      </c>
      <c r="AH43">
        <v>0</v>
      </c>
      <c r="AI43">
        <v>1</v>
      </c>
      <c r="AJ43">
        <v>8.09</v>
      </c>
      <c r="AK43">
        <v>31.7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0.02</v>
      </c>
      <c r="AU43" t="s">
        <v>3</v>
      </c>
      <c r="AV43">
        <v>0</v>
      </c>
      <c r="AW43">
        <v>2</v>
      </c>
      <c r="AX43">
        <v>37008535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Y43*Source!I36</f>
        <v>0.04</v>
      </c>
      <c r="CY43">
        <f>AB43</f>
        <v>1089.32</v>
      </c>
      <c r="CZ43">
        <f>AF43</f>
        <v>134.65</v>
      </c>
      <c r="DA43">
        <f>AJ43</f>
        <v>8.09</v>
      </c>
      <c r="DB43">
        <f t="shared" si="2"/>
        <v>2.69</v>
      </c>
      <c r="DC43">
        <f t="shared" si="3"/>
        <v>0.27</v>
      </c>
    </row>
    <row r="44" spans="1:107">
      <c r="A44">
        <f>ROW(Source!A36)</f>
        <v>36</v>
      </c>
      <c r="B44">
        <v>37008144</v>
      </c>
      <c r="C44">
        <v>37008524</v>
      </c>
      <c r="D44">
        <v>29172565</v>
      </c>
      <c r="E44">
        <v>1</v>
      </c>
      <c r="F44">
        <v>1</v>
      </c>
      <c r="G44">
        <v>1</v>
      </c>
      <c r="H44">
        <v>2</v>
      </c>
      <c r="I44" t="s">
        <v>520</v>
      </c>
      <c r="J44" t="s">
        <v>521</v>
      </c>
      <c r="K44" t="s">
        <v>522</v>
      </c>
      <c r="L44">
        <v>1368</v>
      </c>
      <c r="N44">
        <v>1011</v>
      </c>
      <c r="O44" t="s">
        <v>468</v>
      </c>
      <c r="P44" t="s">
        <v>468</v>
      </c>
      <c r="Q44">
        <v>1</v>
      </c>
      <c r="W44">
        <v>0</v>
      </c>
      <c r="X44">
        <v>-1419159406</v>
      </c>
      <c r="Y44">
        <v>1.06</v>
      </c>
      <c r="AA44">
        <v>0</v>
      </c>
      <c r="AB44">
        <v>986.06</v>
      </c>
      <c r="AC44">
        <v>427.95</v>
      </c>
      <c r="AD44">
        <v>0</v>
      </c>
      <c r="AE44">
        <v>0</v>
      </c>
      <c r="AF44">
        <v>142.69999999999999</v>
      </c>
      <c r="AG44">
        <v>13.5</v>
      </c>
      <c r="AH44">
        <v>0</v>
      </c>
      <c r="AI44">
        <v>1</v>
      </c>
      <c r="AJ44">
        <v>6.91</v>
      </c>
      <c r="AK44">
        <v>31.7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1.06</v>
      </c>
      <c r="AU44" t="s">
        <v>3</v>
      </c>
      <c r="AV44">
        <v>0</v>
      </c>
      <c r="AW44">
        <v>2</v>
      </c>
      <c r="AX44">
        <v>37008536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Y44*Source!I36</f>
        <v>2.12</v>
      </c>
      <c r="CY44">
        <f>AB44</f>
        <v>986.06</v>
      </c>
      <c r="CZ44">
        <f>AF44</f>
        <v>142.69999999999999</v>
      </c>
      <c r="DA44">
        <f>AJ44</f>
        <v>6.91</v>
      </c>
      <c r="DB44">
        <f t="shared" si="2"/>
        <v>151.26</v>
      </c>
      <c r="DC44">
        <f t="shared" si="3"/>
        <v>14.31</v>
      </c>
    </row>
    <row r="45" spans="1:107">
      <c r="A45">
        <f>ROW(Source!A36)</f>
        <v>36</v>
      </c>
      <c r="B45">
        <v>37008144</v>
      </c>
      <c r="C45">
        <v>37008524</v>
      </c>
      <c r="D45">
        <v>29174913</v>
      </c>
      <c r="E45">
        <v>1</v>
      </c>
      <c r="F45">
        <v>1</v>
      </c>
      <c r="G45">
        <v>1</v>
      </c>
      <c r="H45">
        <v>2</v>
      </c>
      <c r="I45" t="s">
        <v>469</v>
      </c>
      <c r="J45" t="s">
        <v>470</v>
      </c>
      <c r="K45" t="s">
        <v>471</v>
      </c>
      <c r="L45">
        <v>1368</v>
      </c>
      <c r="N45">
        <v>1011</v>
      </c>
      <c r="O45" t="s">
        <v>468</v>
      </c>
      <c r="P45" t="s">
        <v>468</v>
      </c>
      <c r="Q45">
        <v>1</v>
      </c>
      <c r="W45">
        <v>0</v>
      </c>
      <c r="X45">
        <v>1230759911</v>
      </c>
      <c r="Y45">
        <v>0.02</v>
      </c>
      <c r="AA45">
        <v>0</v>
      </c>
      <c r="AB45">
        <v>908.31</v>
      </c>
      <c r="AC45">
        <v>367.72</v>
      </c>
      <c r="AD45">
        <v>0</v>
      </c>
      <c r="AE45">
        <v>0</v>
      </c>
      <c r="AF45">
        <v>87.17</v>
      </c>
      <c r="AG45">
        <v>11.6</v>
      </c>
      <c r="AH45">
        <v>0</v>
      </c>
      <c r="AI45">
        <v>1</v>
      </c>
      <c r="AJ45">
        <v>10.42</v>
      </c>
      <c r="AK45">
        <v>31.7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0.02</v>
      </c>
      <c r="AU45" t="s">
        <v>3</v>
      </c>
      <c r="AV45">
        <v>0</v>
      </c>
      <c r="AW45">
        <v>2</v>
      </c>
      <c r="AX45">
        <v>37008537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Y45*Source!I36</f>
        <v>0.04</v>
      </c>
      <c r="CY45">
        <f>AB45</f>
        <v>908.31</v>
      </c>
      <c r="CZ45">
        <f>AF45</f>
        <v>87.17</v>
      </c>
      <c r="DA45">
        <f>AJ45</f>
        <v>10.42</v>
      </c>
      <c r="DB45">
        <f t="shared" si="2"/>
        <v>1.74</v>
      </c>
      <c r="DC45">
        <f t="shared" si="3"/>
        <v>0.23</v>
      </c>
    </row>
    <row r="46" spans="1:107">
      <c r="A46">
        <f>ROW(Source!A36)</f>
        <v>36</v>
      </c>
      <c r="B46">
        <v>37008144</v>
      </c>
      <c r="C46">
        <v>37008524</v>
      </c>
      <c r="D46">
        <v>29114246</v>
      </c>
      <c r="E46">
        <v>1</v>
      </c>
      <c r="F46">
        <v>1</v>
      </c>
      <c r="G46">
        <v>1</v>
      </c>
      <c r="H46">
        <v>3</v>
      </c>
      <c r="I46" t="s">
        <v>523</v>
      </c>
      <c r="J46" t="s">
        <v>524</v>
      </c>
      <c r="K46" t="s">
        <v>525</v>
      </c>
      <c r="L46">
        <v>1346</v>
      </c>
      <c r="N46">
        <v>1009</v>
      </c>
      <c r="O46" t="s">
        <v>495</v>
      </c>
      <c r="P46" t="s">
        <v>495</v>
      </c>
      <c r="Q46">
        <v>1</v>
      </c>
      <c r="W46">
        <v>0</v>
      </c>
      <c r="X46">
        <v>30920770</v>
      </c>
      <c r="Y46">
        <v>0.1</v>
      </c>
      <c r="AA46">
        <v>79.64</v>
      </c>
      <c r="AB46">
        <v>0</v>
      </c>
      <c r="AC46">
        <v>0</v>
      </c>
      <c r="AD46">
        <v>0</v>
      </c>
      <c r="AE46">
        <v>9.0399999999999991</v>
      </c>
      <c r="AF46">
        <v>0</v>
      </c>
      <c r="AG46">
        <v>0</v>
      </c>
      <c r="AH46">
        <v>0</v>
      </c>
      <c r="AI46">
        <v>8.81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0.1</v>
      </c>
      <c r="AU46" t="s">
        <v>3</v>
      </c>
      <c r="AV46">
        <v>0</v>
      </c>
      <c r="AW46">
        <v>2</v>
      </c>
      <c r="AX46">
        <v>37008538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Y46*Source!I36</f>
        <v>0.2</v>
      </c>
      <c r="CY46">
        <f>AA46</f>
        <v>79.64</v>
      </c>
      <c r="CZ46">
        <f>AE46</f>
        <v>9.0399999999999991</v>
      </c>
      <c r="DA46">
        <f>AI46</f>
        <v>8.81</v>
      </c>
      <c r="DB46">
        <f t="shared" si="2"/>
        <v>0.9</v>
      </c>
      <c r="DC46">
        <f t="shared" si="3"/>
        <v>0</v>
      </c>
    </row>
    <row r="47" spans="1:107">
      <c r="A47">
        <f>ROW(Source!A36)</f>
        <v>36</v>
      </c>
      <c r="B47">
        <v>37008144</v>
      </c>
      <c r="C47">
        <v>37008524</v>
      </c>
      <c r="D47">
        <v>29110426</v>
      </c>
      <c r="E47">
        <v>1</v>
      </c>
      <c r="F47">
        <v>1</v>
      </c>
      <c r="G47">
        <v>1</v>
      </c>
      <c r="H47">
        <v>3</v>
      </c>
      <c r="I47" t="s">
        <v>492</v>
      </c>
      <c r="J47" t="s">
        <v>493</v>
      </c>
      <c r="K47" t="s">
        <v>494</v>
      </c>
      <c r="L47">
        <v>1346</v>
      </c>
      <c r="N47">
        <v>1009</v>
      </c>
      <c r="O47" t="s">
        <v>495</v>
      </c>
      <c r="P47" t="s">
        <v>495</v>
      </c>
      <c r="Q47">
        <v>1</v>
      </c>
      <c r="W47">
        <v>0</v>
      </c>
      <c r="X47">
        <v>-1768004575</v>
      </c>
      <c r="Y47">
        <v>0.5</v>
      </c>
      <c r="AA47">
        <v>63.36</v>
      </c>
      <c r="AB47">
        <v>0</v>
      </c>
      <c r="AC47">
        <v>0</v>
      </c>
      <c r="AD47">
        <v>0</v>
      </c>
      <c r="AE47">
        <v>28.67</v>
      </c>
      <c r="AF47">
        <v>0</v>
      </c>
      <c r="AG47">
        <v>0</v>
      </c>
      <c r="AH47">
        <v>0</v>
      </c>
      <c r="AI47">
        <v>2.21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0.5</v>
      </c>
      <c r="AU47" t="s">
        <v>3</v>
      </c>
      <c r="AV47">
        <v>0</v>
      </c>
      <c r="AW47">
        <v>2</v>
      </c>
      <c r="AX47">
        <v>37008539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Y47*Source!I36</f>
        <v>1</v>
      </c>
      <c r="CY47">
        <f>AA47</f>
        <v>63.36</v>
      </c>
      <c r="CZ47">
        <f>AE47</f>
        <v>28.67</v>
      </c>
      <c r="DA47">
        <f>AI47</f>
        <v>2.21</v>
      </c>
      <c r="DB47">
        <f t="shared" si="2"/>
        <v>14.34</v>
      </c>
      <c r="DC47">
        <f t="shared" si="3"/>
        <v>0</v>
      </c>
    </row>
    <row r="48" spans="1:107">
      <c r="A48">
        <f>ROW(Source!A36)</f>
        <v>36</v>
      </c>
      <c r="B48">
        <v>37008144</v>
      </c>
      <c r="C48">
        <v>37008524</v>
      </c>
      <c r="D48">
        <v>29171808</v>
      </c>
      <c r="E48">
        <v>1</v>
      </c>
      <c r="F48">
        <v>1</v>
      </c>
      <c r="G48">
        <v>1</v>
      </c>
      <c r="H48">
        <v>3</v>
      </c>
      <c r="I48" t="s">
        <v>496</v>
      </c>
      <c r="J48" t="s">
        <v>497</v>
      </c>
      <c r="K48" t="s">
        <v>498</v>
      </c>
      <c r="L48">
        <v>1374</v>
      </c>
      <c r="N48">
        <v>1013</v>
      </c>
      <c r="O48" t="s">
        <v>499</v>
      </c>
      <c r="P48" t="s">
        <v>499</v>
      </c>
      <c r="Q48">
        <v>1</v>
      </c>
      <c r="W48">
        <v>0</v>
      </c>
      <c r="X48">
        <v>-915781824</v>
      </c>
      <c r="Y48">
        <v>0.53</v>
      </c>
      <c r="AA48">
        <v>1</v>
      </c>
      <c r="AB48">
        <v>0</v>
      </c>
      <c r="AC48">
        <v>0</v>
      </c>
      <c r="AD48">
        <v>0</v>
      </c>
      <c r="AE48">
        <v>1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0.53</v>
      </c>
      <c r="AU48" t="s">
        <v>3</v>
      </c>
      <c r="AV48">
        <v>0</v>
      </c>
      <c r="AW48">
        <v>2</v>
      </c>
      <c r="AX48">
        <v>37008540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Y48*Source!I36</f>
        <v>1.06</v>
      </c>
      <c r="CY48">
        <f>AA48</f>
        <v>1</v>
      </c>
      <c r="CZ48">
        <f>AE48</f>
        <v>1</v>
      </c>
      <c r="DA48">
        <f>AI48</f>
        <v>1</v>
      </c>
      <c r="DB48">
        <f t="shared" si="2"/>
        <v>0.53</v>
      </c>
      <c r="DC48">
        <f t="shared" si="3"/>
        <v>0</v>
      </c>
    </row>
    <row r="49" spans="1:107">
      <c r="A49">
        <f>ROW(Source!A37)</f>
        <v>37</v>
      </c>
      <c r="B49">
        <v>37008144</v>
      </c>
      <c r="C49">
        <v>37008541</v>
      </c>
      <c r="D49">
        <v>29364679</v>
      </c>
      <c r="E49">
        <v>1</v>
      </c>
      <c r="F49">
        <v>1</v>
      </c>
      <c r="G49">
        <v>1</v>
      </c>
      <c r="H49">
        <v>1</v>
      </c>
      <c r="I49" t="s">
        <v>526</v>
      </c>
      <c r="J49" t="s">
        <v>3</v>
      </c>
      <c r="K49" t="s">
        <v>527</v>
      </c>
      <c r="L49">
        <v>1369</v>
      </c>
      <c r="N49">
        <v>1013</v>
      </c>
      <c r="O49" t="s">
        <v>462</v>
      </c>
      <c r="P49" t="s">
        <v>462</v>
      </c>
      <c r="Q49">
        <v>1</v>
      </c>
      <c r="W49">
        <v>0</v>
      </c>
      <c r="X49">
        <v>931378261</v>
      </c>
      <c r="Y49">
        <v>141.6</v>
      </c>
      <c r="AA49">
        <v>0</v>
      </c>
      <c r="AB49">
        <v>0</v>
      </c>
      <c r="AC49">
        <v>0</v>
      </c>
      <c r="AD49">
        <v>9.92</v>
      </c>
      <c r="AE49">
        <v>0</v>
      </c>
      <c r="AF49">
        <v>0</v>
      </c>
      <c r="AG49">
        <v>0</v>
      </c>
      <c r="AH49">
        <v>9.92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141.6</v>
      </c>
      <c r="AU49" t="s">
        <v>3</v>
      </c>
      <c r="AV49">
        <v>1</v>
      </c>
      <c r="AW49">
        <v>2</v>
      </c>
      <c r="AX49">
        <v>37008549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Y49*Source!I37</f>
        <v>2.8319999999999999</v>
      </c>
      <c r="CY49">
        <f>AD49</f>
        <v>9.92</v>
      </c>
      <c r="CZ49">
        <f>AH49</f>
        <v>9.92</v>
      </c>
      <c r="DA49">
        <f>AL49</f>
        <v>1</v>
      </c>
      <c r="DB49">
        <f t="shared" si="2"/>
        <v>1404.67</v>
      </c>
      <c r="DC49">
        <f t="shared" si="3"/>
        <v>0</v>
      </c>
    </row>
    <row r="50" spans="1:107">
      <c r="A50">
        <f>ROW(Source!A37)</f>
        <v>37</v>
      </c>
      <c r="B50">
        <v>37008144</v>
      </c>
      <c r="C50">
        <v>37008541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141</v>
      </c>
      <c r="J50" t="s">
        <v>3</v>
      </c>
      <c r="K50" t="s">
        <v>463</v>
      </c>
      <c r="L50">
        <v>608254</v>
      </c>
      <c r="N50">
        <v>1013</v>
      </c>
      <c r="O50" t="s">
        <v>464</v>
      </c>
      <c r="P50" t="s">
        <v>464</v>
      </c>
      <c r="Q50">
        <v>1</v>
      </c>
      <c r="W50">
        <v>0</v>
      </c>
      <c r="X50">
        <v>-185737400</v>
      </c>
      <c r="Y50">
        <v>0.2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0.2</v>
      </c>
      <c r="AU50" t="s">
        <v>3</v>
      </c>
      <c r="AV50">
        <v>2</v>
      </c>
      <c r="AW50">
        <v>2</v>
      </c>
      <c r="AX50">
        <v>37008550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Y50*Source!I37</f>
        <v>4.0000000000000001E-3</v>
      </c>
      <c r="CY50">
        <f>AD50</f>
        <v>0</v>
      </c>
      <c r="CZ50">
        <f>AH50</f>
        <v>0</v>
      </c>
      <c r="DA50">
        <f>AL50</f>
        <v>1</v>
      </c>
      <c r="DB50">
        <f t="shared" si="2"/>
        <v>0</v>
      </c>
      <c r="DC50">
        <f t="shared" si="3"/>
        <v>0</v>
      </c>
    </row>
    <row r="51" spans="1:107">
      <c r="A51">
        <f>ROW(Source!A37)</f>
        <v>37</v>
      </c>
      <c r="B51">
        <v>37008144</v>
      </c>
      <c r="C51">
        <v>37008541</v>
      </c>
      <c r="D51">
        <v>29172362</v>
      </c>
      <c r="E51">
        <v>1</v>
      </c>
      <c r="F51">
        <v>1</v>
      </c>
      <c r="G51">
        <v>1</v>
      </c>
      <c r="H51">
        <v>2</v>
      </c>
      <c r="I51" t="s">
        <v>483</v>
      </c>
      <c r="J51" t="s">
        <v>484</v>
      </c>
      <c r="K51" t="s">
        <v>485</v>
      </c>
      <c r="L51">
        <v>1368</v>
      </c>
      <c r="N51">
        <v>1011</v>
      </c>
      <c r="O51" t="s">
        <v>468</v>
      </c>
      <c r="P51" t="s">
        <v>468</v>
      </c>
      <c r="Q51">
        <v>1</v>
      </c>
      <c r="W51">
        <v>0</v>
      </c>
      <c r="X51">
        <v>783836208</v>
      </c>
      <c r="Y51">
        <v>0.2</v>
      </c>
      <c r="AA51">
        <v>0</v>
      </c>
      <c r="AB51">
        <v>1089.32</v>
      </c>
      <c r="AC51">
        <v>427.95</v>
      </c>
      <c r="AD51">
        <v>0</v>
      </c>
      <c r="AE51">
        <v>0</v>
      </c>
      <c r="AF51">
        <v>134.65</v>
      </c>
      <c r="AG51">
        <v>13.5</v>
      </c>
      <c r="AH51">
        <v>0</v>
      </c>
      <c r="AI51">
        <v>1</v>
      </c>
      <c r="AJ51">
        <v>8.09</v>
      </c>
      <c r="AK51">
        <v>31.7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0.2</v>
      </c>
      <c r="AU51" t="s">
        <v>3</v>
      </c>
      <c r="AV51">
        <v>0</v>
      </c>
      <c r="AW51">
        <v>2</v>
      </c>
      <c r="AX51">
        <v>37008551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Y51*Source!I37</f>
        <v>4.0000000000000001E-3</v>
      </c>
      <c r="CY51">
        <f>AB51</f>
        <v>1089.32</v>
      </c>
      <c r="CZ51">
        <f>AF51</f>
        <v>134.65</v>
      </c>
      <c r="DA51">
        <f>AJ51</f>
        <v>8.09</v>
      </c>
      <c r="DB51">
        <f t="shared" si="2"/>
        <v>26.93</v>
      </c>
      <c r="DC51">
        <f t="shared" si="3"/>
        <v>2.7</v>
      </c>
    </row>
    <row r="52" spans="1:107">
      <c r="A52">
        <f>ROW(Source!A37)</f>
        <v>37</v>
      </c>
      <c r="B52">
        <v>37008144</v>
      </c>
      <c r="C52">
        <v>37008541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469</v>
      </c>
      <c r="J52" t="s">
        <v>470</v>
      </c>
      <c r="K52" t="s">
        <v>471</v>
      </c>
      <c r="L52">
        <v>1368</v>
      </c>
      <c r="N52">
        <v>1011</v>
      </c>
      <c r="O52" t="s">
        <v>468</v>
      </c>
      <c r="P52" t="s">
        <v>468</v>
      </c>
      <c r="Q52">
        <v>1</v>
      </c>
      <c r="W52">
        <v>0</v>
      </c>
      <c r="X52">
        <v>1230759911</v>
      </c>
      <c r="Y52">
        <v>0.2</v>
      </c>
      <c r="AA52">
        <v>0</v>
      </c>
      <c r="AB52">
        <v>908.31</v>
      </c>
      <c r="AC52">
        <v>367.72</v>
      </c>
      <c r="AD52">
        <v>0</v>
      </c>
      <c r="AE52">
        <v>0</v>
      </c>
      <c r="AF52">
        <v>87.17</v>
      </c>
      <c r="AG52">
        <v>11.6</v>
      </c>
      <c r="AH52">
        <v>0</v>
      </c>
      <c r="AI52">
        <v>1</v>
      </c>
      <c r="AJ52">
        <v>10.42</v>
      </c>
      <c r="AK52">
        <v>31.7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0.2</v>
      </c>
      <c r="AU52" t="s">
        <v>3</v>
      </c>
      <c r="AV52">
        <v>0</v>
      </c>
      <c r="AW52">
        <v>2</v>
      </c>
      <c r="AX52">
        <v>37008552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Y52*Source!I37</f>
        <v>4.0000000000000001E-3</v>
      </c>
      <c r="CY52">
        <f>AB52</f>
        <v>908.31</v>
      </c>
      <c r="CZ52">
        <f>AF52</f>
        <v>87.17</v>
      </c>
      <c r="DA52">
        <f>AJ52</f>
        <v>10.42</v>
      </c>
      <c r="DB52">
        <f t="shared" si="2"/>
        <v>17.43</v>
      </c>
      <c r="DC52">
        <f t="shared" si="3"/>
        <v>2.3199999999999998</v>
      </c>
    </row>
    <row r="53" spans="1:107">
      <c r="A53">
        <f>ROW(Source!A37)</f>
        <v>37</v>
      </c>
      <c r="B53">
        <v>37008144</v>
      </c>
      <c r="C53">
        <v>37008541</v>
      </c>
      <c r="D53">
        <v>29149204</v>
      </c>
      <c r="E53">
        <v>1</v>
      </c>
      <c r="F53">
        <v>1</v>
      </c>
      <c r="G53">
        <v>1</v>
      </c>
      <c r="H53">
        <v>3</v>
      </c>
      <c r="I53" t="s">
        <v>528</v>
      </c>
      <c r="J53" t="s">
        <v>529</v>
      </c>
      <c r="K53" t="s">
        <v>530</v>
      </c>
      <c r="L53">
        <v>1348</v>
      </c>
      <c r="N53">
        <v>1009</v>
      </c>
      <c r="O53" t="s">
        <v>295</v>
      </c>
      <c r="P53" t="s">
        <v>295</v>
      </c>
      <c r="Q53">
        <v>1000</v>
      </c>
      <c r="W53">
        <v>0</v>
      </c>
      <c r="X53">
        <v>-601557392</v>
      </c>
      <c r="Y53">
        <v>3.15E-3</v>
      </c>
      <c r="AA53">
        <v>4963.8599999999997</v>
      </c>
      <c r="AB53">
        <v>0</v>
      </c>
      <c r="AC53">
        <v>0</v>
      </c>
      <c r="AD53">
        <v>0</v>
      </c>
      <c r="AE53">
        <v>729.98</v>
      </c>
      <c r="AF53">
        <v>0</v>
      </c>
      <c r="AG53">
        <v>0</v>
      </c>
      <c r="AH53">
        <v>0</v>
      </c>
      <c r="AI53">
        <v>6.8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3.15E-3</v>
      </c>
      <c r="AU53" t="s">
        <v>3</v>
      </c>
      <c r="AV53">
        <v>0</v>
      </c>
      <c r="AW53">
        <v>2</v>
      </c>
      <c r="AX53">
        <v>37008553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Y53*Source!I37</f>
        <v>6.3E-5</v>
      </c>
      <c r="CY53">
        <f>AA53</f>
        <v>4963.8599999999997</v>
      </c>
      <c r="CZ53">
        <f>AE53</f>
        <v>729.98</v>
      </c>
      <c r="DA53">
        <f>AI53</f>
        <v>6.8</v>
      </c>
      <c r="DB53">
        <f t="shared" si="2"/>
        <v>2.2999999999999998</v>
      </c>
      <c r="DC53">
        <f t="shared" si="3"/>
        <v>0</v>
      </c>
    </row>
    <row r="54" spans="1:107">
      <c r="A54">
        <f>ROW(Source!A37)</f>
        <v>37</v>
      </c>
      <c r="B54">
        <v>37008144</v>
      </c>
      <c r="C54">
        <v>37008541</v>
      </c>
      <c r="D54">
        <v>29159022</v>
      </c>
      <c r="E54">
        <v>1</v>
      </c>
      <c r="F54">
        <v>1</v>
      </c>
      <c r="G54">
        <v>1</v>
      </c>
      <c r="H54">
        <v>3</v>
      </c>
      <c r="I54" t="s">
        <v>531</v>
      </c>
      <c r="J54" t="s">
        <v>532</v>
      </c>
      <c r="K54" t="s">
        <v>533</v>
      </c>
      <c r="L54">
        <v>1346</v>
      </c>
      <c r="N54">
        <v>1009</v>
      </c>
      <c r="O54" t="s">
        <v>495</v>
      </c>
      <c r="P54" t="s">
        <v>495</v>
      </c>
      <c r="Q54">
        <v>1</v>
      </c>
      <c r="W54">
        <v>0</v>
      </c>
      <c r="X54">
        <v>58066545</v>
      </c>
      <c r="Y54">
        <v>3.09</v>
      </c>
      <c r="AA54">
        <v>140.34</v>
      </c>
      <c r="AB54">
        <v>0</v>
      </c>
      <c r="AC54">
        <v>0</v>
      </c>
      <c r="AD54">
        <v>0</v>
      </c>
      <c r="AE54">
        <v>35.799999999999997</v>
      </c>
      <c r="AF54">
        <v>0</v>
      </c>
      <c r="AG54">
        <v>0</v>
      </c>
      <c r="AH54">
        <v>0</v>
      </c>
      <c r="AI54">
        <v>3.92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3.09</v>
      </c>
      <c r="AU54" t="s">
        <v>3</v>
      </c>
      <c r="AV54">
        <v>0</v>
      </c>
      <c r="AW54">
        <v>2</v>
      </c>
      <c r="AX54">
        <v>37008554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Y54*Source!I37</f>
        <v>6.1800000000000001E-2</v>
      </c>
      <c r="CY54">
        <f>AA54</f>
        <v>140.34</v>
      </c>
      <c r="CZ54">
        <f>AE54</f>
        <v>35.799999999999997</v>
      </c>
      <c r="DA54">
        <f>AI54</f>
        <v>3.92</v>
      </c>
      <c r="DB54">
        <f t="shared" si="2"/>
        <v>110.62</v>
      </c>
      <c r="DC54">
        <f t="shared" si="3"/>
        <v>0</v>
      </c>
    </row>
    <row r="55" spans="1:107">
      <c r="A55">
        <f>ROW(Source!A37)</f>
        <v>37</v>
      </c>
      <c r="B55">
        <v>37008144</v>
      </c>
      <c r="C55">
        <v>37008541</v>
      </c>
      <c r="D55">
        <v>29171808</v>
      </c>
      <c r="E55">
        <v>1</v>
      </c>
      <c r="F55">
        <v>1</v>
      </c>
      <c r="G55">
        <v>1</v>
      </c>
      <c r="H55">
        <v>3</v>
      </c>
      <c r="I55" t="s">
        <v>496</v>
      </c>
      <c r="J55" t="s">
        <v>497</v>
      </c>
      <c r="K55" t="s">
        <v>498</v>
      </c>
      <c r="L55">
        <v>1374</v>
      </c>
      <c r="N55">
        <v>1013</v>
      </c>
      <c r="O55" t="s">
        <v>499</v>
      </c>
      <c r="P55" t="s">
        <v>499</v>
      </c>
      <c r="Q55">
        <v>1</v>
      </c>
      <c r="W55">
        <v>0</v>
      </c>
      <c r="X55">
        <v>-915781824</v>
      </c>
      <c r="Y55">
        <v>28.09</v>
      </c>
      <c r="AA55">
        <v>1</v>
      </c>
      <c r="AB55">
        <v>0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28.09</v>
      </c>
      <c r="AU55" t="s">
        <v>3</v>
      </c>
      <c r="AV55">
        <v>0</v>
      </c>
      <c r="AW55">
        <v>2</v>
      </c>
      <c r="AX55">
        <v>37008555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Y55*Source!I37</f>
        <v>0.56179999999999997</v>
      </c>
      <c r="CY55">
        <f>AA55</f>
        <v>1</v>
      </c>
      <c r="CZ55">
        <f>AE55</f>
        <v>1</v>
      </c>
      <c r="DA55">
        <f>AI55</f>
        <v>1</v>
      </c>
      <c r="DB55">
        <f t="shared" si="2"/>
        <v>28.09</v>
      </c>
      <c r="DC55">
        <f t="shared" si="3"/>
        <v>0</v>
      </c>
    </row>
    <row r="56" spans="1:107">
      <c r="A56">
        <f>ROW(Source!A78)</f>
        <v>78</v>
      </c>
      <c r="B56">
        <v>37008144</v>
      </c>
      <c r="C56">
        <v>37008556</v>
      </c>
      <c r="D56">
        <v>18408291</v>
      </c>
      <c r="E56">
        <v>1</v>
      </c>
      <c r="F56">
        <v>1</v>
      </c>
      <c r="G56">
        <v>1</v>
      </c>
      <c r="H56">
        <v>1</v>
      </c>
      <c r="I56" t="s">
        <v>474</v>
      </c>
      <c r="J56" t="s">
        <v>3</v>
      </c>
      <c r="K56" t="s">
        <v>475</v>
      </c>
      <c r="L56">
        <v>1369</v>
      </c>
      <c r="N56">
        <v>1013</v>
      </c>
      <c r="O56" t="s">
        <v>462</v>
      </c>
      <c r="P56" t="s">
        <v>462</v>
      </c>
      <c r="Q56">
        <v>1</v>
      </c>
      <c r="W56">
        <v>0</v>
      </c>
      <c r="X56">
        <v>1933892413</v>
      </c>
      <c r="Y56">
        <v>0.44</v>
      </c>
      <c r="AA56">
        <v>0</v>
      </c>
      <c r="AB56">
        <v>0</v>
      </c>
      <c r="AC56">
        <v>0</v>
      </c>
      <c r="AD56">
        <v>8.17</v>
      </c>
      <c r="AE56">
        <v>0</v>
      </c>
      <c r="AF56">
        <v>0</v>
      </c>
      <c r="AG56">
        <v>0</v>
      </c>
      <c r="AH56">
        <v>8.17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0.44</v>
      </c>
      <c r="AU56" t="s">
        <v>3</v>
      </c>
      <c r="AV56">
        <v>1</v>
      </c>
      <c r="AW56">
        <v>2</v>
      </c>
      <c r="AX56">
        <v>37008562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Y56*Source!I78</f>
        <v>4.84</v>
      </c>
      <c r="CY56">
        <f>AD56</f>
        <v>8.17</v>
      </c>
      <c r="CZ56">
        <f>AH56</f>
        <v>8.17</v>
      </c>
      <c r="DA56">
        <f>AL56</f>
        <v>1</v>
      </c>
      <c r="DB56">
        <f t="shared" ref="DB56:DB87" si="4">ROUND(ROUND(AT56*CZ56,2),2)</f>
        <v>3.59</v>
      </c>
      <c r="DC56">
        <f t="shared" ref="DC56:DC87" si="5">ROUND(ROUND(AT56*AG56,2),2)</f>
        <v>0</v>
      </c>
    </row>
    <row r="57" spans="1:107">
      <c r="A57">
        <f>ROW(Source!A78)</f>
        <v>78</v>
      </c>
      <c r="B57">
        <v>37008144</v>
      </c>
      <c r="C57">
        <v>37008556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141</v>
      </c>
      <c r="J57" t="s">
        <v>3</v>
      </c>
      <c r="K57" t="s">
        <v>463</v>
      </c>
      <c r="L57">
        <v>608254</v>
      </c>
      <c r="N57">
        <v>1013</v>
      </c>
      <c r="O57" t="s">
        <v>464</v>
      </c>
      <c r="P57" t="s">
        <v>464</v>
      </c>
      <c r="Q57">
        <v>1</v>
      </c>
      <c r="W57">
        <v>0</v>
      </c>
      <c r="X57">
        <v>-185737400</v>
      </c>
      <c r="Y57">
        <v>0.48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0.48</v>
      </c>
      <c r="AU57" t="s">
        <v>3</v>
      </c>
      <c r="AV57">
        <v>2</v>
      </c>
      <c r="AW57">
        <v>2</v>
      </c>
      <c r="AX57">
        <v>37008563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Y57*Source!I78</f>
        <v>5.2799999999999994</v>
      </c>
      <c r="CY57">
        <f>AD57</f>
        <v>0</v>
      </c>
      <c r="CZ57">
        <f>AH57</f>
        <v>0</v>
      </c>
      <c r="DA57">
        <f>AL57</f>
        <v>1</v>
      </c>
      <c r="DB57">
        <f t="shared" si="4"/>
        <v>0</v>
      </c>
      <c r="DC57">
        <f t="shared" si="5"/>
        <v>0</v>
      </c>
    </row>
    <row r="58" spans="1:107">
      <c r="A58">
        <f>ROW(Source!A78)</f>
        <v>78</v>
      </c>
      <c r="B58">
        <v>37008144</v>
      </c>
      <c r="C58">
        <v>37008556</v>
      </c>
      <c r="D58">
        <v>29172215</v>
      </c>
      <c r="E58">
        <v>1</v>
      </c>
      <c r="F58">
        <v>1</v>
      </c>
      <c r="G58">
        <v>1</v>
      </c>
      <c r="H58">
        <v>2</v>
      </c>
      <c r="I58" t="s">
        <v>534</v>
      </c>
      <c r="J58" t="s">
        <v>535</v>
      </c>
      <c r="K58" t="s">
        <v>536</v>
      </c>
      <c r="L58">
        <v>1368</v>
      </c>
      <c r="N58">
        <v>1011</v>
      </c>
      <c r="O58" t="s">
        <v>468</v>
      </c>
      <c r="P58" t="s">
        <v>468</v>
      </c>
      <c r="Q58">
        <v>1</v>
      </c>
      <c r="W58">
        <v>0</v>
      </c>
      <c r="X58">
        <v>1747083114</v>
      </c>
      <c r="Y58">
        <v>0.24</v>
      </c>
      <c r="AA58">
        <v>0</v>
      </c>
      <c r="AB58">
        <v>20.49</v>
      </c>
      <c r="AC58">
        <v>0</v>
      </c>
      <c r="AD58">
        <v>0</v>
      </c>
      <c r="AE58">
        <v>0</v>
      </c>
      <c r="AF58">
        <v>4.01</v>
      </c>
      <c r="AG58">
        <v>0</v>
      </c>
      <c r="AH58">
        <v>0</v>
      </c>
      <c r="AI58">
        <v>1</v>
      </c>
      <c r="AJ58">
        <v>5.1100000000000003</v>
      </c>
      <c r="AK58">
        <v>31.7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0.24</v>
      </c>
      <c r="AU58" t="s">
        <v>3</v>
      </c>
      <c r="AV58">
        <v>0</v>
      </c>
      <c r="AW58">
        <v>2</v>
      </c>
      <c r="AX58">
        <v>37008564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Y58*Source!I78</f>
        <v>2.6399999999999997</v>
      </c>
      <c r="CY58">
        <f>AB58</f>
        <v>20.49</v>
      </c>
      <c r="CZ58">
        <f>AF58</f>
        <v>4.01</v>
      </c>
      <c r="DA58">
        <f>AJ58</f>
        <v>5.1100000000000003</v>
      </c>
      <c r="DB58">
        <f t="shared" si="4"/>
        <v>0.96</v>
      </c>
      <c r="DC58">
        <f t="shared" si="5"/>
        <v>0</v>
      </c>
    </row>
    <row r="59" spans="1:107">
      <c r="A59">
        <f>ROW(Source!A78)</f>
        <v>78</v>
      </c>
      <c r="B59">
        <v>37008144</v>
      </c>
      <c r="C59">
        <v>37008556</v>
      </c>
      <c r="D59">
        <v>29172248</v>
      </c>
      <c r="E59">
        <v>1</v>
      </c>
      <c r="F59">
        <v>1</v>
      </c>
      <c r="G59">
        <v>1</v>
      </c>
      <c r="H59">
        <v>2</v>
      </c>
      <c r="I59" t="s">
        <v>537</v>
      </c>
      <c r="J59" t="s">
        <v>538</v>
      </c>
      <c r="K59" t="s">
        <v>539</v>
      </c>
      <c r="L59">
        <v>1368</v>
      </c>
      <c r="N59">
        <v>1011</v>
      </c>
      <c r="O59" t="s">
        <v>468</v>
      </c>
      <c r="P59" t="s">
        <v>468</v>
      </c>
      <c r="Q59">
        <v>1</v>
      </c>
      <c r="W59">
        <v>0</v>
      </c>
      <c r="X59">
        <v>-1788890474</v>
      </c>
      <c r="Y59">
        <v>0.24</v>
      </c>
      <c r="AA59">
        <v>0</v>
      </c>
      <c r="AB59">
        <v>834.89</v>
      </c>
      <c r="AC59">
        <v>427.95</v>
      </c>
      <c r="AD59">
        <v>0</v>
      </c>
      <c r="AE59">
        <v>0</v>
      </c>
      <c r="AF59">
        <v>74.61</v>
      </c>
      <c r="AG59">
        <v>13.5</v>
      </c>
      <c r="AH59">
        <v>0</v>
      </c>
      <c r="AI59">
        <v>1</v>
      </c>
      <c r="AJ59">
        <v>11.19</v>
      </c>
      <c r="AK59">
        <v>31.7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0.24</v>
      </c>
      <c r="AU59" t="s">
        <v>3</v>
      </c>
      <c r="AV59">
        <v>0</v>
      </c>
      <c r="AW59">
        <v>2</v>
      </c>
      <c r="AX59">
        <v>37008565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Y59*Source!I78</f>
        <v>2.6399999999999997</v>
      </c>
      <c r="CY59">
        <f>AB59</f>
        <v>834.89</v>
      </c>
      <c r="CZ59">
        <f>AF59</f>
        <v>74.61</v>
      </c>
      <c r="DA59">
        <f>AJ59</f>
        <v>11.19</v>
      </c>
      <c r="DB59">
        <f t="shared" si="4"/>
        <v>17.91</v>
      </c>
      <c r="DC59">
        <f t="shared" si="5"/>
        <v>3.24</v>
      </c>
    </row>
    <row r="60" spans="1:107">
      <c r="A60">
        <f>ROW(Source!A78)</f>
        <v>78</v>
      </c>
      <c r="B60">
        <v>37008144</v>
      </c>
      <c r="C60">
        <v>37008556</v>
      </c>
      <c r="D60">
        <v>29172379</v>
      </c>
      <c r="E60">
        <v>1</v>
      </c>
      <c r="F60">
        <v>1</v>
      </c>
      <c r="G60">
        <v>1</v>
      </c>
      <c r="H60">
        <v>2</v>
      </c>
      <c r="I60" t="s">
        <v>540</v>
      </c>
      <c r="J60" t="s">
        <v>541</v>
      </c>
      <c r="K60" t="s">
        <v>542</v>
      </c>
      <c r="L60">
        <v>1368</v>
      </c>
      <c r="N60">
        <v>1011</v>
      </c>
      <c r="O60" t="s">
        <v>468</v>
      </c>
      <c r="P60" t="s">
        <v>468</v>
      </c>
      <c r="Q60">
        <v>1</v>
      </c>
      <c r="W60">
        <v>0</v>
      </c>
      <c r="X60">
        <v>-151619853</v>
      </c>
      <c r="Y60">
        <v>0.24</v>
      </c>
      <c r="AA60">
        <v>0</v>
      </c>
      <c r="AB60">
        <v>1076.32</v>
      </c>
      <c r="AC60">
        <v>427.95</v>
      </c>
      <c r="AD60">
        <v>0</v>
      </c>
      <c r="AE60">
        <v>0</v>
      </c>
      <c r="AF60">
        <v>112</v>
      </c>
      <c r="AG60">
        <v>13.5</v>
      </c>
      <c r="AH60">
        <v>0</v>
      </c>
      <c r="AI60">
        <v>1</v>
      </c>
      <c r="AJ60">
        <v>9.61</v>
      </c>
      <c r="AK60">
        <v>31.7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0.24</v>
      </c>
      <c r="AU60" t="s">
        <v>3</v>
      </c>
      <c r="AV60">
        <v>0</v>
      </c>
      <c r="AW60">
        <v>2</v>
      </c>
      <c r="AX60">
        <v>37008566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Y60*Source!I78</f>
        <v>2.6399999999999997</v>
      </c>
      <c r="CY60">
        <f>AB60</f>
        <v>1076.32</v>
      </c>
      <c r="CZ60">
        <f>AF60</f>
        <v>112</v>
      </c>
      <c r="DA60">
        <f>AJ60</f>
        <v>9.61</v>
      </c>
      <c r="DB60">
        <f t="shared" si="4"/>
        <v>26.88</v>
      </c>
      <c r="DC60">
        <f t="shared" si="5"/>
        <v>3.24</v>
      </c>
    </row>
    <row r="61" spans="1:107">
      <c r="A61">
        <f>ROW(Source!A79)</f>
        <v>79</v>
      </c>
      <c r="B61">
        <v>37008144</v>
      </c>
      <c r="C61">
        <v>37008567</v>
      </c>
      <c r="D61">
        <v>18408291</v>
      </c>
      <c r="E61">
        <v>1</v>
      </c>
      <c r="F61">
        <v>1</v>
      </c>
      <c r="G61">
        <v>1</v>
      </c>
      <c r="H61">
        <v>1</v>
      </c>
      <c r="I61" t="s">
        <v>474</v>
      </c>
      <c r="J61" t="s">
        <v>3</v>
      </c>
      <c r="K61" t="s">
        <v>475</v>
      </c>
      <c r="L61">
        <v>1369</v>
      </c>
      <c r="N61">
        <v>1013</v>
      </c>
      <c r="O61" t="s">
        <v>462</v>
      </c>
      <c r="P61" t="s">
        <v>462</v>
      </c>
      <c r="Q61">
        <v>1</v>
      </c>
      <c r="W61">
        <v>0</v>
      </c>
      <c r="X61">
        <v>1933892413</v>
      </c>
      <c r="Y61">
        <v>0.25</v>
      </c>
      <c r="AA61">
        <v>0</v>
      </c>
      <c r="AB61">
        <v>0</v>
      </c>
      <c r="AC61">
        <v>0</v>
      </c>
      <c r="AD61">
        <v>8.17</v>
      </c>
      <c r="AE61">
        <v>0</v>
      </c>
      <c r="AF61">
        <v>0</v>
      </c>
      <c r="AG61">
        <v>0</v>
      </c>
      <c r="AH61">
        <v>8.17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0.25</v>
      </c>
      <c r="AU61" t="s">
        <v>3</v>
      </c>
      <c r="AV61">
        <v>1</v>
      </c>
      <c r="AW61">
        <v>2</v>
      </c>
      <c r="AX61">
        <v>37008572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Y61*Source!I79</f>
        <v>2.25</v>
      </c>
      <c r="CY61">
        <f>AD61</f>
        <v>8.17</v>
      </c>
      <c r="CZ61">
        <f>AH61</f>
        <v>8.17</v>
      </c>
      <c r="DA61">
        <f>AL61</f>
        <v>1</v>
      </c>
      <c r="DB61">
        <f t="shared" si="4"/>
        <v>2.04</v>
      </c>
      <c r="DC61">
        <f t="shared" si="5"/>
        <v>0</v>
      </c>
    </row>
    <row r="62" spans="1:107">
      <c r="A62">
        <f>ROW(Source!A79)</f>
        <v>79</v>
      </c>
      <c r="B62">
        <v>37008144</v>
      </c>
      <c r="C62">
        <v>37008567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141</v>
      </c>
      <c r="J62" t="s">
        <v>3</v>
      </c>
      <c r="K62" t="s">
        <v>463</v>
      </c>
      <c r="L62">
        <v>608254</v>
      </c>
      <c r="N62">
        <v>1013</v>
      </c>
      <c r="O62" t="s">
        <v>464</v>
      </c>
      <c r="P62" t="s">
        <v>464</v>
      </c>
      <c r="Q62">
        <v>1</v>
      </c>
      <c r="W62">
        <v>0</v>
      </c>
      <c r="X62">
        <v>-185737400</v>
      </c>
      <c r="Y62">
        <v>0.14000000000000001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0.14000000000000001</v>
      </c>
      <c r="AU62" t="s">
        <v>3</v>
      </c>
      <c r="AV62">
        <v>2</v>
      </c>
      <c r="AW62">
        <v>2</v>
      </c>
      <c r="AX62">
        <v>37008573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Y62*Source!I79</f>
        <v>1.2600000000000002</v>
      </c>
      <c r="CY62">
        <f>AD62</f>
        <v>0</v>
      </c>
      <c r="CZ62">
        <f>AH62</f>
        <v>0</v>
      </c>
      <c r="DA62">
        <f>AL62</f>
        <v>1</v>
      </c>
      <c r="DB62">
        <f t="shared" si="4"/>
        <v>0</v>
      </c>
      <c r="DC62">
        <f t="shared" si="5"/>
        <v>0</v>
      </c>
    </row>
    <row r="63" spans="1:107">
      <c r="A63">
        <f>ROW(Source!A79)</f>
        <v>79</v>
      </c>
      <c r="B63">
        <v>37008144</v>
      </c>
      <c r="C63">
        <v>37008567</v>
      </c>
      <c r="D63">
        <v>29172215</v>
      </c>
      <c r="E63">
        <v>1</v>
      </c>
      <c r="F63">
        <v>1</v>
      </c>
      <c r="G63">
        <v>1</v>
      </c>
      <c r="H63">
        <v>2</v>
      </c>
      <c r="I63" t="s">
        <v>534</v>
      </c>
      <c r="J63" t="s">
        <v>535</v>
      </c>
      <c r="K63" t="s">
        <v>536</v>
      </c>
      <c r="L63">
        <v>1368</v>
      </c>
      <c r="N63">
        <v>1011</v>
      </c>
      <c r="O63" t="s">
        <v>468</v>
      </c>
      <c r="P63" t="s">
        <v>468</v>
      </c>
      <c r="Q63">
        <v>1</v>
      </c>
      <c r="W63">
        <v>0</v>
      </c>
      <c r="X63">
        <v>1747083114</v>
      </c>
      <c r="Y63">
        <v>0.14000000000000001</v>
      </c>
      <c r="AA63">
        <v>0</v>
      </c>
      <c r="AB63">
        <v>20.49</v>
      </c>
      <c r="AC63">
        <v>0</v>
      </c>
      <c r="AD63">
        <v>0</v>
      </c>
      <c r="AE63">
        <v>0</v>
      </c>
      <c r="AF63">
        <v>4.01</v>
      </c>
      <c r="AG63">
        <v>0</v>
      </c>
      <c r="AH63">
        <v>0</v>
      </c>
      <c r="AI63">
        <v>1</v>
      </c>
      <c r="AJ63">
        <v>5.1100000000000003</v>
      </c>
      <c r="AK63">
        <v>31.7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0.14000000000000001</v>
      </c>
      <c r="AU63" t="s">
        <v>3</v>
      </c>
      <c r="AV63">
        <v>0</v>
      </c>
      <c r="AW63">
        <v>2</v>
      </c>
      <c r="AX63">
        <v>37008574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Y63*Source!I79</f>
        <v>1.2600000000000002</v>
      </c>
      <c r="CY63">
        <f>AB63</f>
        <v>20.49</v>
      </c>
      <c r="CZ63">
        <f>AF63</f>
        <v>4.01</v>
      </c>
      <c r="DA63">
        <f>AJ63</f>
        <v>5.1100000000000003</v>
      </c>
      <c r="DB63">
        <f t="shared" si="4"/>
        <v>0.56000000000000005</v>
      </c>
      <c r="DC63">
        <f t="shared" si="5"/>
        <v>0</v>
      </c>
    </row>
    <row r="64" spans="1:107">
      <c r="A64">
        <f>ROW(Source!A79)</f>
        <v>79</v>
      </c>
      <c r="B64">
        <v>37008144</v>
      </c>
      <c r="C64">
        <v>37008567</v>
      </c>
      <c r="D64">
        <v>29172248</v>
      </c>
      <c r="E64">
        <v>1</v>
      </c>
      <c r="F64">
        <v>1</v>
      </c>
      <c r="G64">
        <v>1</v>
      </c>
      <c r="H64">
        <v>2</v>
      </c>
      <c r="I64" t="s">
        <v>537</v>
      </c>
      <c r="J64" t="s">
        <v>538</v>
      </c>
      <c r="K64" t="s">
        <v>539</v>
      </c>
      <c r="L64">
        <v>1368</v>
      </c>
      <c r="N64">
        <v>1011</v>
      </c>
      <c r="O64" t="s">
        <v>468</v>
      </c>
      <c r="P64" t="s">
        <v>468</v>
      </c>
      <c r="Q64">
        <v>1</v>
      </c>
      <c r="W64">
        <v>0</v>
      </c>
      <c r="X64">
        <v>-1788890474</v>
      </c>
      <c r="Y64">
        <v>0.14000000000000001</v>
      </c>
      <c r="AA64">
        <v>0</v>
      </c>
      <c r="AB64">
        <v>834.89</v>
      </c>
      <c r="AC64">
        <v>427.95</v>
      </c>
      <c r="AD64">
        <v>0</v>
      </c>
      <c r="AE64">
        <v>0</v>
      </c>
      <c r="AF64">
        <v>74.61</v>
      </c>
      <c r="AG64">
        <v>13.5</v>
      </c>
      <c r="AH64">
        <v>0</v>
      </c>
      <c r="AI64">
        <v>1</v>
      </c>
      <c r="AJ64">
        <v>11.19</v>
      </c>
      <c r="AK64">
        <v>31.7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0.14000000000000001</v>
      </c>
      <c r="AU64" t="s">
        <v>3</v>
      </c>
      <c r="AV64">
        <v>0</v>
      </c>
      <c r="AW64">
        <v>2</v>
      </c>
      <c r="AX64">
        <v>37008575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Y64*Source!I79</f>
        <v>1.2600000000000002</v>
      </c>
      <c r="CY64">
        <f>AB64</f>
        <v>834.89</v>
      </c>
      <c r="CZ64">
        <f>AF64</f>
        <v>74.61</v>
      </c>
      <c r="DA64">
        <f>AJ64</f>
        <v>11.19</v>
      </c>
      <c r="DB64">
        <f t="shared" si="4"/>
        <v>10.45</v>
      </c>
      <c r="DC64">
        <f t="shared" si="5"/>
        <v>1.89</v>
      </c>
    </row>
    <row r="65" spans="1:107">
      <c r="A65">
        <f>ROW(Source!A80)</f>
        <v>80</v>
      </c>
      <c r="B65">
        <v>37008144</v>
      </c>
      <c r="C65">
        <v>37008576</v>
      </c>
      <c r="D65">
        <v>18408291</v>
      </c>
      <c r="E65">
        <v>1</v>
      </c>
      <c r="F65">
        <v>1</v>
      </c>
      <c r="G65">
        <v>1</v>
      </c>
      <c r="H65">
        <v>1</v>
      </c>
      <c r="I65" t="s">
        <v>474</v>
      </c>
      <c r="J65" t="s">
        <v>3</v>
      </c>
      <c r="K65" t="s">
        <v>475</v>
      </c>
      <c r="L65">
        <v>1369</v>
      </c>
      <c r="N65">
        <v>1013</v>
      </c>
      <c r="O65" t="s">
        <v>462</v>
      </c>
      <c r="P65" t="s">
        <v>462</v>
      </c>
      <c r="Q65">
        <v>1</v>
      </c>
      <c r="W65">
        <v>0</v>
      </c>
      <c r="X65">
        <v>1933892413</v>
      </c>
      <c r="Y65">
        <v>0.3</v>
      </c>
      <c r="AA65">
        <v>0</v>
      </c>
      <c r="AB65">
        <v>0</v>
      </c>
      <c r="AC65">
        <v>0</v>
      </c>
      <c r="AD65">
        <v>8.17</v>
      </c>
      <c r="AE65">
        <v>0</v>
      </c>
      <c r="AF65">
        <v>0</v>
      </c>
      <c r="AG65">
        <v>0</v>
      </c>
      <c r="AH65">
        <v>8.17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0.3</v>
      </c>
      <c r="AU65" t="s">
        <v>3</v>
      </c>
      <c r="AV65">
        <v>1</v>
      </c>
      <c r="AW65">
        <v>2</v>
      </c>
      <c r="AX65">
        <v>37008581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Y65*Source!I80</f>
        <v>0.6</v>
      </c>
      <c r="CY65">
        <f>AD65</f>
        <v>8.17</v>
      </c>
      <c r="CZ65">
        <f>AH65</f>
        <v>8.17</v>
      </c>
      <c r="DA65">
        <f>AL65</f>
        <v>1</v>
      </c>
      <c r="DB65">
        <f t="shared" si="4"/>
        <v>2.4500000000000002</v>
      </c>
      <c r="DC65">
        <f t="shared" si="5"/>
        <v>0</v>
      </c>
    </row>
    <row r="66" spans="1:107">
      <c r="A66">
        <f>ROW(Source!A80)</f>
        <v>80</v>
      </c>
      <c r="B66">
        <v>37008144</v>
      </c>
      <c r="C66">
        <v>37008576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141</v>
      </c>
      <c r="J66" t="s">
        <v>3</v>
      </c>
      <c r="K66" t="s">
        <v>463</v>
      </c>
      <c r="L66">
        <v>608254</v>
      </c>
      <c r="N66">
        <v>1013</v>
      </c>
      <c r="O66" t="s">
        <v>464</v>
      </c>
      <c r="P66" t="s">
        <v>464</v>
      </c>
      <c r="Q66">
        <v>1</v>
      </c>
      <c r="W66">
        <v>0</v>
      </c>
      <c r="X66">
        <v>-185737400</v>
      </c>
      <c r="Y66">
        <v>0.16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2</v>
      </c>
      <c r="AW66">
        <v>2</v>
      </c>
      <c r="AX66">
        <v>37008582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Y66*Source!I80</f>
        <v>0.32</v>
      </c>
      <c r="CY66">
        <f>AD66</f>
        <v>0</v>
      </c>
      <c r="CZ66">
        <f>AH66</f>
        <v>0</v>
      </c>
      <c r="DA66">
        <f>AL66</f>
        <v>1</v>
      </c>
      <c r="DB66">
        <f t="shared" si="4"/>
        <v>0</v>
      </c>
      <c r="DC66">
        <f t="shared" si="5"/>
        <v>0</v>
      </c>
    </row>
    <row r="67" spans="1:107">
      <c r="A67">
        <f>ROW(Source!A80)</f>
        <v>80</v>
      </c>
      <c r="B67">
        <v>37008144</v>
      </c>
      <c r="C67">
        <v>37008576</v>
      </c>
      <c r="D67">
        <v>29172215</v>
      </c>
      <c r="E67">
        <v>1</v>
      </c>
      <c r="F67">
        <v>1</v>
      </c>
      <c r="G67">
        <v>1</v>
      </c>
      <c r="H67">
        <v>2</v>
      </c>
      <c r="I67" t="s">
        <v>534</v>
      </c>
      <c r="J67" t="s">
        <v>535</v>
      </c>
      <c r="K67" t="s">
        <v>536</v>
      </c>
      <c r="L67">
        <v>1368</v>
      </c>
      <c r="N67">
        <v>1011</v>
      </c>
      <c r="O67" t="s">
        <v>468</v>
      </c>
      <c r="P67" t="s">
        <v>468</v>
      </c>
      <c r="Q67">
        <v>1</v>
      </c>
      <c r="W67">
        <v>0</v>
      </c>
      <c r="X67">
        <v>1747083114</v>
      </c>
      <c r="Y67">
        <v>0.16</v>
      </c>
      <c r="AA67">
        <v>0</v>
      </c>
      <c r="AB67">
        <v>20.49</v>
      </c>
      <c r="AC67">
        <v>0</v>
      </c>
      <c r="AD67">
        <v>0</v>
      </c>
      <c r="AE67">
        <v>0</v>
      </c>
      <c r="AF67">
        <v>4.01</v>
      </c>
      <c r="AG67">
        <v>0</v>
      </c>
      <c r="AH67">
        <v>0</v>
      </c>
      <c r="AI67">
        <v>1</v>
      </c>
      <c r="AJ67">
        <v>5.1100000000000003</v>
      </c>
      <c r="AK67">
        <v>31.7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0.16</v>
      </c>
      <c r="AU67" t="s">
        <v>3</v>
      </c>
      <c r="AV67">
        <v>0</v>
      </c>
      <c r="AW67">
        <v>2</v>
      </c>
      <c r="AX67">
        <v>37008583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Y67*Source!I80</f>
        <v>0.32</v>
      </c>
      <c r="CY67">
        <f>AB67</f>
        <v>20.49</v>
      </c>
      <c r="CZ67">
        <f>AF67</f>
        <v>4.01</v>
      </c>
      <c r="DA67">
        <f>AJ67</f>
        <v>5.1100000000000003</v>
      </c>
      <c r="DB67">
        <f t="shared" si="4"/>
        <v>0.64</v>
      </c>
      <c r="DC67">
        <f t="shared" si="5"/>
        <v>0</v>
      </c>
    </row>
    <row r="68" spans="1:107">
      <c r="A68">
        <f>ROW(Source!A80)</f>
        <v>80</v>
      </c>
      <c r="B68">
        <v>37008144</v>
      </c>
      <c r="C68">
        <v>37008576</v>
      </c>
      <c r="D68">
        <v>29172248</v>
      </c>
      <c r="E68">
        <v>1</v>
      </c>
      <c r="F68">
        <v>1</v>
      </c>
      <c r="G68">
        <v>1</v>
      </c>
      <c r="H68">
        <v>2</v>
      </c>
      <c r="I68" t="s">
        <v>537</v>
      </c>
      <c r="J68" t="s">
        <v>538</v>
      </c>
      <c r="K68" t="s">
        <v>539</v>
      </c>
      <c r="L68">
        <v>1368</v>
      </c>
      <c r="N68">
        <v>1011</v>
      </c>
      <c r="O68" t="s">
        <v>468</v>
      </c>
      <c r="P68" t="s">
        <v>468</v>
      </c>
      <c r="Q68">
        <v>1</v>
      </c>
      <c r="W68">
        <v>0</v>
      </c>
      <c r="X68">
        <v>-1788890474</v>
      </c>
      <c r="Y68">
        <v>0.16</v>
      </c>
      <c r="AA68">
        <v>0</v>
      </c>
      <c r="AB68">
        <v>834.89</v>
      </c>
      <c r="AC68">
        <v>427.95</v>
      </c>
      <c r="AD68">
        <v>0</v>
      </c>
      <c r="AE68">
        <v>0</v>
      </c>
      <c r="AF68">
        <v>74.61</v>
      </c>
      <c r="AG68">
        <v>13.5</v>
      </c>
      <c r="AH68">
        <v>0</v>
      </c>
      <c r="AI68">
        <v>1</v>
      </c>
      <c r="AJ68">
        <v>11.19</v>
      </c>
      <c r="AK68">
        <v>31.7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0.16</v>
      </c>
      <c r="AU68" t="s">
        <v>3</v>
      </c>
      <c r="AV68">
        <v>0</v>
      </c>
      <c r="AW68">
        <v>2</v>
      </c>
      <c r="AX68">
        <v>37008584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Y68*Source!I80</f>
        <v>0.32</v>
      </c>
      <c r="CY68">
        <f>AB68</f>
        <v>834.89</v>
      </c>
      <c r="CZ68">
        <f>AF68</f>
        <v>74.61</v>
      </c>
      <c r="DA68">
        <f>AJ68</f>
        <v>11.19</v>
      </c>
      <c r="DB68">
        <f t="shared" si="4"/>
        <v>11.94</v>
      </c>
      <c r="DC68">
        <f t="shared" si="5"/>
        <v>2.16</v>
      </c>
    </row>
    <row r="69" spans="1:107">
      <c r="A69">
        <f>ROW(Source!A81)</f>
        <v>81</v>
      </c>
      <c r="B69">
        <v>37008144</v>
      </c>
      <c r="C69">
        <v>37008585</v>
      </c>
      <c r="D69">
        <v>18406785</v>
      </c>
      <c r="E69">
        <v>1</v>
      </c>
      <c r="F69">
        <v>1</v>
      </c>
      <c r="G69">
        <v>1</v>
      </c>
      <c r="H69">
        <v>1</v>
      </c>
      <c r="I69" t="s">
        <v>543</v>
      </c>
      <c r="J69" t="s">
        <v>3</v>
      </c>
      <c r="K69" t="s">
        <v>544</v>
      </c>
      <c r="L69">
        <v>1369</v>
      </c>
      <c r="N69">
        <v>1013</v>
      </c>
      <c r="O69" t="s">
        <v>462</v>
      </c>
      <c r="P69" t="s">
        <v>462</v>
      </c>
      <c r="Q69">
        <v>1</v>
      </c>
      <c r="W69">
        <v>0</v>
      </c>
      <c r="X69">
        <v>645971194</v>
      </c>
      <c r="Y69">
        <v>3.8</v>
      </c>
      <c r="AA69">
        <v>0</v>
      </c>
      <c r="AB69">
        <v>0</v>
      </c>
      <c r="AC69">
        <v>0</v>
      </c>
      <c r="AD69">
        <v>8.86</v>
      </c>
      <c r="AE69">
        <v>0</v>
      </c>
      <c r="AF69">
        <v>0</v>
      </c>
      <c r="AG69">
        <v>0</v>
      </c>
      <c r="AH69">
        <v>8.86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3.8</v>
      </c>
      <c r="AU69" t="s">
        <v>3</v>
      </c>
      <c r="AV69">
        <v>1</v>
      </c>
      <c r="AW69">
        <v>2</v>
      </c>
      <c r="AX69">
        <v>37008604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Y69*Source!I81</f>
        <v>34.199999999999996</v>
      </c>
      <c r="CY69">
        <f>AD69</f>
        <v>8.86</v>
      </c>
      <c r="CZ69">
        <f>AH69</f>
        <v>8.86</v>
      </c>
      <c r="DA69">
        <f>AL69</f>
        <v>1</v>
      </c>
      <c r="DB69">
        <f t="shared" si="4"/>
        <v>33.67</v>
      </c>
      <c r="DC69">
        <f t="shared" si="5"/>
        <v>0</v>
      </c>
    </row>
    <row r="70" spans="1:107">
      <c r="A70">
        <f>ROW(Source!A81)</f>
        <v>81</v>
      </c>
      <c r="B70">
        <v>37008144</v>
      </c>
      <c r="C70">
        <v>37008585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141</v>
      </c>
      <c r="J70" t="s">
        <v>3</v>
      </c>
      <c r="K70" t="s">
        <v>463</v>
      </c>
      <c r="L70">
        <v>608254</v>
      </c>
      <c r="N70">
        <v>1013</v>
      </c>
      <c r="O70" t="s">
        <v>464</v>
      </c>
      <c r="P70" t="s">
        <v>464</v>
      </c>
      <c r="Q70">
        <v>1</v>
      </c>
      <c r="W70">
        <v>0</v>
      </c>
      <c r="X70">
        <v>-185737400</v>
      </c>
      <c r="Y70">
        <v>0.78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0.78</v>
      </c>
      <c r="AU70" t="s">
        <v>3</v>
      </c>
      <c r="AV70">
        <v>2</v>
      </c>
      <c r="AW70">
        <v>2</v>
      </c>
      <c r="AX70">
        <v>37008605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Y70*Source!I81</f>
        <v>7.0200000000000005</v>
      </c>
      <c r="CY70">
        <f>AD70</f>
        <v>0</v>
      </c>
      <c r="CZ70">
        <f>AH70</f>
        <v>0</v>
      </c>
      <c r="DA70">
        <f>AL70</f>
        <v>1</v>
      </c>
      <c r="DB70">
        <f t="shared" si="4"/>
        <v>0</v>
      </c>
      <c r="DC70">
        <f t="shared" si="5"/>
        <v>0</v>
      </c>
    </row>
    <row r="71" spans="1:107">
      <c r="A71">
        <f>ROW(Source!A81)</f>
        <v>81</v>
      </c>
      <c r="B71">
        <v>37008144</v>
      </c>
      <c r="C71">
        <v>37008585</v>
      </c>
      <c r="D71">
        <v>29173722</v>
      </c>
      <c r="E71">
        <v>1</v>
      </c>
      <c r="F71">
        <v>1</v>
      </c>
      <c r="G71">
        <v>1</v>
      </c>
      <c r="H71">
        <v>2</v>
      </c>
      <c r="I71" t="s">
        <v>478</v>
      </c>
      <c r="J71" t="s">
        <v>479</v>
      </c>
      <c r="K71" t="s">
        <v>480</v>
      </c>
      <c r="L71">
        <v>1368</v>
      </c>
      <c r="N71">
        <v>1011</v>
      </c>
      <c r="O71" t="s">
        <v>468</v>
      </c>
      <c r="P71" t="s">
        <v>468</v>
      </c>
      <c r="Q71">
        <v>1</v>
      </c>
      <c r="W71">
        <v>0</v>
      </c>
      <c r="X71">
        <v>40659734</v>
      </c>
      <c r="Y71">
        <v>0.78</v>
      </c>
      <c r="AA71">
        <v>0</v>
      </c>
      <c r="AB71">
        <v>993.33</v>
      </c>
      <c r="AC71">
        <v>367.72</v>
      </c>
      <c r="AD71">
        <v>0</v>
      </c>
      <c r="AE71">
        <v>0</v>
      </c>
      <c r="AF71">
        <v>138.54</v>
      </c>
      <c r="AG71">
        <v>11.6</v>
      </c>
      <c r="AH71">
        <v>0</v>
      </c>
      <c r="AI71">
        <v>1</v>
      </c>
      <c r="AJ71">
        <v>7.17</v>
      </c>
      <c r="AK71">
        <v>31.7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0.78</v>
      </c>
      <c r="AU71" t="s">
        <v>3</v>
      </c>
      <c r="AV71">
        <v>0</v>
      </c>
      <c r="AW71">
        <v>2</v>
      </c>
      <c r="AX71">
        <v>37008606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Y71*Source!I81</f>
        <v>7.0200000000000005</v>
      </c>
      <c r="CY71">
        <f>AB71</f>
        <v>993.33</v>
      </c>
      <c r="CZ71">
        <f>AF71</f>
        <v>138.54</v>
      </c>
      <c r="DA71">
        <f>AJ71</f>
        <v>7.17</v>
      </c>
      <c r="DB71">
        <f t="shared" si="4"/>
        <v>108.06</v>
      </c>
      <c r="DC71">
        <f t="shared" si="5"/>
        <v>9.0500000000000007</v>
      </c>
    </row>
    <row r="72" spans="1:107">
      <c r="A72">
        <f>ROW(Source!A81)</f>
        <v>81</v>
      </c>
      <c r="B72">
        <v>37008144</v>
      </c>
      <c r="C72">
        <v>37008585</v>
      </c>
      <c r="D72">
        <v>29174913</v>
      </c>
      <c r="E72">
        <v>1</v>
      </c>
      <c r="F72">
        <v>1</v>
      </c>
      <c r="G72">
        <v>1</v>
      </c>
      <c r="H72">
        <v>2</v>
      </c>
      <c r="I72" t="s">
        <v>469</v>
      </c>
      <c r="J72" t="s">
        <v>470</v>
      </c>
      <c r="K72" t="s">
        <v>471</v>
      </c>
      <c r="L72">
        <v>1368</v>
      </c>
      <c r="N72">
        <v>1011</v>
      </c>
      <c r="O72" t="s">
        <v>468</v>
      </c>
      <c r="P72" t="s">
        <v>468</v>
      </c>
      <c r="Q72">
        <v>1</v>
      </c>
      <c r="W72">
        <v>0</v>
      </c>
      <c r="X72">
        <v>1230759911</v>
      </c>
      <c r="Y72">
        <v>0.19</v>
      </c>
      <c r="AA72">
        <v>0</v>
      </c>
      <c r="AB72">
        <v>908.31</v>
      </c>
      <c r="AC72">
        <v>367.72</v>
      </c>
      <c r="AD72">
        <v>0</v>
      </c>
      <c r="AE72">
        <v>0</v>
      </c>
      <c r="AF72">
        <v>87.17</v>
      </c>
      <c r="AG72">
        <v>11.6</v>
      </c>
      <c r="AH72">
        <v>0</v>
      </c>
      <c r="AI72">
        <v>1</v>
      </c>
      <c r="AJ72">
        <v>10.42</v>
      </c>
      <c r="AK72">
        <v>31.7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0.19</v>
      </c>
      <c r="AU72" t="s">
        <v>3</v>
      </c>
      <c r="AV72">
        <v>0</v>
      </c>
      <c r="AW72">
        <v>2</v>
      </c>
      <c r="AX72">
        <v>37008607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Y72*Source!I81</f>
        <v>1.71</v>
      </c>
      <c r="CY72">
        <f>AB72</f>
        <v>908.31</v>
      </c>
      <c r="CZ72">
        <f>AF72</f>
        <v>87.17</v>
      </c>
      <c r="DA72">
        <f>AJ72</f>
        <v>10.42</v>
      </c>
      <c r="DB72">
        <f t="shared" si="4"/>
        <v>16.559999999999999</v>
      </c>
      <c r="DC72">
        <f t="shared" si="5"/>
        <v>2.2000000000000002</v>
      </c>
    </row>
    <row r="73" spans="1:107">
      <c r="A73">
        <f>ROW(Source!A81)</f>
        <v>81</v>
      </c>
      <c r="B73">
        <v>37008144</v>
      </c>
      <c r="C73">
        <v>37008585</v>
      </c>
      <c r="D73">
        <v>29110350</v>
      </c>
      <c r="E73">
        <v>1</v>
      </c>
      <c r="F73">
        <v>1</v>
      </c>
      <c r="G73">
        <v>1</v>
      </c>
      <c r="H73">
        <v>3</v>
      </c>
      <c r="I73" t="s">
        <v>545</v>
      </c>
      <c r="J73" t="s">
        <v>546</v>
      </c>
      <c r="K73" t="s">
        <v>547</v>
      </c>
      <c r="L73">
        <v>1348</v>
      </c>
      <c r="N73">
        <v>1009</v>
      </c>
      <c r="O73" t="s">
        <v>295</v>
      </c>
      <c r="P73" t="s">
        <v>295</v>
      </c>
      <c r="Q73">
        <v>1000</v>
      </c>
      <c r="W73">
        <v>0</v>
      </c>
      <c r="X73">
        <v>-552948369</v>
      </c>
      <c r="Y73">
        <v>4.0000000000000002E-4</v>
      </c>
      <c r="AA73">
        <v>61100.23</v>
      </c>
      <c r="AB73">
        <v>0</v>
      </c>
      <c r="AC73">
        <v>0</v>
      </c>
      <c r="AD73">
        <v>0</v>
      </c>
      <c r="AE73">
        <v>15707</v>
      </c>
      <c r="AF73">
        <v>0</v>
      </c>
      <c r="AG73">
        <v>0</v>
      </c>
      <c r="AH73">
        <v>0</v>
      </c>
      <c r="AI73">
        <v>3.89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4.0000000000000002E-4</v>
      </c>
      <c r="AU73" t="s">
        <v>3</v>
      </c>
      <c r="AV73">
        <v>0</v>
      </c>
      <c r="AW73">
        <v>2</v>
      </c>
      <c r="AX73">
        <v>37008608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Y73*Source!I81</f>
        <v>3.6000000000000003E-3</v>
      </c>
      <c r="CY73">
        <f t="shared" ref="CY73:CY86" si="6">AA73</f>
        <v>61100.23</v>
      </c>
      <c r="CZ73">
        <f t="shared" ref="CZ73:CZ86" si="7">AE73</f>
        <v>15707</v>
      </c>
      <c r="DA73">
        <f t="shared" ref="DA73:DA86" si="8">AI73</f>
        <v>3.89</v>
      </c>
      <c r="DB73">
        <f t="shared" si="4"/>
        <v>6.28</v>
      </c>
      <c r="DC73">
        <f t="shared" si="5"/>
        <v>0</v>
      </c>
    </row>
    <row r="74" spans="1:107">
      <c r="A74">
        <f>ROW(Source!A81)</f>
        <v>81</v>
      </c>
      <c r="B74">
        <v>37008144</v>
      </c>
      <c r="C74">
        <v>37008585</v>
      </c>
      <c r="D74">
        <v>29107658</v>
      </c>
      <c r="E74">
        <v>1</v>
      </c>
      <c r="F74">
        <v>1</v>
      </c>
      <c r="G74">
        <v>1</v>
      </c>
      <c r="H74">
        <v>3</v>
      </c>
      <c r="I74" t="s">
        <v>548</v>
      </c>
      <c r="J74" t="s">
        <v>549</v>
      </c>
      <c r="K74" t="s">
        <v>550</v>
      </c>
      <c r="L74">
        <v>1348</v>
      </c>
      <c r="N74">
        <v>1009</v>
      </c>
      <c r="O74" t="s">
        <v>295</v>
      </c>
      <c r="P74" t="s">
        <v>295</v>
      </c>
      <c r="Q74">
        <v>1000</v>
      </c>
      <c r="W74">
        <v>0</v>
      </c>
      <c r="X74">
        <v>-401544708</v>
      </c>
      <c r="Y74">
        <v>3.0000000000000001E-5</v>
      </c>
      <c r="AA74">
        <v>68500.11</v>
      </c>
      <c r="AB74">
        <v>0</v>
      </c>
      <c r="AC74">
        <v>0</v>
      </c>
      <c r="AD74">
        <v>0</v>
      </c>
      <c r="AE74">
        <v>9661.51</v>
      </c>
      <c r="AF74">
        <v>0</v>
      </c>
      <c r="AG74">
        <v>0</v>
      </c>
      <c r="AH74">
        <v>0</v>
      </c>
      <c r="AI74">
        <v>7.09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3.0000000000000001E-5</v>
      </c>
      <c r="AU74" t="s">
        <v>3</v>
      </c>
      <c r="AV74">
        <v>0</v>
      </c>
      <c r="AW74">
        <v>2</v>
      </c>
      <c r="AX74">
        <v>37008609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Y74*Source!I81</f>
        <v>2.7E-4</v>
      </c>
      <c r="CY74">
        <f t="shared" si="6"/>
        <v>68500.11</v>
      </c>
      <c r="CZ74">
        <f t="shared" si="7"/>
        <v>9661.51</v>
      </c>
      <c r="DA74">
        <f t="shared" si="8"/>
        <v>7.09</v>
      </c>
      <c r="DB74">
        <f t="shared" si="4"/>
        <v>0.28999999999999998</v>
      </c>
      <c r="DC74">
        <f t="shared" si="5"/>
        <v>0</v>
      </c>
    </row>
    <row r="75" spans="1:107">
      <c r="A75">
        <f>ROW(Source!A81)</f>
        <v>81</v>
      </c>
      <c r="B75">
        <v>37008144</v>
      </c>
      <c r="C75">
        <v>37008585</v>
      </c>
      <c r="D75">
        <v>29114247</v>
      </c>
      <c r="E75">
        <v>1</v>
      </c>
      <c r="F75">
        <v>1</v>
      </c>
      <c r="G75">
        <v>1</v>
      </c>
      <c r="H75">
        <v>3</v>
      </c>
      <c r="I75" t="s">
        <v>551</v>
      </c>
      <c r="J75" t="s">
        <v>552</v>
      </c>
      <c r="K75" t="s">
        <v>525</v>
      </c>
      <c r="L75">
        <v>1348</v>
      </c>
      <c r="N75">
        <v>1009</v>
      </c>
      <c r="O75" t="s">
        <v>295</v>
      </c>
      <c r="P75" t="s">
        <v>295</v>
      </c>
      <c r="Q75">
        <v>1000</v>
      </c>
      <c r="W75">
        <v>0</v>
      </c>
      <c r="X75">
        <v>969423507</v>
      </c>
      <c r="Y75">
        <v>0</v>
      </c>
      <c r="AA75">
        <v>79642.490000000005</v>
      </c>
      <c r="AB75">
        <v>0</v>
      </c>
      <c r="AC75">
        <v>0</v>
      </c>
      <c r="AD75">
        <v>0</v>
      </c>
      <c r="AE75">
        <v>9040.01</v>
      </c>
      <c r="AF75">
        <v>0</v>
      </c>
      <c r="AG75">
        <v>0</v>
      </c>
      <c r="AH75">
        <v>0</v>
      </c>
      <c r="AI75">
        <v>8.81</v>
      </c>
      <c r="AJ75">
        <v>1</v>
      </c>
      <c r="AK75">
        <v>1</v>
      </c>
      <c r="AL75">
        <v>1</v>
      </c>
      <c r="AN75">
        <v>1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 t="s">
        <v>3</v>
      </c>
      <c r="AV75">
        <v>0</v>
      </c>
      <c r="AW75">
        <v>2</v>
      </c>
      <c r="AX75">
        <v>37008610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Y75*Source!I81</f>
        <v>0</v>
      </c>
      <c r="CY75">
        <f t="shared" si="6"/>
        <v>79642.490000000005</v>
      </c>
      <c r="CZ75">
        <f t="shared" si="7"/>
        <v>9040.01</v>
      </c>
      <c r="DA75">
        <f t="shared" si="8"/>
        <v>8.81</v>
      </c>
      <c r="DB75">
        <f t="shared" si="4"/>
        <v>0</v>
      </c>
      <c r="DC75">
        <f t="shared" si="5"/>
        <v>0</v>
      </c>
    </row>
    <row r="76" spans="1:107">
      <c r="A76">
        <f>ROW(Source!A81)</f>
        <v>81</v>
      </c>
      <c r="B76">
        <v>37008144</v>
      </c>
      <c r="C76">
        <v>37008585</v>
      </c>
      <c r="D76">
        <v>29107800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495</v>
      </c>
      <c r="P76" t="s">
        <v>495</v>
      </c>
      <c r="Q76">
        <v>1</v>
      </c>
      <c r="W76">
        <v>0</v>
      </c>
      <c r="X76">
        <v>644139035</v>
      </c>
      <c r="Y76">
        <v>0.02</v>
      </c>
      <c r="AA76">
        <v>46.61</v>
      </c>
      <c r="AB76">
        <v>0</v>
      </c>
      <c r="AC76">
        <v>0</v>
      </c>
      <c r="AD76">
        <v>0</v>
      </c>
      <c r="AE76">
        <v>1.81</v>
      </c>
      <c r="AF76">
        <v>0</v>
      </c>
      <c r="AG76">
        <v>0</v>
      </c>
      <c r="AH76">
        <v>0</v>
      </c>
      <c r="AI76">
        <v>25.75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0.02</v>
      </c>
      <c r="AU76" t="s">
        <v>3</v>
      </c>
      <c r="AV76">
        <v>0</v>
      </c>
      <c r="AW76">
        <v>2</v>
      </c>
      <c r="AX76">
        <v>37008611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Y76*Source!I81</f>
        <v>0.18</v>
      </c>
      <c r="CY76">
        <f t="shared" si="6"/>
        <v>46.61</v>
      </c>
      <c r="CZ76">
        <f t="shared" si="7"/>
        <v>1.81</v>
      </c>
      <c r="DA76">
        <f t="shared" si="8"/>
        <v>25.75</v>
      </c>
      <c r="DB76">
        <f t="shared" si="4"/>
        <v>0.04</v>
      </c>
      <c r="DC76">
        <f t="shared" si="5"/>
        <v>0</v>
      </c>
    </row>
    <row r="77" spans="1:107">
      <c r="A77">
        <f>ROW(Source!A81)</f>
        <v>81</v>
      </c>
      <c r="B77">
        <v>37008144</v>
      </c>
      <c r="C77">
        <v>37008585</v>
      </c>
      <c r="D77">
        <v>29107671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495</v>
      </c>
      <c r="P77" t="s">
        <v>495</v>
      </c>
      <c r="Q77">
        <v>1</v>
      </c>
      <c r="W77">
        <v>0</v>
      </c>
      <c r="X77">
        <v>1135087600</v>
      </c>
      <c r="Y77">
        <v>0.1</v>
      </c>
      <c r="AA77">
        <v>236.67</v>
      </c>
      <c r="AB77">
        <v>0</v>
      </c>
      <c r="AC77">
        <v>0</v>
      </c>
      <c r="AD77">
        <v>0</v>
      </c>
      <c r="AE77">
        <v>14.44</v>
      </c>
      <c r="AF77">
        <v>0</v>
      </c>
      <c r="AG77">
        <v>0</v>
      </c>
      <c r="AH77">
        <v>0</v>
      </c>
      <c r="AI77">
        <v>16.39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37008612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Y77*Source!I81</f>
        <v>0.9</v>
      </c>
      <c r="CY77">
        <f t="shared" si="6"/>
        <v>236.67</v>
      </c>
      <c r="CZ77">
        <f t="shared" si="7"/>
        <v>14.44</v>
      </c>
      <c r="DA77">
        <f t="shared" si="8"/>
        <v>16.39</v>
      </c>
      <c r="DB77">
        <f t="shared" si="4"/>
        <v>1.44</v>
      </c>
      <c r="DC77">
        <f t="shared" si="5"/>
        <v>0</v>
      </c>
    </row>
    <row r="78" spans="1:107">
      <c r="A78">
        <f>ROW(Source!A81)</f>
        <v>81</v>
      </c>
      <c r="B78">
        <v>37008144</v>
      </c>
      <c r="C78">
        <v>37008585</v>
      </c>
      <c r="D78">
        <v>29113060</v>
      </c>
      <c r="E78">
        <v>1</v>
      </c>
      <c r="F78">
        <v>1</v>
      </c>
      <c r="G78">
        <v>1</v>
      </c>
      <c r="H78">
        <v>3</v>
      </c>
      <c r="I78" t="s">
        <v>559</v>
      </c>
      <c r="J78" t="s">
        <v>560</v>
      </c>
      <c r="K78" t="s">
        <v>561</v>
      </c>
      <c r="L78">
        <v>1348</v>
      </c>
      <c r="N78">
        <v>1009</v>
      </c>
      <c r="O78" t="s">
        <v>295</v>
      </c>
      <c r="P78" t="s">
        <v>295</v>
      </c>
      <c r="Q78">
        <v>1000</v>
      </c>
      <c r="W78">
        <v>0</v>
      </c>
      <c r="X78">
        <v>-846764803</v>
      </c>
      <c r="Y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1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37008613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Y78*Source!I81</f>
        <v>0</v>
      </c>
      <c r="CY78">
        <f t="shared" si="6"/>
        <v>0</v>
      </c>
      <c r="CZ78">
        <f t="shared" si="7"/>
        <v>0</v>
      </c>
      <c r="DA78">
        <f t="shared" si="8"/>
        <v>1</v>
      </c>
      <c r="DB78">
        <f t="shared" si="4"/>
        <v>0</v>
      </c>
      <c r="DC78">
        <f t="shared" si="5"/>
        <v>0</v>
      </c>
    </row>
    <row r="79" spans="1:107">
      <c r="A79">
        <f>ROW(Source!A81)</f>
        <v>81</v>
      </c>
      <c r="B79">
        <v>37008144</v>
      </c>
      <c r="C79">
        <v>37008585</v>
      </c>
      <c r="D79">
        <v>29121665</v>
      </c>
      <c r="E79">
        <v>1</v>
      </c>
      <c r="F79">
        <v>1</v>
      </c>
      <c r="G79">
        <v>1</v>
      </c>
      <c r="H79">
        <v>3</v>
      </c>
      <c r="I79" t="s">
        <v>562</v>
      </c>
      <c r="J79" t="s">
        <v>563</v>
      </c>
      <c r="K79" t="s">
        <v>564</v>
      </c>
      <c r="L79">
        <v>1354</v>
      </c>
      <c r="N79">
        <v>1010</v>
      </c>
      <c r="O79" t="s">
        <v>186</v>
      </c>
      <c r="P79" t="s">
        <v>186</v>
      </c>
      <c r="Q79">
        <v>1</v>
      </c>
      <c r="W79">
        <v>0</v>
      </c>
      <c r="X79">
        <v>1300580883</v>
      </c>
      <c r="Y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1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37008614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Y79*Source!I81</f>
        <v>0</v>
      </c>
      <c r="CY79">
        <f t="shared" si="6"/>
        <v>0</v>
      </c>
      <c r="CZ79">
        <f t="shared" si="7"/>
        <v>0</v>
      </c>
      <c r="DA79">
        <f t="shared" si="8"/>
        <v>1</v>
      </c>
      <c r="DB79">
        <f t="shared" si="4"/>
        <v>0</v>
      </c>
      <c r="DC79">
        <f t="shared" si="5"/>
        <v>0</v>
      </c>
    </row>
    <row r="80" spans="1:107">
      <c r="A80">
        <f>ROW(Source!A81)</f>
        <v>81</v>
      </c>
      <c r="B80">
        <v>37008144</v>
      </c>
      <c r="C80">
        <v>37008585</v>
      </c>
      <c r="D80">
        <v>29121654</v>
      </c>
      <c r="E80">
        <v>1</v>
      </c>
      <c r="F80">
        <v>1</v>
      </c>
      <c r="G80">
        <v>1</v>
      </c>
      <c r="H80">
        <v>3</v>
      </c>
      <c r="I80" t="s">
        <v>565</v>
      </c>
      <c r="J80" t="s">
        <v>566</v>
      </c>
      <c r="K80" t="s">
        <v>567</v>
      </c>
      <c r="L80">
        <v>1354</v>
      </c>
      <c r="N80">
        <v>1010</v>
      </c>
      <c r="O80" t="s">
        <v>186</v>
      </c>
      <c r="P80" t="s">
        <v>186</v>
      </c>
      <c r="Q80">
        <v>1</v>
      </c>
      <c r="W80">
        <v>0</v>
      </c>
      <c r="X80">
        <v>-1748893976</v>
      </c>
      <c r="Y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1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37008615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Y80*Source!I81</f>
        <v>0</v>
      </c>
      <c r="CY80">
        <f t="shared" si="6"/>
        <v>0</v>
      </c>
      <c r="CZ80">
        <f t="shared" si="7"/>
        <v>0</v>
      </c>
      <c r="DA80">
        <f t="shared" si="8"/>
        <v>1</v>
      </c>
      <c r="DB80">
        <f t="shared" si="4"/>
        <v>0</v>
      </c>
      <c r="DC80">
        <f t="shared" si="5"/>
        <v>0</v>
      </c>
    </row>
    <row r="81" spans="1:107">
      <c r="A81">
        <f>ROW(Source!A81)</f>
        <v>81</v>
      </c>
      <c r="B81">
        <v>37008144</v>
      </c>
      <c r="C81">
        <v>37008585</v>
      </c>
      <c r="D81">
        <v>29121544</v>
      </c>
      <c r="E81">
        <v>1</v>
      </c>
      <c r="F81">
        <v>1</v>
      </c>
      <c r="G81">
        <v>1</v>
      </c>
      <c r="H81">
        <v>3</v>
      </c>
      <c r="I81" t="s">
        <v>568</v>
      </c>
      <c r="J81" t="s">
        <v>569</v>
      </c>
      <c r="K81" t="s">
        <v>570</v>
      </c>
      <c r="L81">
        <v>1354</v>
      </c>
      <c r="N81">
        <v>1010</v>
      </c>
      <c r="O81" t="s">
        <v>186</v>
      </c>
      <c r="P81" t="s">
        <v>186</v>
      </c>
      <c r="Q81">
        <v>1</v>
      </c>
      <c r="W81">
        <v>0</v>
      </c>
      <c r="X81">
        <v>1377399272</v>
      </c>
      <c r="Y81">
        <v>0.1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0.1</v>
      </c>
      <c r="AU81" t="s">
        <v>3</v>
      </c>
      <c r="AV81">
        <v>0</v>
      </c>
      <c r="AW81">
        <v>2</v>
      </c>
      <c r="AX81">
        <v>37008616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Y81*Source!I81</f>
        <v>0.9</v>
      </c>
      <c r="CY81">
        <f t="shared" si="6"/>
        <v>0</v>
      </c>
      <c r="CZ81">
        <f t="shared" si="7"/>
        <v>0</v>
      </c>
      <c r="DA81">
        <f t="shared" si="8"/>
        <v>1</v>
      </c>
      <c r="DB81">
        <f t="shared" si="4"/>
        <v>0</v>
      </c>
      <c r="DC81">
        <f t="shared" si="5"/>
        <v>0</v>
      </c>
    </row>
    <row r="82" spans="1:107">
      <c r="A82">
        <f>ROW(Source!A81)</f>
        <v>81</v>
      </c>
      <c r="B82">
        <v>37008144</v>
      </c>
      <c r="C82">
        <v>37008585</v>
      </c>
      <c r="D82">
        <v>29122423</v>
      </c>
      <c r="E82">
        <v>1</v>
      </c>
      <c r="F82">
        <v>1</v>
      </c>
      <c r="G82">
        <v>1</v>
      </c>
      <c r="H82">
        <v>3</v>
      </c>
      <c r="I82" t="s">
        <v>571</v>
      </c>
      <c r="J82" t="s">
        <v>572</v>
      </c>
      <c r="K82" t="s">
        <v>573</v>
      </c>
      <c r="L82">
        <v>1348</v>
      </c>
      <c r="N82">
        <v>1009</v>
      </c>
      <c r="O82" t="s">
        <v>295</v>
      </c>
      <c r="P82" t="s">
        <v>295</v>
      </c>
      <c r="Q82">
        <v>1000</v>
      </c>
      <c r="W82">
        <v>0</v>
      </c>
      <c r="X82">
        <v>818105983</v>
      </c>
      <c r="Y82">
        <v>1E-4</v>
      </c>
      <c r="AA82">
        <v>48146.1</v>
      </c>
      <c r="AB82">
        <v>0</v>
      </c>
      <c r="AC82">
        <v>0</v>
      </c>
      <c r="AD82">
        <v>0</v>
      </c>
      <c r="AE82">
        <v>9927.0300000000007</v>
      </c>
      <c r="AF82">
        <v>0</v>
      </c>
      <c r="AG82">
        <v>0</v>
      </c>
      <c r="AH82">
        <v>0</v>
      </c>
      <c r="AI82">
        <v>4.8499999999999996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1E-4</v>
      </c>
      <c r="AU82" t="s">
        <v>3</v>
      </c>
      <c r="AV82">
        <v>0</v>
      </c>
      <c r="AW82">
        <v>2</v>
      </c>
      <c r="AX82">
        <v>37008617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Y82*Source!I81</f>
        <v>9.0000000000000008E-4</v>
      </c>
      <c r="CY82">
        <f t="shared" si="6"/>
        <v>48146.1</v>
      </c>
      <c r="CZ82">
        <f t="shared" si="7"/>
        <v>9927.0300000000007</v>
      </c>
      <c r="DA82">
        <f t="shared" si="8"/>
        <v>4.8499999999999996</v>
      </c>
      <c r="DB82">
        <f t="shared" si="4"/>
        <v>0.99</v>
      </c>
      <c r="DC82">
        <f t="shared" si="5"/>
        <v>0</v>
      </c>
    </row>
    <row r="83" spans="1:107">
      <c r="A83">
        <f>ROW(Source!A81)</f>
        <v>81</v>
      </c>
      <c r="B83">
        <v>37008144</v>
      </c>
      <c r="C83">
        <v>37008585</v>
      </c>
      <c r="D83">
        <v>29129110</v>
      </c>
      <c r="E83">
        <v>1</v>
      </c>
      <c r="F83">
        <v>1</v>
      </c>
      <c r="G83">
        <v>1</v>
      </c>
      <c r="H83">
        <v>3</v>
      </c>
      <c r="I83" t="s">
        <v>574</v>
      </c>
      <c r="J83" t="s">
        <v>575</v>
      </c>
      <c r="K83" t="s">
        <v>576</v>
      </c>
      <c r="L83">
        <v>1346</v>
      </c>
      <c r="N83">
        <v>1009</v>
      </c>
      <c r="O83" t="s">
        <v>495</v>
      </c>
      <c r="P83" t="s">
        <v>495</v>
      </c>
      <c r="Q83">
        <v>1</v>
      </c>
      <c r="W83">
        <v>0</v>
      </c>
      <c r="X83">
        <v>-151770342</v>
      </c>
      <c r="Y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1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 t="s">
        <v>3</v>
      </c>
      <c r="AV83">
        <v>0</v>
      </c>
      <c r="AW83">
        <v>2</v>
      </c>
      <c r="AX83">
        <v>37008618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Y83*Source!I81</f>
        <v>0</v>
      </c>
      <c r="CY83">
        <f t="shared" si="6"/>
        <v>0</v>
      </c>
      <c r="CZ83">
        <f t="shared" si="7"/>
        <v>0</v>
      </c>
      <c r="DA83">
        <f t="shared" si="8"/>
        <v>1</v>
      </c>
      <c r="DB83">
        <f t="shared" si="4"/>
        <v>0</v>
      </c>
      <c r="DC83">
        <f t="shared" si="5"/>
        <v>0</v>
      </c>
    </row>
    <row r="84" spans="1:107">
      <c r="A84">
        <f>ROW(Source!A81)</f>
        <v>81</v>
      </c>
      <c r="B84">
        <v>37008144</v>
      </c>
      <c r="C84">
        <v>37008585</v>
      </c>
      <c r="D84">
        <v>29128724</v>
      </c>
      <c r="E84">
        <v>1</v>
      </c>
      <c r="F84">
        <v>1</v>
      </c>
      <c r="G84">
        <v>1</v>
      </c>
      <c r="H84">
        <v>3</v>
      </c>
      <c r="I84" t="s">
        <v>577</v>
      </c>
      <c r="J84" t="s">
        <v>578</v>
      </c>
      <c r="K84" t="s">
        <v>579</v>
      </c>
      <c r="L84">
        <v>1348</v>
      </c>
      <c r="N84">
        <v>1009</v>
      </c>
      <c r="O84" t="s">
        <v>295</v>
      </c>
      <c r="P84" t="s">
        <v>295</v>
      </c>
      <c r="Q84">
        <v>1000</v>
      </c>
      <c r="W84">
        <v>0</v>
      </c>
      <c r="X84">
        <v>1121589722</v>
      </c>
      <c r="Y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1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 t="s">
        <v>3</v>
      </c>
      <c r="AV84">
        <v>0</v>
      </c>
      <c r="AW84">
        <v>2</v>
      </c>
      <c r="AX84">
        <v>37008619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Y84*Source!I81</f>
        <v>0</v>
      </c>
      <c r="CY84">
        <f t="shared" si="6"/>
        <v>0</v>
      </c>
      <c r="CZ84">
        <f t="shared" si="7"/>
        <v>0</v>
      </c>
      <c r="DA84">
        <f t="shared" si="8"/>
        <v>1</v>
      </c>
      <c r="DB84">
        <f t="shared" si="4"/>
        <v>0</v>
      </c>
      <c r="DC84">
        <f t="shared" si="5"/>
        <v>0</v>
      </c>
    </row>
    <row r="85" spans="1:107">
      <c r="A85">
        <f>ROW(Source!A81)</f>
        <v>81</v>
      </c>
      <c r="B85">
        <v>37008144</v>
      </c>
      <c r="C85">
        <v>37008585</v>
      </c>
      <c r="D85">
        <v>29148255</v>
      </c>
      <c r="E85">
        <v>1</v>
      </c>
      <c r="F85">
        <v>1</v>
      </c>
      <c r="G85">
        <v>1</v>
      </c>
      <c r="H85">
        <v>3</v>
      </c>
      <c r="I85" t="s">
        <v>580</v>
      </c>
      <c r="J85" t="s">
        <v>581</v>
      </c>
      <c r="K85" t="s">
        <v>582</v>
      </c>
      <c r="L85">
        <v>1354</v>
      </c>
      <c r="N85">
        <v>1010</v>
      </c>
      <c r="O85" t="s">
        <v>186</v>
      </c>
      <c r="P85" t="s">
        <v>186</v>
      </c>
      <c r="Q85">
        <v>1</v>
      </c>
      <c r="W85">
        <v>0</v>
      </c>
      <c r="X85">
        <v>-593060650</v>
      </c>
      <c r="Y85">
        <v>0</v>
      </c>
      <c r="AA85">
        <v>6632.8</v>
      </c>
      <c r="AB85">
        <v>0</v>
      </c>
      <c r="AC85">
        <v>0</v>
      </c>
      <c r="AD85">
        <v>0</v>
      </c>
      <c r="AE85">
        <v>2822.47</v>
      </c>
      <c r="AF85">
        <v>0</v>
      </c>
      <c r="AG85">
        <v>0</v>
      </c>
      <c r="AH85">
        <v>0</v>
      </c>
      <c r="AI85">
        <v>2.35</v>
      </c>
      <c r="AJ85">
        <v>1</v>
      </c>
      <c r="AK85">
        <v>1</v>
      </c>
      <c r="AL85">
        <v>1</v>
      </c>
      <c r="AN85">
        <v>1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 t="s">
        <v>3</v>
      </c>
      <c r="AV85">
        <v>0</v>
      </c>
      <c r="AW85">
        <v>2</v>
      </c>
      <c r="AX85">
        <v>37008620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Y85*Source!I81</f>
        <v>0</v>
      </c>
      <c r="CY85">
        <f t="shared" si="6"/>
        <v>6632.8</v>
      </c>
      <c r="CZ85">
        <f t="shared" si="7"/>
        <v>2822.47</v>
      </c>
      <c r="DA85">
        <f t="shared" si="8"/>
        <v>2.35</v>
      </c>
      <c r="DB85">
        <f t="shared" si="4"/>
        <v>0</v>
      </c>
      <c r="DC85">
        <f t="shared" si="5"/>
        <v>0</v>
      </c>
    </row>
    <row r="86" spans="1:107">
      <c r="A86">
        <f>ROW(Source!A81)</f>
        <v>81</v>
      </c>
      <c r="B86">
        <v>37008144</v>
      </c>
      <c r="C86">
        <v>37008585</v>
      </c>
      <c r="D86">
        <v>29164123</v>
      </c>
      <c r="E86">
        <v>1</v>
      </c>
      <c r="F86">
        <v>1</v>
      </c>
      <c r="G86">
        <v>1</v>
      </c>
      <c r="H86">
        <v>3</v>
      </c>
      <c r="I86" t="s">
        <v>154</v>
      </c>
      <c r="J86" t="s">
        <v>156</v>
      </c>
      <c r="K86" t="s">
        <v>155</v>
      </c>
      <c r="L86">
        <v>1355</v>
      </c>
      <c r="N86">
        <v>1010</v>
      </c>
      <c r="O86" t="s">
        <v>40</v>
      </c>
      <c r="P86" t="s">
        <v>40</v>
      </c>
      <c r="Q86">
        <v>100</v>
      </c>
      <c r="W86">
        <v>1</v>
      </c>
      <c r="X86">
        <v>1044355548</v>
      </c>
      <c r="Y86">
        <v>-0.06</v>
      </c>
      <c r="AA86">
        <v>1598.66</v>
      </c>
      <c r="AB86">
        <v>0</v>
      </c>
      <c r="AC86">
        <v>0</v>
      </c>
      <c r="AD86">
        <v>0</v>
      </c>
      <c r="AE86">
        <v>601</v>
      </c>
      <c r="AF86">
        <v>0</v>
      </c>
      <c r="AG86">
        <v>0</v>
      </c>
      <c r="AH86">
        <v>0</v>
      </c>
      <c r="AI86">
        <v>2.66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-0.06</v>
      </c>
      <c r="AU86" t="s">
        <v>3</v>
      </c>
      <c r="AV86">
        <v>0</v>
      </c>
      <c r="AW86">
        <v>2</v>
      </c>
      <c r="AX86">
        <v>37008621</v>
      </c>
      <c r="AY86">
        <v>1</v>
      </c>
      <c r="AZ86">
        <v>6144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Y86*Source!I81</f>
        <v>-0.54</v>
      </c>
      <c r="CY86">
        <f t="shared" si="6"/>
        <v>1598.66</v>
      </c>
      <c r="CZ86">
        <f t="shared" si="7"/>
        <v>601</v>
      </c>
      <c r="DA86">
        <f t="shared" si="8"/>
        <v>2.66</v>
      </c>
      <c r="DB86">
        <f t="shared" si="4"/>
        <v>-36.06</v>
      </c>
      <c r="DC86">
        <f t="shared" si="5"/>
        <v>0</v>
      </c>
    </row>
    <row r="87" spans="1:107">
      <c r="A87">
        <f>ROW(Source!A83)</f>
        <v>83</v>
      </c>
      <c r="B87">
        <v>37008144</v>
      </c>
      <c r="C87">
        <v>37008623</v>
      </c>
      <c r="D87">
        <v>18406785</v>
      </c>
      <c r="E87">
        <v>1</v>
      </c>
      <c r="F87">
        <v>1</v>
      </c>
      <c r="G87">
        <v>1</v>
      </c>
      <c r="H87">
        <v>1</v>
      </c>
      <c r="I87" t="s">
        <v>543</v>
      </c>
      <c r="J87" t="s">
        <v>3</v>
      </c>
      <c r="K87" t="s">
        <v>544</v>
      </c>
      <c r="L87">
        <v>1369</v>
      </c>
      <c r="N87">
        <v>1013</v>
      </c>
      <c r="O87" t="s">
        <v>462</v>
      </c>
      <c r="P87" t="s">
        <v>462</v>
      </c>
      <c r="Q87">
        <v>1</v>
      </c>
      <c r="W87">
        <v>0</v>
      </c>
      <c r="X87">
        <v>645971194</v>
      </c>
      <c r="Y87">
        <v>7.9</v>
      </c>
      <c r="AA87">
        <v>0</v>
      </c>
      <c r="AB87">
        <v>0</v>
      </c>
      <c r="AC87">
        <v>0</v>
      </c>
      <c r="AD87">
        <v>8.86</v>
      </c>
      <c r="AE87">
        <v>0</v>
      </c>
      <c r="AF87">
        <v>0</v>
      </c>
      <c r="AG87">
        <v>0</v>
      </c>
      <c r="AH87">
        <v>8.86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7.9</v>
      </c>
      <c r="AU87" t="s">
        <v>3</v>
      </c>
      <c r="AV87">
        <v>1</v>
      </c>
      <c r="AW87">
        <v>2</v>
      </c>
      <c r="AX87">
        <v>37008643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Y87*Source!I83</f>
        <v>7.9</v>
      </c>
      <c r="CY87">
        <f>AD87</f>
        <v>8.86</v>
      </c>
      <c r="CZ87">
        <f>AH87</f>
        <v>8.86</v>
      </c>
      <c r="DA87">
        <f>AL87</f>
        <v>1</v>
      </c>
      <c r="DB87">
        <f t="shared" si="4"/>
        <v>69.989999999999995</v>
      </c>
      <c r="DC87">
        <f t="shared" si="5"/>
        <v>0</v>
      </c>
    </row>
    <row r="88" spans="1:107">
      <c r="A88">
        <f>ROW(Source!A83)</f>
        <v>83</v>
      </c>
      <c r="B88">
        <v>37008144</v>
      </c>
      <c r="C88">
        <v>37008623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141</v>
      </c>
      <c r="J88" t="s">
        <v>3</v>
      </c>
      <c r="K88" t="s">
        <v>463</v>
      </c>
      <c r="L88">
        <v>608254</v>
      </c>
      <c r="N88">
        <v>1013</v>
      </c>
      <c r="O88" t="s">
        <v>464</v>
      </c>
      <c r="P88" t="s">
        <v>464</v>
      </c>
      <c r="Q88">
        <v>1</v>
      </c>
      <c r="W88">
        <v>0</v>
      </c>
      <c r="X88">
        <v>-185737400</v>
      </c>
      <c r="Y88">
        <v>1.86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1.86</v>
      </c>
      <c r="AU88" t="s">
        <v>3</v>
      </c>
      <c r="AV88">
        <v>2</v>
      </c>
      <c r="AW88">
        <v>2</v>
      </c>
      <c r="AX88">
        <v>37008644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Y88*Source!I83</f>
        <v>1.86</v>
      </c>
      <c r="CY88">
        <f>AD88</f>
        <v>0</v>
      </c>
      <c r="CZ88">
        <f>AH88</f>
        <v>0</v>
      </c>
      <c r="DA88">
        <f>AL88</f>
        <v>1</v>
      </c>
      <c r="DB88">
        <f t="shared" ref="DB88:DB124" si="9">ROUND(ROUND(AT88*CZ88,2),2)</f>
        <v>0</v>
      </c>
      <c r="DC88">
        <f t="shared" ref="DC88:DC124" si="10">ROUND(ROUND(AT88*AG88,2),2)</f>
        <v>0</v>
      </c>
    </row>
    <row r="89" spans="1:107">
      <c r="A89">
        <f>ROW(Source!A83)</f>
        <v>83</v>
      </c>
      <c r="B89">
        <v>37008144</v>
      </c>
      <c r="C89">
        <v>37008623</v>
      </c>
      <c r="D89">
        <v>29173722</v>
      </c>
      <c r="E89">
        <v>1</v>
      </c>
      <c r="F89">
        <v>1</v>
      </c>
      <c r="G89">
        <v>1</v>
      </c>
      <c r="H89">
        <v>2</v>
      </c>
      <c r="I89" t="s">
        <v>478</v>
      </c>
      <c r="J89" t="s">
        <v>479</v>
      </c>
      <c r="K89" t="s">
        <v>480</v>
      </c>
      <c r="L89">
        <v>1368</v>
      </c>
      <c r="N89">
        <v>1011</v>
      </c>
      <c r="O89" t="s">
        <v>468</v>
      </c>
      <c r="P89" t="s">
        <v>468</v>
      </c>
      <c r="Q89">
        <v>1</v>
      </c>
      <c r="W89">
        <v>0</v>
      </c>
      <c r="X89">
        <v>40659734</v>
      </c>
      <c r="Y89">
        <v>1.86</v>
      </c>
      <c r="AA89">
        <v>0</v>
      </c>
      <c r="AB89">
        <v>993.33</v>
      </c>
      <c r="AC89">
        <v>367.72</v>
      </c>
      <c r="AD89">
        <v>0</v>
      </c>
      <c r="AE89">
        <v>0</v>
      </c>
      <c r="AF89">
        <v>138.54</v>
      </c>
      <c r="AG89">
        <v>11.6</v>
      </c>
      <c r="AH89">
        <v>0</v>
      </c>
      <c r="AI89">
        <v>1</v>
      </c>
      <c r="AJ89">
        <v>7.17</v>
      </c>
      <c r="AK89">
        <v>31.7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1.86</v>
      </c>
      <c r="AU89" t="s">
        <v>3</v>
      </c>
      <c r="AV89">
        <v>0</v>
      </c>
      <c r="AW89">
        <v>2</v>
      </c>
      <c r="AX89">
        <v>37008645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Y89*Source!I83</f>
        <v>1.86</v>
      </c>
      <c r="CY89">
        <f>AB89</f>
        <v>993.33</v>
      </c>
      <c r="CZ89">
        <f>AF89</f>
        <v>138.54</v>
      </c>
      <c r="DA89">
        <f>AJ89</f>
        <v>7.17</v>
      </c>
      <c r="DB89">
        <f t="shared" si="9"/>
        <v>257.68</v>
      </c>
      <c r="DC89">
        <f t="shared" si="10"/>
        <v>21.58</v>
      </c>
    </row>
    <row r="90" spans="1:107">
      <c r="A90">
        <f>ROW(Source!A83)</f>
        <v>83</v>
      </c>
      <c r="B90">
        <v>37008144</v>
      </c>
      <c r="C90">
        <v>37008623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469</v>
      </c>
      <c r="J90" t="s">
        <v>470</v>
      </c>
      <c r="K90" t="s">
        <v>471</v>
      </c>
      <c r="L90">
        <v>1368</v>
      </c>
      <c r="N90">
        <v>1011</v>
      </c>
      <c r="O90" t="s">
        <v>468</v>
      </c>
      <c r="P90" t="s">
        <v>468</v>
      </c>
      <c r="Q90">
        <v>1</v>
      </c>
      <c r="W90">
        <v>0</v>
      </c>
      <c r="X90">
        <v>1230759911</v>
      </c>
      <c r="Y90">
        <v>0.4</v>
      </c>
      <c r="AA90">
        <v>0</v>
      </c>
      <c r="AB90">
        <v>908.31</v>
      </c>
      <c r="AC90">
        <v>367.72</v>
      </c>
      <c r="AD90">
        <v>0</v>
      </c>
      <c r="AE90">
        <v>0</v>
      </c>
      <c r="AF90">
        <v>87.17</v>
      </c>
      <c r="AG90">
        <v>11.6</v>
      </c>
      <c r="AH90">
        <v>0</v>
      </c>
      <c r="AI90">
        <v>1</v>
      </c>
      <c r="AJ90">
        <v>10.42</v>
      </c>
      <c r="AK90">
        <v>31.7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0.4</v>
      </c>
      <c r="AU90" t="s">
        <v>3</v>
      </c>
      <c r="AV90">
        <v>0</v>
      </c>
      <c r="AW90">
        <v>2</v>
      </c>
      <c r="AX90">
        <v>37008646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Y90*Source!I83</f>
        <v>0.4</v>
      </c>
      <c r="CY90">
        <f>AB90</f>
        <v>908.31</v>
      </c>
      <c r="CZ90">
        <f>AF90</f>
        <v>87.17</v>
      </c>
      <c r="DA90">
        <f>AJ90</f>
        <v>10.42</v>
      </c>
      <c r="DB90">
        <f t="shared" si="9"/>
        <v>34.869999999999997</v>
      </c>
      <c r="DC90">
        <f t="shared" si="10"/>
        <v>4.6399999999999997</v>
      </c>
    </row>
    <row r="91" spans="1:107">
      <c r="A91">
        <f>ROW(Source!A83)</f>
        <v>83</v>
      </c>
      <c r="B91">
        <v>37008144</v>
      </c>
      <c r="C91">
        <v>37008623</v>
      </c>
      <c r="D91">
        <v>29110350</v>
      </c>
      <c r="E91">
        <v>1</v>
      </c>
      <c r="F91">
        <v>1</v>
      </c>
      <c r="G91">
        <v>1</v>
      </c>
      <c r="H91">
        <v>3</v>
      </c>
      <c r="I91" t="s">
        <v>545</v>
      </c>
      <c r="J91" t="s">
        <v>546</v>
      </c>
      <c r="K91" t="s">
        <v>547</v>
      </c>
      <c r="L91">
        <v>1348</v>
      </c>
      <c r="N91">
        <v>1009</v>
      </c>
      <c r="O91" t="s">
        <v>295</v>
      </c>
      <c r="P91" t="s">
        <v>295</v>
      </c>
      <c r="Q91">
        <v>1000</v>
      </c>
      <c r="W91">
        <v>0</v>
      </c>
      <c r="X91">
        <v>-552948369</v>
      </c>
      <c r="Y91">
        <v>4.0000000000000002E-4</v>
      </c>
      <c r="AA91">
        <v>61100.23</v>
      </c>
      <c r="AB91">
        <v>0</v>
      </c>
      <c r="AC91">
        <v>0</v>
      </c>
      <c r="AD91">
        <v>0</v>
      </c>
      <c r="AE91">
        <v>15707</v>
      </c>
      <c r="AF91">
        <v>0</v>
      </c>
      <c r="AG91">
        <v>0</v>
      </c>
      <c r="AH91">
        <v>0</v>
      </c>
      <c r="AI91">
        <v>3.89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4.0000000000000002E-4</v>
      </c>
      <c r="AU91" t="s">
        <v>3</v>
      </c>
      <c r="AV91">
        <v>0</v>
      </c>
      <c r="AW91">
        <v>2</v>
      </c>
      <c r="AX91">
        <v>37008647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Y91*Source!I83</f>
        <v>4.0000000000000002E-4</v>
      </c>
      <c r="CY91">
        <f t="shared" ref="CY91:CY105" si="11">AA91</f>
        <v>61100.23</v>
      </c>
      <c r="CZ91">
        <f t="shared" ref="CZ91:CZ105" si="12">AE91</f>
        <v>15707</v>
      </c>
      <c r="DA91">
        <f t="shared" ref="DA91:DA105" si="13">AI91</f>
        <v>3.89</v>
      </c>
      <c r="DB91">
        <f t="shared" si="9"/>
        <v>6.28</v>
      </c>
      <c r="DC91">
        <f t="shared" si="10"/>
        <v>0</v>
      </c>
    </row>
    <row r="92" spans="1:107">
      <c r="A92">
        <f>ROW(Source!A83)</f>
        <v>83</v>
      </c>
      <c r="B92">
        <v>37008144</v>
      </c>
      <c r="C92">
        <v>37008623</v>
      </c>
      <c r="D92">
        <v>29107658</v>
      </c>
      <c r="E92">
        <v>1</v>
      </c>
      <c r="F92">
        <v>1</v>
      </c>
      <c r="G92">
        <v>1</v>
      </c>
      <c r="H92">
        <v>3</v>
      </c>
      <c r="I92" t="s">
        <v>548</v>
      </c>
      <c r="J92" t="s">
        <v>549</v>
      </c>
      <c r="K92" t="s">
        <v>550</v>
      </c>
      <c r="L92">
        <v>1348</v>
      </c>
      <c r="N92">
        <v>1009</v>
      </c>
      <c r="O92" t="s">
        <v>295</v>
      </c>
      <c r="P92" t="s">
        <v>295</v>
      </c>
      <c r="Q92">
        <v>1000</v>
      </c>
      <c r="W92">
        <v>0</v>
      </c>
      <c r="X92">
        <v>-401544708</v>
      </c>
      <c r="Y92">
        <v>3.0000000000000001E-5</v>
      </c>
      <c r="AA92">
        <v>68500.11</v>
      </c>
      <c r="AB92">
        <v>0</v>
      </c>
      <c r="AC92">
        <v>0</v>
      </c>
      <c r="AD92">
        <v>0</v>
      </c>
      <c r="AE92">
        <v>9661.51</v>
      </c>
      <c r="AF92">
        <v>0</v>
      </c>
      <c r="AG92">
        <v>0</v>
      </c>
      <c r="AH92">
        <v>0</v>
      </c>
      <c r="AI92">
        <v>7.09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3.0000000000000001E-5</v>
      </c>
      <c r="AU92" t="s">
        <v>3</v>
      </c>
      <c r="AV92">
        <v>0</v>
      </c>
      <c r="AW92">
        <v>2</v>
      </c>
      <c r="AX92">
        <v>37008648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Y92*Source!I83</f>
        <v>3.0000000000000001E-5</v>
      </c>
      <c r="CY92">
        <f t="shared" si="11"/>
        <v>68500.11</v>
      </c>
      <c r="CZ92">
        <f t="shared" si="12"/>
        <v>9661.51</v>
      </c>
      <c r="DA92">
        <f t="shared" si="13"/>
        <v>7.09</v>
      </c>
      <c r="DB92">
        <f t="shared" si="9"/>
        <v>0.28999999999999998</v>
      </c>
      <c r="DC92">
        <f t="shared" si="10"/>
        <v>0</v>
      </c>
    </row>
    <row r="93" spans="1:107">
      <c r="A93">
        <f>ROW(Source!A83)</f>
        <v>83</v>
      </c>
      <c r="B93">
        <v>37008144</v>
      </c>
      <c r="C93">
        <v>37008623</v>
      </c>
      <c r="D93">
        <v>29114247</v>
      </c>
      <c r="E93">
        <v>1</v>
      </c>
      <c r="F93">
        <v>1</v>
      </c>
      <c r="G93">
        <v>1</v>
      </c>
      <c r="H93">
        <v>3</v>
      </c>
      <c r="I93" t="s">
        <v>551</v>
      </c>
      <c r="J93" t="s">
        <v>552</v>
      </c>
      <c r="K93" t="s">
        <v>525</v>
      </c>
      <c r="L93">
        <v>1348</v>
      </c>
      <c r="N93">
        <v>1009</v>
      </c>
      <c r="O93" t="s">
        <v>295</v>
      </c>
      <c r="P93" t="s">
        <v>295</v>
      </c>
      <c r="Q93">
        <v>1000</v>
      </c>
      <c r="W93">
        <v>0</v>
      </c>
      <c r="X93">
        <v>969423507</v>
      </c>
      <c r="Y93">
        <v>0</v>
      </c>
      <c r="AA93">
        <v>79642.490000000005</v>
      </c>
      <c r="AB93">
        <v>0</v>
      </c>
      <c r="AC93">
        <v>0</v>
      </c>
      <c r="AD93">
        <v>0</v>
      </c>
      <c r="AE93">
        <v>9040.01</v>
      </c>
      <c r="AF93">
        <v>0</v>
      </c>
      <c r="AG93">
        <v>0</v>
      </c>
      <c r="AH93">
        <v>0</v>
      </c>
      <c r="AI93">
        <v>8.81</v>
      </c>
      <c r="AJ93">
        <v>1</v>
      </c>
      <c r="AK93">
        <v>1</v>
      </c>
      <c r="AL93">
        <v>1</v>
      </c>
      <c r="AN93">
        <v>1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37008649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Y93*Source!I83</f>
        <v>0</v>
      </c>
      <c r="CY93">
        <f t="shared" si="11"/>
        <v>79642.490000000005</v>
      </c>
      <c r="CZ93">
        <f t="shared" si="12"/>
        <v>9040.01</v>
      </c>
      <c r="DA93">
        <f t="shared" si="13"/>
        <v>8.81</v>
      </c>
      <c r="DB93">
        <f t="shared" si="9"/>
        <v>0</v>
      </c>
      <c r="DC93">
        <f t="shared" si="10"/>
        <v>0</v>
      </c>
    </row>
    <row r="94" spans="1:107">
      <c r="A94">
        <f>ROW(Source!A83)</f>
        <v>83</v>
      </c>
      <c r="B94">
        <v>37008144</v>
      </c>
      <c r="C94">
        <v>37008623</v>
      </c>
      <c r="D94">
        <v>29107800</v>
      </c>
      <c r="E94">
        <v>1</v>
      </c>
      <c r="F94">
        <v>1</v>
      </c>
      <c r="G94">
        <v>1</v>
      </c>
      <c r="H94">
        <v>3</v>
      </c>
      <c r="I94" t="s">
        <v>553</v>
      </c>
      <c r="J94" t="s">
        <v>554</v>
      </c>
      <c r="K94" t="s">
        <v>555</v>
      </c>
      <c r="L94">
        <v>1346</v>
      </c>
      <c r="N94">
        <v>1009</v>
      </c>
      <c r="O94" t="s">
        <v>495</v>
      </c>
      <c r="P94" t="s">
        <v>495</v>
      </c>
      <c r="Q94">
        <v>1</v>
      </c>
      <c r="W94">
        <v>0</v>
      </c>
      <c r="X94">
        <v>644139035</v>
      </c>
      <c r="Y94">
        <v>0.02</v>
      </c>
      <c r="AA94">
        <v>46.61</v>
      </c>
      <c r="AB94">
        <v>0</v>
      </c>
      <c r="AC94">
        <v>0</v>
      </c>
      <c r="AD94">
        <v>0</v>
      </c>
      <c r="AE94">
        <v>1.81</v>
      </c>
      <c r="AF94">
        <v>0</v>
      </c>
      <c r="AG94">
        <v>0</v>
      </c>
      <c r="AH94">
        <v>0</v>
      </c>
      <c r="AI94">
        <v>25.75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0.02</v>
      </c>
      <c r="AU94" t="s">
        <v>3</v>
      </c>
      <c r="AV94">
        <v>0</v>
      </c>
      <c r="AW94">
        <v>2</v>
      </c>
      <c r="AX94">
        <v>37008650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Y94*Source!I83</f>
        <v>0.02</v>
      </c>
      <c r="CY94">
        <f t="shared" si="11"/>
        <v>46.61</v>
      </c>
      <c r="CZ94">
        <f t="shared" si="12"/>
        <v>1.81</v>
      </c>
      <c r="DA94">
        <f t="shared" si="13"/>
        <v>25.75</v>
      </c>
      <c r="DB94">
        <f t="shared" si="9"/>
        <v>0.04</v>
      </c>
      <c r="DC94">
        <f t="shared" si="10"/>
        <v>0</v>
      </c>
    </row>
    <row r="95" spans="1:107">
      <c r="A95">
        <f>ROW(Source!A83)</f>
        <v>83</v>
      </c>
      <c r="B95">
        <v>37008144</v>
      </c>
      <c r="C95">
        <v>37008623</v>
      </c>
      <c r="D95">
        <v>29107671</v>
      </c>
      <c r="E95">
        <v>1</v>
      </c>
      <c r="F95">
        <v>1</v>
      </c>
      <c r="G95">
        <v>1</v>
      </c>
      <c r="H95">
        <v>3</v>
      </c>
      <c r="I95" t="s">
        <v>556</v>
      </c>
      <c r="J95" t="s">
        <v>557</v>
      </c>
      <c r="K95" t="s">
        <v>558</v>
      </c>
      <c r="L95">
        <v>1346</v>
      </c>
      <c r="N95">
        <v>1009</v>
      </c>
      <c r="O95" t="s">
        <v>495</v>
      </c>
      <c r="P95" t="s">
        <v>495</v>
      </c>
      <c r="Q95">
        <v>1</v>
      </c>
      <c r="W95">
        <v>0</v>
      </c>
      <c r="X95">
        <v>1135087600</v>
      </c>
      <c r="Y95">
        <v>0.1</v>
      </c>
      <c r="AA95">
        <v>236.67</v>
      </c>
      <c r="AB95">
        <v>0</v>
      </c>
      <c r="AC95">
        <v>0</v>
      </c>
      <c r="AD95">
        <v>0</v>
      </c>
      <c r="AE95">
        <v>14.44</v>
      </c>
      <c r="AF95">
        <v>0</v>
      </c>
      <c r="AG95">
        <v>0</v>
      </c>
      <c r="AH95">
        <v>0</v>
      </c>
      <c r="AI95">
        <v>16.39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</v>
      </c>
      <c r="AU95" t="s">
        <v>3</v>
      </c>
      <c r="AV95">
        <v>0</v>
      </c>
      <c r="AW95">
        <v>2</v>
      </c>
      <c r="AX95">
        <v>37008651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Y95*Source!I83</f>
        <v>0.1</v>
      </c>
      <c r="CY95">
        <f t="shared" si="11"/>
        <v>236.67</v>
      </c>
      <c r="CZ95">
        <f t="shared" si="12"/>
        <v>14.44</v>
      </c>
      <c r="DA95">
        <f t="shared" si="13"/>
        <v>16.39</v>
      </c>
      <c r="DB95">
        <f t="shared" si="9"/>
        <v>1.44</v>
      </c>
      <c r="DC95">
        <f t="shared" si="10"/>
        <v>0</v>
      </c>
    </row>
    <row r="96" spans="1:107">
      <c r="A96">
        <f>ROW(Source!A83)</f>
        <v>83</v>
      </c>
      <c r="B96">
        <v>37008144</v>
      </c>
      <c r="C96">
        <v>37008623</v>
      </c>
      <c r="D96">
        <v>29113060</v>
      </c>
      <c r="E96">
        <v>1</v>
      </c>
      <c r="F96">
        <v>1</v>
      </c>
      <c r="G96">
        <v>1</v>
      </c>
      <c r="H96">
        <v>3</v>
      </c>
      <c r="I96" t="s">
        <v>559</v>
      </c>
      <c r="J96" t="s">
        <v>560</v>
      </c>
      <c r="K96" t="s">
        <v>561</v>
      </c>
      <c r="L96">
        <v>1348</v>
      </c>
      <c r="N96">
        <v>1009</v>
      </c>
      <c r="O96" t="s">
        <v>295</v>
      </c>
      <c r="P96" t="s">
        <v>295</v>
      </c>
      <c r="Q96">
        <v>1000</v>
      </c>
      <c r="W96">
        <v>0</v>
      </c>
      <c r="X96">
        <v>-846764803</v>
      </c>
      <c r="Y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1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0</v>
      </c>
      <c r="AU96" t="s">
        <v>3</v>
      </c>
      <c r="AV96">
        <v>0</v>
      </c>
      <c r="AW96">
        <v>2</v>
      </c>
      <c r="AX96">
        <v>37008652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Y96*Source!I83</f>
        <v>0</v>
      </c>
      <c r="CY96">
        <f t="shared" si="11"/>
        <v>0</v>
      </c>
      <c r="CZ96">
        <f t="shared" si="12"/>
        <v>0</v>
      </c>
      <c r="DA96">
        <f t="shared" si="13"/>
        <v>1</v>
      </c>
      <c r="DB96">
        <f t="shared" si="9"/>
        <v>0</v>
      </c>
      <c r="DC96">
        <f t="shared" si="10"/>
        <v>0</v>
      </c>
    </row>
    <row r="97" spans="1:107">
      <c r="A97">
        <f>ROW(Source!A83)</f>
        <v>83</v>
      </c>
      <c r="B97">
        <v>37008144</v>
      </c>
      <c r="C97">
        <v>37008623</v>
      </c>
      <c r="D97">
        <v>29121665</v>
      </c>
      <c r="E97">
        <v>1</v>
      </c>
      <c r="F97">
        <v>1</v>
      </c>
      <c r="G97">
        <v>1</v>
      </c>
      <c r="H97">
        <v>3</v>
      </c>
      <c r="I97" t="s">
        <v>562</v>
      </c>
      <c r="J97" t="s">
        <v>563</v>
      </c>
      <c r="K97" t="s">
        <v>564</v>
      </c>
      <c r="L97">
        <v>1354</v>
      </c>
      <c r="N97">
        <v>1010</v>
      </c>
      <c r="O97" t="s">
        <v>186</v>
      </c>
      <c r="P97" t="s">
        <v>186</v>
      </c>
      <c r="Q97">
        <v>1</v>
      </c>
      <c r="W97">
        <v>0</v>
      </c>
      <c r="X97">
        <v>1300580883</v>
      </c>
      <c r="Y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1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 t="s">
        <v>3</v>
      </c>
      <c r="AV97">
        <v>0</v>
      </c>
      <c r="AW97">
        <v>2</v>
      </c>
      <c r="AX97">
        <v>37008653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Y97*Source!I83</f>
        <v>0</v>
      </c>
      <c r="CY97">
        <f t="shared" si="11"/>
        <v>0</v>
      </c>
      <c r="CZ97">
        <f t="shared" si="12"/>
        <v>0</v>
      </c>
      <c r="DA97">
        <f t="shared" si="13"/>
        <v>1</v>
      </c>
      <c r="DB97">
        <f t="shared" si="9"/>
        <v>0</v>
      </c>
      <c r="DC97">
        <f t="shared" si="10"/>
        <v>0</v>
      </c>
    </row>
    <row r="98" spans="1:107">
      <c r="A98">
        <f>ROW(Source!A83)</f>
        <v>83</v>
      </c>
      <c r="B98">
        <v>37008144</v>
      </c>
      <c r="C98">
        <v>37008623</v>
      </c>
      <c r="D98">
        <v>29121654</v>
      </c>
      <c r="E98">
        <v>1</v>
      </c>
      <c r="F98">
        <v>1</v>
      </c>
      <c r="G98">
        <v>1</v>
      </c>
      <c r="H98">
        <v>3</v>
      </c>
      <c r="I98" t="s">
        <v>565</v>
      </c>
      <c r="J98" t="s">
        <v>566</v>
      </c>
      <c r="K98" t="s">
        <v>567</v>
      </c>
      <c r="L98">
        <v>1354</v>
      </c>
      <c r="N98">
        <v>1010</v>
      </c>
      <c r="O98" t="s">
        <v>186</v>
      </c>
      <c r="P98" t="s">
        <v>186</v>
      </c>
      <c r="Q98">
        <v>1</v>
      </c>
      <c r="W98">
        <v>0</v>
      </c>
      <c r="X98">
        <v>-1748893976</v>
      </c>
      <c r="Y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1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37008654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Y98*Source!I83</f>
        <v>0</v>
      </c>
      <c r="CY98">
        <f t="shared" si="11"/>
        <v>0</v>
      </c>
      <c r="CZ98">
        <f t="shared" si="12"/>
        <v>0</v>
      </c>
      <c r="DA98">
        <f t="shared" si="13"/>
        <v>1</v>
      </c>
      <c r="DB98">
        <f t="shared" si="9"/>
        <v>0</v>
      </c>
      <c r="DC98">
        <f t="shared" si="10"/>
        <v>0</v>
      </c>
    </row>
    <row r="99" spans="1:107">
      <c r="A99">
        <f>ROW(Source!A83)</f>
        <v>83</v>
      </c>
      <c r="B99">
        <v>37008144</v>
      </c>
      <c r="C99">
        <v>37008623</v>
      </c>
      <c r="D99">
        <v>29121544</v>
      </c>
      <c r="E99">
        <v>1</v>
      </c>
      <c r="F99">
        <v>1</v>
      </c>
      <c r="G99">
        <v>1</v>
      </c>
      <c r="H99">
        <v>3</v>
      </c>
      <c r="I99" t="s">
        <v>568</v>
      </c>
      <c r="J99" t="s">
        <v>569</v>
      </c>
      <c r="K99" t="s">
        <v>570</v>
      </c>
      <c r="L99">
        <v>1354</v>
      </c>
      <c r="N99">
        <v>1010</v>
      </c>
      <c r="O99" t="s">
        <v>186</v>
      </c>
      <c r="P99" t="s">
        <v>186</v>
      </c>
      <c r="Q99">
        <v>1</v>
      </c>
      <c r="W99">
        <v>0</v>
      </c>
      <c r="X99">
        <v>1377399272</v>
      </c>
      <c r="Y99">
        <v>0.1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37008655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Y99*Source!I83</f>
        <v>0.1</v>
      </c>
      <c r="CY99">
        <f t="shared" si="11"/>
        <v>0</v>
      </c>
      <c r="CZ99">
        <f t="shared" si="12"/>
        <v>0</v>
      </c>
      <c r="DA99">
        <f t="shared" si="13"/>
        <v>1</v>
      </c>
      <c r="DB99">
        <f t="shared" si="9"/>
        <v>0</v>
      </c>
      <c r="DC99">
        <f t="shared" si="10"/>
        <v>0</v>
      </c>
    </row>
    <row r="100" spans="1:107">
      <c r="A100">
        <f>ROW(Source!A83)</f>
        <v>83</v>
      </c>
      <c r="B100">
        <v>37008144</v>
      </c>
      <c r="C100">
        <v>37008623</v>
      </c>
      <c r="D100">
        <v>29122423</v>
      </c>
      <c r="E100">
        <v>1</v>
      </c>
      <c r="F100">
        <v>1</v>
      </c>
      <c r="G100">
        <v>1</v>
      </c>
      <c r="H100">
        <v>3</v>
      </c>
      <c r="I100" t="s">
        <v>571</v>
      </c>
      <c r="J100" t="s">
        <v>572</v>
      </c>
      <c r="K100" t="s">
        <v>573</v>
      </c>
      <c r="L100">
        <v>1348</v>
      </c>
      <c r="N100">
        <v>1009</v>
      </c>
      <c r="O100" t="s">
        <v>295</v>
      </c>
      <c r="P100" t="s">
        <v>295</v>
      </c>
      <c r="Q100">
        <v>1000</v>
      </c>
      <c r="W100">
        <v>0</v>
      </c>
      <c r="X100">
        <v>818105983</v>
      </c>
      <c r="Y100">
        <v>1E-4</v>
      </c>
      <c r="AA100">
        <v>48146.1</v>
      </c>
      <c r="AB100">
        <v>0</v>
      </c>
      <c r="AC100">
        <v>0</v>
      </c>
      <c r="AD100">
        <v>0</v>
      </c>
      <c r="AE100">
        <v>9927.0300000000007</v>
      </c>
      <c r="AF100">
        <v>0</v>
      </c>
      <c r="AG100">
        <v>0</v>
      </c>
      <c r="AH100">
        <v>0</v>
      </c>
      <c r="AI100">
        <v>4.8499999999999996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1E-4</v>
      </c>
      <c r="AU100" t="s">
        <v>3</v>
      </c>
      <c r="AV100">
        <v>0</v>
      </c>
      <c r="AW100">
        <v>2</v>
      </c>
      <c r="AX100">
        <v>37008656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Y100*Source!I83</f>
        <v>1E-4</v>
      </c>
      <c r="CY100">
        <f t="shared" si="11"/>
        <v>48146.1</v>
      </c>
      <c r="CZ100">
        <f t="shared" si="12"/>
        <v>9927.0300000000007</v>
      </c>
      <c r="DA100">
        <f t="shared" si="13"/>
        <v>4.8499999999999996</v>
      </c>
      <c r="DB100">
        <f t="shared" si="9"/>
        <v>0.99</v>
      </c>
      <c r="DC100">
        <f t="shared" si="10"/>
        <v>0</v>
      </c>
    </row>
    <row r="101" spans="1:107">
      <c r="A101">
        <f>ROW(Source!A83)</f>
        <v>83</v>
      </c>
      <c r="B101">
        <v>37008144</v>
      </c>
      <c r="C101">
        <v>37008623</v>
      </c>
      <c r="D101">
        <v>29128276</v>
      </c>
      <c r="E101">
        <v>1</v>
      </c>
      <c r="F101">
        <v>1</v>
      </c>
      <c r="G101">
        <v>1</v>
      </c>
      <c r="H101">
        <v>3</v>
      </c>
      <c r="I101" t="s">
        <v>583</v>
      </c>
      <c r="J101" t="s">
        <v>584</v>
      </c>
      <c r="K101" t="s">
        <v>585</v>
      </c>
      <c r="L101">
        <v>1346</v>
      </c>
      <c r="N101">
        <v>1009</v>
      </c>
      <c r="O101" t="s">
        <v>495</v>
      </c>
      <c r="P101" t="s">
        <v>495</v>
      </c>
      <c r="Q101">
        <v>1</v>
      </c>
      <c r="W101">
        <v>0</v>
      </c>
      <c r="X101">
        <v>-870223560</v>
      </c>
      <c r="Y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1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37008657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Y101*Source!I83</f>
        <v>0</v>
      </c>
      <c r="CY101">
        <f t="shared" si="11"/>
        <v>0</v>
      </c>
      <c r="CZ101">
        <f t="shared" si="12"/>
        <v>0</v>
      </c>
      <c r="DA101">
        <f t="shared" si="13"/>
        <v>1</v>
      </c>
      <c r="DB101">
        <f t="shared" si="9"/>
        <v>0</v>
      </c>
      <c r="DC101">
        <f t="shared" si="10"/>
        <v>0</v>
      </c>
    </row>
    <row r="102" spans="1:107">
      <c r="A102">
        <f>ROW(Source!A83)</f>
        <v>83</v>
      </c>
      <c r="B102">
        <v>37008144</v>
      </c>
      <c r="C102">
        <v>37008623</v>
      </c>
      <c r="D102">
        <v>29129110</v>
      </c>
      <c r="E102">
        <v>1</v>
      </c>
      <c r="F102">
        <v>1</v>
      </c>
      <c r="G102">
        <v>1</v>
      </c>
      <c r="H102">
        <v>3</v>
      </c>
      <c r="I102" t="s">
        <v>574</v>
      </c>
      <c r="J102" t="s">
        <v>575</v>
      </c>
      <c r="K102" t="s">
        <v>576</v>
      </c>
      <c r="L102">
        <v>1346</v>
      </c>
      <c r="N102">
        <v>1009</v>
      </c>
      <c r="O102" t="s">
        <v>495</v>
      </c>
      <c r="P102" t="s">
        <v>495</v>
      </c>
      <c r="Q102">
        <v>1</v>
      </c>
      <c r="W102">
        <v>0</v>
      </c>
      <c r="X102">
        <v>-151770342</v>
      </c>
      <c r="Y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1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37008658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Y102*Source!I83</f>
        <v>0</v>
      </c>
      <c r="CY102">
        <f t="shared" si="11"/>
        <v>0</v>
      </c>
      <c r="CZ102">
        <f t="shared" si="12"/>
        <v>0</v>
      </c>
      <c r="DA102">
        <f t="shared" si="13"/>
        <v>1</v>
      </c>
      <c r="DB102">
        <f t="shared" si="9"/>
        <v>0</v>
      </c>
      <c r="DC102">
        <f t="shared" si="10"/>
        <v>0</v>
      </c>
    </row>
    <row r="103" spans="1:107">
      <c r="A103">
        <f>ROW(Source!A83)</f>
        <v>83</v>
      </c>
      <c r="B103">
        <v>37008144</v>
      </c>
      <c r="C103">
        <v>37008623</v>
      </c>
      <c r="D103">
        <v>29128724</v>
      </c>
      <c r="E103">
        <v>1</v>
      </c>
      <c r="F103">
        <v>1</v>
      </c>
      <c r="G103">
        <v>1</v>
      </c>
      <c r="H103">
        <v>3</v>
      </c>
      <c r="I103" t="s">
        <v>577</v>
      </c>
      <c r="J103" t="s">
        <v>578</v>
      </c>
      <c r="K103" t="s">
        <v>579</v>
      </c>
      <c r="L103">
        <v>1348</v>
      </c>
      <c r="N103">
        <v>1009</v>
      </c>
      <c r="O103" t="s">
        <v>295</v>
      </c>
      <c r="P103" t="s">
        <v>295</v>
      </c>
      <c r="Q103">
        <v>1000</v>
      </c>
      <c r="W103">
        <v>0</v>
      </c>
      <c r="X103">
        <v>1121589722</v>
      </c>
      <c r="Y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1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 t="s">
        <v>3</v>
      </c>
      <c r="AV103">
        <v>0</v>
      </c>
      <c r="AW103">
        <v>2</v>
      </c>
      <c r="AX103">
        <v>37008659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Y103*Source!I83</f>
        <v>0</v>
      </c>
      <c r="CY103">
        <f t="shared" si="11"/>
        <v>0</v>
      </c>
      <c r="CZ103">
        <f t="shared" si="12"/>
        <v>0</v>
      </c>
      <c r="DA103">
        <f t="shared" si="13"/>
        <v>1</v>
      </c>
      <c r="DB103">
        <f t="shared" si="9"/>
        <v>0</v>
      </c>
      <c r="DC103">
        <f t="shared" si="10"/>
        <v>0</v>
      </c>
    </row>
    <row r="104" spans="1:107">
      <c r="A104">
        <f>ROW(Source!A83)</f>
        <v>83</v>
      </c>
      <c r="B104">
        <v>37008144</v>
      </c>
      <c r="C104">
        <v>37008623</v>
      </c>
      <c r="D104">
        <v>29148255</v>
      </c>
      <c r="E104">
        <v>1</v>
      </c>
      <c r="F104">
        <v>1</v>
      </c>
      <c r="G104">
        <v>1</v>
      </c>
      <c r="H104">
        <v>3</v>
      </c>
      <c r="I104" t="s">
        <v>580</v>
      </c>
      <c r="J104" t="s">
        <v>581</v>
      </c>
      <c r="K104" t="s">
        <v>582</v>
      </c>
      <c r="L104">
        <v>1354</v>
      </c>
      <c r="N104">
        <v>1010</v>
      </c>
      <c r="O104" t="s">
        <v>186</v>
      </c>
      <c r="P104" t="s">
        <v>186</v>
      </c>
      <c r="Q104">
        <v>1</v>
      </c>
      <c r="W104">
        <v>0</v>
      </c>
      <c r="X104">
        <v>-593060650</v>
      </c>
      <c r="Y104">
        <v>0</v>
      </c>
      <c r="AA104">
        <v>6632.8</v>
      </c>
      <c r="AB104">
        <v>0</v>
      </c>
      <c r="AC104">
        <v>0</v>
      </c>
      <c r="AD104">
        <v>0</v>
      </c>
      <c r="AE104">
        <v>2822.47</v>
      </c>
      <c r="AF104">
        <v>0</v>
      </c>
      <c r="AG104">
        <v>0</v>
      </c>
      <c r="AH104">
        <v>0</v>
      </c>
      <c r="AI104">
        <v>2.35</v>
      </c>
      <c r="AJ104">
        <v>1</v>
      </c>
      <c r="AK104">
        <v>1</v>
      </c>
      <c r="AL104">
        <v>1</v>
      </c>
      <c r="AN104">
        <v>1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 t="s">
        <v>3</v>
      </c>
      <c r="AV104">
        <v>0</v>
      </c>
      <c r="AW104">
        <v>2</v>
      </c>
      <c r="AX104">
        <v>37008660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Y104*Source!I83</f>
        <v>0</v>
      </c>
      <c r="CY104">
        <f t="shared" si="11"/>
        <v>6632.8</v>
      </c>
      <c r="CZ104">
        <f t="shared" si="12"/>
        <v>2822.47</v>
      </c>
      <c r="DA104">
        <f t="shared" si="13"/>
        <v>2.35</v>
      </c>
      <c r="DB104">
        <f t="shared" si="9"/>
        <v>0</v>
      </c>
      <c r="DC104">
        <f t="shared" si="10"/>
        <v>0</v>
      </c>
    </row>
    <row r="105" spans="1:107">
      <c r="A105">
        <f>ROW(Source!A83)</f>
        <v>83</v>
      </c>
      <c r="B105">
        <v>37008144</v>
      </c>
      <c r="C105">
        <v>37008623</v>
      </c>
      <c r="D105">
        <v>29164123</v>
      </c>
      <c r="E105">
        <v>1</v>
      </c>
      <c r="F105">
        <v>1</v>
      </c>
      <c r="G105">
        <v>1</v>
      </c>
      <c r="H105">
        <v>3</v>
      </c>
      <c r="I105" t="s">
        <v>154</v>
      </c>
      <c r="J105" t="s">
        <v>156</v>
      </c>
      <c r="K105" t="s">
        <v>155</v>
      </c>
      <c r="L105">
        <v>1355</v>
      </c>
      <c r="N105">
        <v>1010</v>
      </c>
      <c r="O105" t="s">
        <v>40</v>
      </c>
      <c r="P105" t="s">
        <v>40</v>
      </c>
      <c r="Q105">
        <v>100</v>
      </c>
      <c r="W105">
        <v>1</v>
      </c>
      <c r="X105">
        <v>1044355548</v>
      </c>
      <c r="Y105">
        <v>-0.06</v>
      </c>
      <c r="AA105">
        <v>1598.66</v>
      </c>
      <c r="AB105">
        <v>0</v>
      </c>
      <c r="AC105">
        <v>0</v>
      </c>
      <c r="AD105">
        <v>0</v>
      </c>
      <c r="AE105">
        <v>601</v>
      </c>
      <c r="AF105">
        <v>0</v>
      </c>
      <c r="AG105">
        <v>0</v>
      </c>
      <c r="AH105">
        <v>0</v>
      </c>
      <c r="AI105">
        <v>2.66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-0.06</v>
      </c>
      <c r="AU105" t="s">
        <v>3</v>
      </c>
      <c r="AV105">
        <v>0</v>
      </c>
      <c r="AW105">
        <v>2</v>
      </c>
      <c r="AX105">
        <v>37008661</v>
      </c>
      <c r="AY105">
        <v>1</v>
      </c>
      <c r="AZ105">
        <v>6144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Y105*Source!I83</f>
        <v>-0.06</v>
      </c>
      <c r="CY105">
        <f t="shared" si="11"/>
        <v>1598.66</v>
      </c>
      <c r="CZ105">
        <f t="shared" si="12"/>
        <v>601</v>
      </c>
      <c r="DA105">
        <f t="shared" si="13"/>
        <v>2.66</v>
      </c>
      <c r="DB105">
        <f t="shared" si="9"/>
        <v>-36.06</v>
      </c>
      <c r="DC105">
        <f t="shared" si="10"/>
        <v>0</v>
      </c>
    </row>
    <row r="106" spans="1:107">
      <c r="A106">
        <f>ROW(Source!A85)</f>
        <v>85</v>
      </c>
      <c r="B106">
        <v>37008144</v>
      </c>
      <c r="C106">
        <v>37008663</v>
      </c>
      <c r="D106">
        <v>18406785</v>
      </c>
      <c r="E106">
        <v>1</v>
      </c>
      <c r="F106">
        <v>1</v>
      </c>
      <c r="G106">
        <v>1</v>
      </c>
      <c r="H106">
        <v>1</v>
      </c>
      <c r="I106" t="s">
        <v>543</v>
      </c>
      <c r="J106" t="s">
        <v>3</v>
      </c>
      <c r="K106" t="s">
        <v>544</v>
      </c>
      <c r="L106">
        <v>1369</v>
      </c>
      <c r="N106">
        <v>1013</v>
      </c>
      <c r="O106" t="s">
        <v>462</v>
      </c>
      <c r="P106" t="s">
        <v>462</v>
      </c>
      <c r="Q106">
        <v>1</v>
      </c>
      <c r="W106">
        <v>0</v>
      </c>
      <c r="X106">
        <v>645971194</v>
      </c>
      <c r="Y106">
        <v>12.11</v>
      </c>
      <c r="AA106">
        <v>0</v>
      </c>
      <c r="AB106">
        <v>0</v>
      </c>
      <c r="AC106">
        <v>0</v>
      </c>
      <c r="AD106">
        <v>8.86</v>
      </c>
      <c r="AE106">
        <v>0</v>
      </c>
      <c r="AF106">
        <v>0</v>
      </c>
      <c r="AG106">
        <v>0</v>
      </c>
      <c r="AH106">
        <v>8.86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12.11</v>
      </c>
      <c r="AU106" t="s">
        <v>3</v>
      </c>
      <c r="AV106">
        <v>1</v>
      </c>
      <c r="AW106">
        <v>2</v>
      </c>
      <c r="AX106">
        <v>37008683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Y106*Source!I85</f>
        <v>12.11</v>
      </c>
      <c r="CY106">
        <f>AD106</f>
        <v>8.86</v>
      </c>
      <c r="CZ106">
        <f>AH106</f>
        <v>8.86</v>
      </c>
      <c r="DA106">
        <f>AL106</f>
        <v>1</v>
      </c>
      <c r="DB106">
        <f t="shared" si="9"/>
        <v>107.29</v>
      </c>
      <c r="DC106">
        <f t="shared" si="10"/>
        <v>0</v>
      </c>
    </row>
    <row r="107" spans="1:107">
      <c r="A107">
        <f>ROW(Source!A85)</f>
        <v>85</v>
      </c>
      <c r="B107">
        <v>37008144</v>
      </c>
      <c r="C107">
        <v>37008663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141</v>
      </c>
      <c r="J107" t="s">
        <v>3</v>
      </c>
      <c r="K107" t="s">
        <v>463</v>
      </c>
      <c r="L107">
        <v>608254</v>
      </c>
      <c r="N107">
        <v>1013</v>
      </c>
      <c r="O107" t="s">
        <v>464</v>
      </c>
      <c r="P107" t="s">
        <v>464</v>
      </c>
      <c r="Q107">
        <v>1</v>
      </c>
      <c r="W107">
        <v>0</v>
      </c>
      <c r="X107">
        <v>-185737400</v>
      </c>
      <c r="Y107">
        <v>3.01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3.01</v>
      </c>
      <c r="AU107" t="s">
        <v>3</v>
      </c>
      <c r="AV107">
        <v>2</v>
      </c>
      <c r="AW107">
        <v>2</v>
      </c>
      <c r="AX107">
        <v>37008684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Y107*Source!I85</f>
        <v>3.01</v>
      </c>
      <c r="CY107">
        <f>AD107</f>
        <v>0</v>
      </c>
      <c r="CZ107">
        <f>AH107</f>
        <v>0</v>
      </c>
      <c r="DA107">
        <f>AL107</f>
        <v>1</v>
      </c>
      <c r="DB107">
        <f t="shared" si="9"/>
        <v>0</v>
      </c>
      <c r="DC107">
        <f t="shared" si="10"/>
        <v>0</v>
      </c>
    </row>
    <row r="108" spans="1:107">
      <c r="A108">
        <f>ROW(Source!A85)</f>
        <v>85</v>
      </c>
      <c r="B108">
        <v>37008144</v>
      </c>
      <c r="C108">
        <v>37008663</v>
      </c>
      <c r="D108">
        <v>29173722</v>
      </c>
      <c r="E108">
        <v>1</v>
      </c>
      <c r="F108">
        <v>1</v>
      </c>
      <c r="G108">
        <v>1</v>
      </c>
      <c r="H108">
        <v>2</v>
      </c>
      <c r="I108" t="s">
        <v>478</v>
      </c>
      <c r="J108" t="s">
        <v>479</v>
      </c>
      <c r="K108" t="s">
        <v>480</v>
      </c>
      <c r="L108">
        <v>1368</v>
      </c>
      <c r="N108">
        <v>1011</v>
      </c>
      <c r="O108" t="s">
        <v>468</v>
      </c>
      <c r="P108" t="s">
        <v>468</v>
      </c>
      <c r="Q108">
        <v>1</v>
      </c>
      <c r="W108">
        <v>0</v>
      </c>
      <c r="X108">
        <v>40659734</v>
      </c>
      <c r="Y108">
        <v>3.01</v>
      </c>
      <c r="AA108">
        <v>0</v>
      </c>
      <c r="AB108">
        <v>993.33</v>
      </c>
      <c r="AC108">
        <v>367.72</v>
      </c>
      <c r="AD108">
        <v>0</v>
      </c>
      <c r="AE108">
        <v>0</v>
      </c>
      <c r="AF108">
        <v>138.54</v>
      </c>
      <c r="AG108">
        <v>11.6</v>
      </c>
      <c r="AH108">
        <v>0</v>
      </c>
      <c r="AI108">
        <v>1</v>
      </c>
      <c r="AJ108">
        <v>7.17</v>
      </c>
      <c r="AK108">
        <v>31.7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3.01</v>
      </c>
      <c r="AU108" t="s">
        <v>3</v>
      </c>
      <c r="AV108">
        <v>0</v>
      </c>
      <c r="AW108">
        <v>2</v>
      </c>
      <c r="AX108">
        <v>37008685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Y108*Source!I85</f>
        <v>3.01</v>
      </c>
      <c r="CY108">
        <f>AB108</f>
        <v>993.33</v>
      </c>
      <c r="CZ108">
        <f>AF108</f>
        <v>138.54</v>
      </c>
      <c r="DA108">
        <f>AJ108</f>
        <v>7.17</v>
      </c>
      <c r="DB108">
        <f t="shared" si="9"/>
        <v>417.01</v>
      </c>
      <c r="DC108">
        <f t="shared" si="10"/>
        <v>34.92</v>
      </c>
    </row>
    <row r="109" spans="1:107">
      <c r="A109">
        <f>ROW(Source!A85)</f>
        <v>85</v>
      </c>
      <c r="B109">
        <v>37008144</v>
      </c>
      <c r="C109">
        <v>37008663</v>
      </c>
      <c r="D109">
        <v>29174913</v>
      </c>
      <c r="E109">
        <v>1</v>
      </c>
      <c r="F109">
        <v>1</v>
      </c>
      <c r="G109">
        <v>1</v>
      </c>
      <c r="H109">
        <v>2</v>
      </c>
      <c r="I109" t="s">
        <v>469</v>
      </c>
      <c r="J109" t="s">
        <v>470</v>
      </c>
      <c r="K109" t="s">
        <v>471</v>
      </c>
      <c r="L109">
        <v>1368</v>
      </c>
      <c r="N109">
        <v>1011</v>
      </c>
      <c r="O109" t="s">
        <v>468</v>
      </c>
      <c r="P109" t="s">
        <v>468</v>
      </c>
      <c r="Q109">
        <v>1</v>
      </c>
      <c r="W109">
        <v>0</v>
      </c>
      <c r="X109">
        <v>1230759911</v>
      </c>
      <c r="Y109">
        <v>0.61</v>
      </c>
      <c r="AA109">
        <v>0</v>
      </c>
      <c r="AB109">
        <v>908.31</v>
      </c>
      <c r="AC109">
        <v>367.72</v>
      </c>
      <c r="AD109">
        <v>0</v>
      </c>
      <c r="AE109">
        <v>0</v>
      </c>
      <c r="AF109">
        <v>87.17</v>
      </c>
      <c r="AG109">
        <v>11.6</v>
      </c>
      <c r="AH109">
        <v>0</v>
      </c>
      <c r="AI109">
        <v>1</v>
      </c>
      <c r="AJ109">
        <v>10.42</v>
      </c>
      <c r="AK109">
        <v>31.7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0.61</v>
      </c>
      <c r="AU109" t="s">
        <v>3</v>
      </c>
      <c r="AV109">
        <v>0</v>
      </c>
      <c r="AW109">
        <v>2</v>
      </c>
      <c r="AX109">
        <v>37008686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Y109*Source!I85</f>
        <v>0.61</v>
      </c>
      <c r="CY109">
        <f>AB109</f>
        <v>908.31</v>
      </c>
      <c r="CZ109">
        <f>AF109</f>
        <v>87.17</v>
      </c>
      <c r="DA109">
        <f>AJ109</f>
        <v>10.42</v>
      </c>
      <c r="DB109">
        <f t="shared" si="9"/>
        <v>53.17</v>
      </c>
      <c r="DC109">
        <f t="shared" si="10"/>
        <v>7.08</v>
      </c>
    </row>
    <row r="110" spans="1:107">
      <c r="A110">
        <f>ROW(Source!A85)</f>
        <v>85</v>
      </c>
      <c r="B110">
        <v>37008144</v>
      </c>
      <c r="C110">
        <v>37008663</v>
      </c>
      <c r="D110">
        <v>29110350</v>
      </c>
      <c r="E110">
        <v>1</v>
      </c>
      <c r="F110">
        <v>1</v>
      </c>
      <c r="G110">
        <v>1</v>
      </c>
      <c r="H110">
        <v>3</v>
      </c>
      <c r="I110" t="s">
        <v>545</v>
      </c>
      <c r="J110" t="s">
        <v>546</v>
      </c>
      <c r="K110" t="s">
        <v>547</v>
      </c>
      <c r="L110">
        <v>1348</v>
      </c>
      <c r="N110">
        <v>1009</v>
      </c>
      <c r="O110" t="s">
        <v>295</v>
      </c>
      <c r="P110" t="s">
        <v>295</v>
      </c>
      <c r="Q110">
        <v>1000</v>
      </c>
      <c r="W110">
        <v>0</v>
      </c>
      <c r="X110">
        <v>-552948369</v>
      </c>
      <c r="Y110">
        <v>4.0000000000000002E-4</v>
      </c>
      <c r="AA110">
        <v>61100.23</v>
      </c>
      <c r="AB110">
        <v>0</v>
      </c>
      <c r="AC110">
        <v>0</v>
      </c>
      <c r="AD110">
        <v>0</v>
      </c>
      <c r="AE110">
        <v>15707</v>
      </c>
      <c r="AF110">
        <v>0</v>
      </c>
      <c r="AG110">
        <v>0</v>
      </c>
      <c r="AH110">
        <v>0</v>
      </c>
      <c r="AI110">
        <v>3.89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4.0000000000000002E-4</v>
      </c>
      <c r="AU110" t="s">
        <v>3</v>
      </c>
      <c r="AV110">
        <v>0</v>
      </c>
      <c r="AW110">
        <v>2</v>
      </c>
      <c r="AX110">
        <v>37008687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Y110*Source!I85</f>
        <v>4.0000000000000002E-4</v>
      </c>
      <c r="CY110">
        <f t="shared" ref="CY110:CY124" si="14">AA110</f>
        <v>61100.23</v>
      </c>
      <c r="CZ110">
        <f t="shared" ref="CZ110:CZ124" si="15">AE110</f>
        <v>15707</v>
      </c>
      <c r="DA110">
        <f t="shared" ref="DA110:DA124" si="16">AI110</f>
        <v>3.89</v>
      </c>
      <c r="DB110">
        <f t="shared" si="9"/>
        <v>6.28</v>
      </c>
      <c r="DC110">
        <f t="shared" si="10"/>
        <v>0</v>
      </c>
    </row>
    <row r="111" spans="1:107">
      <c r="A111">
        <f>ROW(Source!A85)</f>
        <v>85</v>
      </c>
      <c r="B111">
        <v>37008144</v>
      </c>
      <c r="C111">
        <v>37008663</v>
      </c>
      <c r="D111">
        <v>29107658</v>
      </c>
      <c r="E111">
        <v>1</v>
      </c>
      <c r="F111">
        <v>1</v>
      </c>
      <c r="G111">
        <v>1</v>
      </c>
      <c r="H111">
        <v>3</v>
      </c>
      <c r="I111" t="s">
        <v>548</v>
      </c>
      <c r="J111" t="s">
        <v>549</v>
      </c>
      <c r="K111" t="s">
        <v>550</v>
      </c>
      <c r="L111">
        <v>1348</v>
      </c>
      <c r="N111">
        <v>1009</v>
      </c>
      <c r="O111" t="s">
        <v>295</v>
      </c>
      <c r="P111" t="s">
        <v>295</v>
      </c>
      <c r="Q111">
        <v>1000</v>
      </c>
      <c r="W111">
        <v>0</v>
      </c>
      <c r="X111">
        <v>-401544708</v>
      </c>
      <c r="Y111">
        <v>3.0000000000000001E-5</v>
      </c>
      <c r="AA111">
        <v>68500.11</v>
      </c>
      <c r="AB111">
        <v>0</v>
      </c>
      <c r="AC111">
        <v>0</v>
      </c>
      <c r="AD111">
        <v>0</v>
      </c>
      <c r="AE111">
        <v>9661.51</v>
      </c>
      <c r="AF111">
        <v>0</v>
      </c>
      <c r="AG111">
        <v>0</v>
      </c>
      <c r="AH111">
        <v>0</v>
      </c>
      <c r="AI111">
        <v>7.09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3.0000000000000001E-5</v>
      </c>
      <c r="AU111" t="s">
        <v>3</v>
      </c>
      <c r="AV111">
        <v>0</v>
      </c>
      <c r="AW111">
        <v>2</v>
      </c>
      <c r="AX111">
        <v>37008688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Y111*Source!I85</f>
        <v>3.0000000000000001E-5</v>
      </c>
      <c r="CY111">
        <f t="shared" si="14"/>
        <v>68500.11</v>
      </c>
      <c r="CZ111">
        <f t="shared" si="15"/>
        <v>9661.51</v>
      </c>
      <c r="DA111">
        <f t="shared" si="16"/>
        <v>7.09</v>
      </c>
      <c r="DB111">
        <f t="shared" si="9"/>
        <v>0.28999999999999998</v>
      </c>
      <c r="DC111">
        <f t="shared" si="10"/>
        <v>0</v>
      </c>
    </row>
    <row r="112" spans="1:107">
      <c r="A112">
        <f>ROW(Source!A85)</f>
        <v>85</v>
      </c>
      <c r="B112">
        <v>37008144</v>
      </c>
      <c r="C112">
        <v>37008663</v>
      </c>
      <c r="D112">
        <v>29114247</v>
      </c>
      <c r="E112">
        <v>1</v>
      </c>
      <c r="F112">
        <v>1</v>
      </c>
      <c r="G112">
        <v>1</v>
      </c>
      <c r="H112">
        <v>3</v>
      </c>
      <c r="I112" t="s">
        <v>551</v>
      </c>
      <c r="J112" t="s">
        <v>552</v>
      </c>
      <c r="K112" t="s">
        <v>525</v>
      </c>
      <c r="L112">
        <v>1348</v>
      </c>
      <c r="N112">
        <v>1009</v>
      </c>
      <c r="O112" t="s">
        <v>295</v>
      </c>
      <c r="P112" t="s">
        <v>295</v>
      </c>
      <c r="Q112">
        <v>1000</v>
      </c>
      <c r="W112">
        <v>0</v>
      </c>
      <c r="X112">
        <v>969423507</v>
      </c>
      <c r="Y112">
        <v>0</v>
      </c>
      <c r="AA112">
        <v>79642.490000000005</v>
      </c>
      <c r="AB112">
        <v>0</v>
      </c>
      <c r="AC112">
        <v>0</v>
      </c>
      <c r="AD112">
        <v>0</v>
      </c>
      <c r="AE112">
        <v>9040.01</v>
      </c>
      <c r="AF112">
        <v>0</v>
      </c>
      <c r="AG112">
        <v>0</v>
      </c>
      <c r="AH112">
        <v>0</v>
      </c>
      <c r="AI112">
        <v>8.81</v>
      </c>
      <c r="AJ112">
        <v>1</v>
      </c>
      <c r="AK112">
        <v>1</v>
      </c>
      <c r="AL112">
        <v>1</v>
      </c>
      <c r="AN112">
        <v>1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37008689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Y112*Source!I85</f>
        <v>0</v>
      </c>
      <c r="CY112">
        <f t="shared" si="14"/>
        <v>79642.490000000005</v>
      </c>
      <c r="CZ112">
        <f t="shared" si="15"/>
        <v>9040.01</v>
      </c>
      <c r="DA112">
        <f t="shared" si="16"/>
        <v>8.81</v>
      </c>
      <c r="DB112">
        <f t="shared" si="9"/>
        <v>0</v>
      </c>
      <c r="DC112">
        <f t="shared" si="10"/>
        <v>0</v>
      </c>
    </row>
    <row r="113" spans="1:107">
      <c r="A113">
        <f>ROW(Source!A85)</f>
        <v>85</v>
      </c>
      <c r="B113">
        <v>37008144</v>
      </c>
      <c r="C113">
        <v>37008663</v>
      </c>
      <c r="D113">
        <v>29107800</v>
      </c>
      <c r="E113">
        <v>1</v>
      </c>
      <c r="F113">
        <v>1</v>
      </c>
      <c r="G113">
        <v>1</v>
      </c>
      <c r="H113">
        <v>3</v>
      </c>
      <c r="I113" t="s">
        <v>553</v>
      </c>
      <c r="J113" t="s">
        <v>554</v>
      </c>
      <c r="K113" t="s">
        <v>555</v>
      </c>
      <c r="L113">
        <v>1346</v>
      </c>
      <c r="N113">
        <v>1009</v>
      </c>
      <c r="O113" t="s">
        <v>495</v>
      </c>
      <c r="P113" t="s">
        <v>495</v>
      </c>
      <c r="Q113">
        <v>1</v>
      </c>
      <c r="W113">
        <v>0</v>
      </c>
      <c r="X113">
        <v>644139035</v>
      </c>
      <c r="Y113">
        <v>0.02</v>
      </c>
      <c r="AA113">
        <v>46.61</v>
      </c>
      <c r="AB113">
        <v>0</v>
      </c>
      <c r="AC113">
        <v>0</v>
      </c>
      <c r="AD113">
        <v>0</v>
      </c>
      <c r="AE113">
        <v>1.81</v>
      </c>
      <c r="AF113">
        <v>0</v>
      </c>
      <c r="AG113">
        <v>0</v>
      </c>
      <c r="AH113">
        <v>0</v>
      </c>
      <c r="AI113">
        <v>25.75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0.02</v>
      </c>
      <c r="AU113" t="s">
        <v>3</v>
      </c>
      <c r="AV113">
        <v>0</v>
      </c>
      <c r="AW113">
        <v>2</v>
      </c>
      <c r="AX113">
        <v>37008690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Y113*Source!I85</f>
        <v>0.02</v>
      </c>
      <c r="CY113">
        <f t="shared" si="14"/>
        <v>46.61</v>
      </c>
      <c r="CZ113">
        <f t="shared" si="15"/>
        <v>1.81</v>
      </c>
      <c r="DA113">
        <f t="shared" si="16"/>
        <v>25.75</v>
      </c>
      <c r="DB113">
        <f t="shared" si="9"/>
        <v>0.04</v>
      </c>
      <c r="DC113">
        <f t="shared" si="10"/>
        <v>0</v>
      </c>
    </row>
    <row r="114" spans="1:107">
      <c r="A114">
        <f>ROW(Source!A85)</f>
        <v>85</v>
      </c>
      <c r="B114">
        <v>37008144</v>
      </c>
      <c r="C114">
        <v>37008663</v>
      </c>
      <c r="D114">
        <v>29107671</v>
      </c>
      <c r="E114">
        <v>1</v>
      </c>
      <c r="F114">
        <v>1</v>
      </c>
      <c r="G114">
        <v>1</v>
      </c>
      <c r="H114">
        <v>3</v>
      </c>
      <c r="I114" t="s">
        <v>556</v>
      </c>
      <c r="J114" t="s">
        <v>557</v>
      </c>
      <c r="K114" t="s">
        <v>558</v>
      </c>
      <c r="L114">
        <v>1346</v>
      </c>
      <c r="N114">
        <v>1009</v>
      </c>
      <c r="O114" t="s">
        <v>495</v>
      </c>
      <c r="P114" t="s">
        <v>495</v>
      </c>
      <c r="Q114">
        <v>1</v>
      </c>
      <c r="W114">
        <v>0</v>
      </c>
      <c r="X114">
        <v>1135087600</v>
      </c>
      <c r="Y114">
        <v>0.1</v>
      </c>
      <c r="AA114">
        <v>236.67</v>
      </c>
      <c r="AB114">
        <v>0</v>
      </c>
      <c r="AC114">
        <v>0</v>
      </c>
      <c r="AD114">
        <v>0</v>
      </c>
      <c r="AE114">
        <v>14.44</v>
      </c>
      <c r="AF114">
        <v>0</v>
      </c>
      <c r="AG114">
        <v>0</v>
      </c>
      <c r="AH114">
        <v>0</v>
      </c>
      <c r="AI114">
        <v>16.39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0.1</v>
      </c>
      <c r="AU114" t="s">
        <v>3</v>
      </c>
      <c r="AV114">
        <v>0</v>
      </c>
      <c r="AW114">
        <v>2</v>
      </c>
      <c r="AX114">
        <v>37008691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Y114*Source!I85</f>
        <v>0.1</v>
      </c>
      <c r="CY114">
        <f t="shared" si="14"/>
        <v>236.67</v>
      </c>
      <c r="CZ114">
        <f t="shared" si="15"/>
        <v>14.44</v>
      </c>
      <c r="DA114">
        <f t="shared" si="16"/>
        <v>16.39</v>
      </c>
      <c r="DB114">
        <f t="shared" si="9"/>
        <v>1.44</v>
      </c>
      <c r="DC114">
        <f t="shared" si="10"/>
        <v>0</v>
      </c>
    </row>
    <row r="115" spans="1:107">
      <c r="A115">
        <f>ROW(Source!A85)</f>
        <v>85</v>
      </c>
      <c r="B115">
        <v>37008144</v>
      </c>
      <c r="C115">
        <v>37008663</v>
      </c>
      <c r="D115">
        <v>29113060</v>
      </c>
      <c r="E115">
        <v>1</v>
      </c>
      <c r="F115">
        <v>1</v>
      </c>
      <c r="G115">
        <v>1</v>
      </c>
      <c r="H115">
        <v>3</v>
      </c>
      <c r="I115" t="s">
        <v>559</v>
      </c>
      <c r="J115" t="s">
        <v>560</v>
      </c>
      <c r="K115" t="s">
        <v>561</v>
      </c>
      <c r="L115">
        <v>1348</v>
      </c>
      <c r="N115">
        <v>1009</v>
      </c>
      <c r="O115" t="s">
        <v>295</v>
      </c>
      <c r="P115" t="s">
        <v>295</v>
      </c>
      <c r="Q115">
        <v>1000</v>
      </c>
      <c r="W115">
        <v>0</v>
      </c>
      <c r="X115">
        <v>-846764803</v>
      </c>
      <c r="Y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1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0</v>
      </c>
      <c r="AU115" t="s">
        <v>3</v>
      </c>
      <c r="AV115">
        <v>0</v>
      </c>
      <c r="AW115">
        <v>2</v>
      </c>
      <c r="AX115">
        <v>37008692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Y115*Source!I85</f>
        <v>0</v>
      </c>
      <c r="CY115">
        <f t="shared" si="14"/>
        <v>0</v>
      </c>
      <c r="CZ115">
        <f t="shared" si="15"/>
        <v>0</v>
      </c>
      <c r="DA115">
        <f t="shared" si="16"/>
        <v>1</v>
      </c>
      <c r="DB115">
        <f t="shared" si="9"/>
        <v>0</v>
      </c>
      <c r="DC115">
        <f t="shared" si="10"/>
        <v>0</v>
      </c>
    </row>
    <row r="116" spans="1:107">
      <c r="A116">
        <f>ROW(Source!A85)</f>
        <v>85</v>
      </c>
      <c r="B116">
        <v>37008144</v>
      </c>
      <c r="C116">
        <v>37008663</v>
      </c>
      <c r="D116">
        <v>29121665</v>
      </c>
      <c r="E116">
        <v>1</v>
      </c>
      <c r="F116">
        <v>1</v>
      </c>
      <c r="G116">
        <v>1</v>
      </c>
      <c r="H116">
        <v>3</v>
      </c>
      <c r="I116" t="s">
        <v>562</v>
      </c>
      <c r="J116" t="s">
        <v>563</v>
      </c>
      <c r="K116" t="s">
        <v>564</v>
      </c>
      <c r="L116">
        <v>1354</v>
      </c>
      <c r="N116">
        <v>1010</v>
      </c>
      <c r="O116" t="s">
        <v>186</v>
      </c>
      <c r="P116" t="s">
        <v>186</v>
      </c>
      <c r="Q116">
        <v>1</v>
      </c>
      <c r="W116">
        <v>0</v>
      </c>
      <c r="X116">
        <v>1300580883</v>
      </c>
      <c r="Y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1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0</v>
      </c>
      <c r="AU116" t="s">
        <v>3</v>
      </c>
      <c r="AV116">
        <v>0</v>
      </c>
      <c r="AW116">
        <v>2</v>
      </c>
      <c r="AX116">
        <v>37008693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Y116*Source!I85</f>
        <v>0</v>
      </c>
      <c r="CY116">
        <f t="shared" si="14"/>
        <v>0</v>
      </c>
      <c r="CZ116">
        <f t="shared" si="15"/>
        <v>0</v>
      </c>
      <c r="DA116">
        <f t="shared" si="16"/>
        <v>1</v>
      </c>
      <c r="DB116">
        <f t="shared" si="9"/>
        <v>0</v>
      </c>
      <c r="DC116">
        <f t="shared" si="10"/>
        <v>0</v>
      </c>
    </row>
    <row r="117" spans="1:107">
      <c r="A117">
        <f>ROW(Source!A85)</f>
        <v>85</v>
      </c>
      <c r="B117">
        <v>37008144</v>
      </c>
      <c r="C117">
        <v>37008663</v>
      </c>
      <c r="D117">
        <v>29121654</v>
      </c>
      <c r="E117">
        <v>1</v>
      </c>
      <c r="F117">
        <v>1</v>
      </c>
      <c r="G117">
        <v>1</v>
      </c>
      <c r="H117">
        <v>3</v>
      </c>
      <c r="I117" t="s">
        <v>565</v>
      </c>
      <c r="J117" t="s">
        <v>566</v>
      </c>
      <c r="K117" t="s">
        <v>567</v>
      </c>
      <c r="L117">
        <v>1354</v>
      </c>
      <c r="N117">
        <v>1010</v>
      </c>
      <c r="O117" t="s">
        <v>186</v>
      </c>
      <c r="P117" t="s">
        <v>186</v>
      </c>
      <c r="Q117">
        <v>1</v>
      </c>
      <c r="W117">
        <v>0</v>
      </c>
      <c r="X117">
        <v>-1748893976</v>
      </c>
      <c r="Y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1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</v>
      </c>
      <c r="AU117" t="s">
        <v>3</v>
      </c>
      <c r="AV117">
        <v>0</v>
      </c>
      <c r="AW117">
        <v>2</v>
      </c>
      <c r="AX117">
        <v>37008694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Y117*Source!I85</f>
        <v>0</v>
      </c>
      <c r="CY117">
        <f t="shared" si="14"/>
        <v>0</v>
      </c>
      <c r="CZ117">
        <f t="shared" si="15"/>
        <v>0</v>
      </c>
      <c r="DA117">
        <f t="shared" si="16"/>
        <v>1</v>
      </c>
      <c r="DB117">
        <f t="shared" si="9"/>
        <v>0</v>
      </c>
      <c r="DC117">
        <f t="shared" si="10"/>
        <v>0</v>
      </c>
    </row>
    <row r="118" spans="1:107">
      <c r="A118">
        <f>ROW(Source!A85)</f>
        <v>85</v>
      </c>
      <c r="B118">
        <v>37008144</v>
      </c>
      <c r="C118">
        <v>37008663</v>
      </c>
      <c r="D118">
        <v>29121544</v>
      </c>
      <c r="E118">
        <v>1</v>
      </c>
      <c r="F118">
        <v>1</v>
      </c>
      <c r="G118">
        <v>1</v>
      </c>
      <c r="H118">
        <v>3</v>
      </c>
      <c r="I118" t="s">
        <v>568</v>
      </c>
      <c r="J118" t="s">
        <v>569</v>
      </c>
      <c r="K118" t="s">
        <v>570</v>
      </c>
      <c r="L118">
        <v>1354</v>
      </c>
      <c r="N118">
        <v>1010</v>
      </c>
      <c r="O118" t="s">
        <v>186</v>
      </c>
      <c r="P118" t="s">
        <v>186</v>
      </c>
      <c r="Q118">
        <v>1</v>
      </c>
      <c r="W118">
        <v>0</v>
      </c>
      <c r="X118">
        <v>1377399272</v>
      </c>
      <c r="Y118">
        <v>0.1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37008695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Y118*Source!I85</f>
        <v>0.1</v>
      </c>
      <c r="CY118">
        <f t="shared" si="14"/>
        <v>0</v>
      </c>
      <c r="CZ118">
        <f t="shared" si="15"/>
        <v>0</v>
      </c>
      <c r="DA118">
        <f t="shared" si="16"/>
        <v>1</v>
      </c>
      <c r="DB118">
        <f t="shared" si="9"/>
        <v>0</v>
      </c>
      <c r="DC118">
        <f t="shared" si="10"/>
        <v>0</v>
      </c>
    </row>
    <row r="119" spans="1:107">
      <c r="A119">
        <f>ROW(Source!A85)</f>
        <v>85</v>
      </c>
      <c r="B119">
        <v>37008144</v>
      </c>
      <c r="C119">
        <v>37008663</v>
      </c>
      <c r="D119">
        <v>29122423</v>
      </c>
      <c r="E119">
        <v>1</v>
      </c>
      <c r="F119">
        <v>1</v>
      </c>
      <c r="G119">
        <v>1</v>
      </c>
      <c r="H119">
        <v>3</v>
      </c>
      <c r="I119" t="s">
        <v>571</v>
      </c>
      <c r="J119" t="s">
        <v>572</v>
      </c>
      <c r="K119" t="s">
        <v>573</v>
      </c>
      <c r="L119">
        <v>1348</v>
      </c>
      <c r="N119">
        <v>1009</v>
      </c>
      <c r="O119" t="s">
        <v>295</v>
      </c>
      <c r="P119" t="s">
        <v>295</v>
      </c>
      <c r="Q119">
        <v>1000</v>
      </c>
      <c r="W119">
        <v>0</v>
      </c>
      <c r="X119">
        <v>818105983</v>
      </c>
      <c r="Y119">
        <v>1E-4</v>
      </c>
      <c r="AA119">
        <v>48146.1</v>
      </c>
      <c r="AB119">
        <v>0</v>
      </c>
      <c r="AC119">
        <v>0</v>
      </c>
      <c r="AD119">
        <v>0</v>
      </c>
      <c r="AE119">
        <v>9927.0300000000007</v>
      </c>
      <c r="AF119">
        <v>0</v>
      </c>
      <c r="AG119">
        <v>0</v>
      </c>
      <c r="AH119">
        <v>0</v>
      </c>
      <c r="AI119">
        <v>4.8499999999999996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1E-4</v>
      </c>
      <c r="AU119" t="s">
        <v>3</v>
      </c>
      <c r="AV119">
        <v>0</v>
      </c>
      <c r="AW119">
        <v>2</v>
      </c>
      <c r="AX119">
        <v>37008696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Y119*Source!I85</f>
        <v>1E-4</v>
      </c>
      <c r="CY119">
        <f t="shared" si="14"/>
        <v>48146.1</v>
      </c>
      <c r="CZ119">
        <f t="shared" si="15"/>
        <v>9927.0300000000007</v>
      </c>
      <c r="DA119">
        <f t="shared" si="16"/>
        <v>4.8499999999999996</v>
      </c>
      <c r="DB119">
        <f t="shared" si="9"/>
        <v>0.99</v>
      </c>
      <c r="DC119">
        <f t="shared" si="10"/>
        <v>0</v>
      </c>
    </row>
    <row r="120" spans="1:107">
      <c r="A120">
        <f>ROW(Source!A85)</f>
        <v>85</v>
      </c>
      <c r="B120">
        <v>37008144</v>
      </c>
      <c r="C120">
        <v>37008663</v>
      </c>
      <c r="D120">
        <v>29128276</v>
      </c>
      <c r="E120">
        <v>1</v>
      </c>
      <c r="F120">
        <v>1</v>
      </c>
      <c r="G120">
        <v>1</v>
      </c>
      <c r="H120">
        <v>3</v>
      </c>
      <c r="I120" t="s">
        <v>583</v>
      </c>
      <c r="J120" t="s">
        <v>584</v>
      </c>
      <c r="K120" t="s">
        <v>585</v>
      </c>
      <c r="L120">
        <v>1346</v>
      </c>
      <c r="N120">
        <v>1009</v>
      </c>
      <c r="O120" t="s">
        <v>495</v>
      </c>
      <c r="P120" t="s">
        <v>495</v>
      </c>
      <c r="Q120">
        <v>1</v>
      </c>
      <c r="W120">
        <v>0</v>
      </c>
      <c r="X120">
        <v>-870223560</v>
      </c>
      <c r="Y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1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37008697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Y120*Source!I85</f>
        <v>0</v>
      </c>
      <c r="CY120">
        <f t="shared" si="14"/>
        <v>0</v>
      </c>
      <c r="CZ120">
        <f t="shared" si="15"/>
        <v>0</v>
      </c>
      <c r="DA120">
        <f t="shared" si="16"/>
        <v>1</v>
      </c>
      <c r="DB120">
        <f t="shared" si="9"/>
        <v>0</v>
      </c>
      <c r="DC120">
        <f t="shared" si="10"/>
        <v>0</v>
      </c>
    </row>
    <row r="121" spans="1:107">
      <c r="A121">
        <f>ROW(Source!A85)</f>
        <v>85</v>
      </c>
      <c r="B121">
        <v>37008144</v>
      </c>
      <c r="C121">
        <v>37008663</v>
      </c>
      <c r="D121">
        <v>29129110</v>
      </c>
      <c r="E121">
        <v>1</v>
      </c>
      <c r="F121">
        <v>1</v>
      </c>
      <c r="G121">
        <v>1</v>
      </c>
      <c r="H121">
        <v>3</v>
      </c>
      <c r="I121" t="s">
        <v>574</v>
      </c>
      <c r="J121" t="s">
        <v>575</v>
      </c>
      <c r="K121" t="s">
        <v>576</v>
      </c>
      <c r="L121">
        <v>1346</v>
      </c>
      <c r="N121">
        <v>1009</v>
      </c>
      <c r="O121" t="s">
        <v>495</v>
      </c>
      <c r="P121" t="s">
        <v>495</v>
      </c>
      <c r="Q121">
        <v>1</v>
      </c>
      <c r="W121">
        <v>0</v>
      </c>
      <c r="X121">
        <v>-151770342</v>
      </c>
      <c r="Y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1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37008698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Y121*Source!I85</f>
        <v>0</v>
      </c>
      <c r="CY121">
        <f t="shared" si="14"/>
        <v>0</v>
      </c>
      <c r="CZ121">
        <f t="shared" si="15"/>
        <v>0</v>
      </c>
      <c r="DA121">
        <f t="shared" si="16"/>
        <v>1</v>
      </c>
      <c r="DB121">
        <f t="shared" si="9"/>
        <v>0</v>
      </c>
      <c r="DC121">
        <f t="shared" si="10"/>
        <v>0</v>
      </c>
    </row>
    <row r="122" spans="1:107">
      <c r="A122">
        <f>ROW(Source!A85)</f>
        <v>85</v>
      </c>
      <c r="B122">
        <v>37008144</v>
      </c>
      <c r="C122">
        <v>37008663</v>
      </c>
      <c r="D122">
        <v>29128724</v>
      </c>
      <c r="E122">
        <v>1</v>
      </c>
      <c r="F122">
        <v>1</v>
      </c>
      <c r="G122">
        <v>1</v>
      </c>
      <c r="H122">
        <v>3</v>
      </c>
      <c r="I122" t="s">
        <v>577</v>
      </c>
      <c r="J122" t="s">
        <v>578</v>
      </c>
      <c r="K122" t="s">
        <v>579</v>
      </c>
      <c r="L122">
        <v>1348</v>
      </c>
      <c r="N122">
        <v>1009</v>
      </c>
      <c r="O122" t="s">
        <v>295</v>
      </c>
      <c r="P122" t="s">
        <v>295</v>
      </c>
      <c r="Q122">
        <v>1000</v>
      </c>
      <c r="W122">
        <v>0</v>
      </c>
      <c r="X122">
        <v>1121589722</v>
      </c>
      <c r="Y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1</v>
      </c>
      <c r="AO122">
        <v>0</v>
      </c>
      <c r="AP122">
        <v>0</v>
      </c>
      <c r="AQ122">
        <v>0</v>
      </c>
      <c r="AR122">
        <v>0</v>
      </c>
      <c r="AS122" t="s">
        <v>3</v>
      </c>
      <c r="AT122">
        <v>0</v>
      </c>
      <c r="AU122" t="s">
        <v>3</v>
      </c>
      <c r="AV122">
        <v>0</v>
      </c>
      <c r="AW122">
        <v>2</v>
      </c>
      <c r="AX122">
        <v>37008699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Y122*Source!I85</f>
        <v>0</v>
      </c>
      <c r="CY122">
        <f t="shared" si="14"/>
        <v>0</v>
      </c>
      <c r="CZ122">
        <f t="shared" si="15"/>
        <v>0</v>
      </c>
      <c r="DA122">
        <f t="shared" si="16"/>
        <v>1</v>
      </c>
      <c r="DB122">
        <f t="shared" si="9"/>
        <v>0</v>
      </c>
      <c r="DC122">
        <f t="shared" si="10"/>
        <v>0</v>
      </c>
    </row>
    <row r="123" spans="1:107">
      <c r="A123">
        <f>ROW(Source!A85)</f>
        <v>85</v>
      </c>
      <c r="B123">
        <v>37008144</v>
      </c>
      <c r="C123">
        <v>37008663</v>
      </c>
      <c r="D123">
        <v>29148255</v>
      </c>
      <c r="E123">
        <v>1</v>
      </c>
      <c r="F123">
        <v>1</v>
      </c>
      <c r="G123">
        <v>1</v>
      </c>
      <c r="H123">
        <v>3</v>
      </c>
      <c r="I123" t="s">
        <v>580</v>
      </c>
      <c r="J123" t="s">
        <v>581</v>
      </c>
      <c r="K123" t="s">
        <v>582</v>
      </c>
      <c r="L123">
        <v>1354</v>
      </c>
      <c r="N123">
        <v>1010</v>
      </c>
      <c r="O123" t="s">
        <v>186</v>
      </c>
      <c r="P123" t="s">
        <v>186</v>
      </c>
      <c r="Q123">
        <v>1</v>
      </c>
      <c r="W123">
        <v>0</v>
      </c>
      <c r="X123">
        <v>-593060650</v>
      </c>
      <c r="Y123">
        <v>0</v>
      </c>
      <c r="AA123">
        <v>6632.8</v>
      </c>
      <c r="AB123">
        <v>0</v>
      </c>
      <c r="AC123">
        <v>0</v>
      </c>
      <c r="AD123">
        <v>0</v>
      </c>
      <c r="AE123">
        <v>2822.47</v>
      </c>
      <c r="AF123">
        <v>0</v>
      </c>
      <c r="AG123">
        <v>0</v>
      </c>
      <c r="AH123">
        <v>0</v>
      </c>
      <c r="AI123">
        <v>2.35</v>
      </c>
      <c r="AJ123">
        <v>1</v>
      </c>
      <c r="AK123">
        <v>1</v>
      </c>
      <c r="AL123">
        <v>1</v>
      </c>
      <c r="AN123">
        <v>1</v>
      </c>
      <c r="AO123">
        <v>0</v>
      </c>
      <c r="AP123">
        <v>0</v>
      </c>
      <c r="AQ123">
        <v>0</v>
      </c>
      <c r="AR123">
        <v>0</v>
      </c>
      <c r="AS123" t="s">
        <v>3</v>
      </c>
      <c r="AT123">
        <v>0</v>
      </c>
      <c r="AU123" t="s">
        <v>3</v>
      </c>
      <c r="AV123">
        <v>0</v>
      </c>
      <c r="AW123">
        <v>2</v>
      </c>
      <c r="AX123">
        <v>37008700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Y123*Source!I85</f>
        <v>0</v>
      </c>
      <c r="CY123">
        <f t="shared" si="14"/>
        <v>6632.8</v>
      </c>
      <c r="CZ123">
        <f t="shared" si="15"/>
        <v>2822.47</v>
      </c>
      <c r="DA123">
        <f t="shared" si="16"/>
        <v>2.35</v>
      </c>
      <c r="DB123">
        <f t="shared" si="9"/>
        <v>0</v>
      </c>
      <c r="DC123">
        <f t="shared" si="10"/>
        <v>0</v>
      </c>
    </row>
    <row r="124" spans="1:107">
      <c r="A124">
        <f>ROW(Source!A85)</f>
        <v>85</v>
      </c>
      <c r="B124">
        <v>37008144</v>
      </c>
      <c r="C124">
        <v>37008663</v>
      </c>
      <c r="D124">
        <v>29164123</v>
      </c>
      <c r="E124">
        <v>1</v>
      </c>
      <c r="F124">
        <v>1</v>
      </c>
      <c r="G124">
        <v>1</v>
      </c>
      <c r="H124">
        <v>3</v>
      </c>
      <c r="I124" t="s">
        <v>154</v>
      </c>
      <c r="J124" t="s">
        <v>156</v>
      </c>
      <c r="K124" t="s">
        <v>155</v>
      </c>
      <c r="L124">
        <v>1355</v>
      </c>
      <c r="N124">
        <v>1010</v>
      </c>
      <c r="O124" t="s">
        <v>40</v>
      </c>
      <c r="P124" t="s">
        <v>40</v>
      </c>
      <c r="Q124">
        <v>100</v>
      </c>
      <c r="W124">
        <v>1</v>
      </c>
      <c r="X124">
        <v>1044355548</v>
      </c>
      <c r="Y124">
        <v>-0.06</v>
      </c>
      <c r="AA124">
        <v>1598.66</v>
      </c>
      <c r="AB124">
        <v>0</v>
      </c>
      <c r="AC124">
        <v>0</v>
      </c>
      <c r="AD124">
        <v>0</v>
      </c>
      <c r="AE124">
        <v>601</v>
      </c>
      <c r="AF124">
        <v>0</v>
      </c>
      <c r="AG124">
        <v>0</v>
      </c>
      <c r="AH124">
        <v>0</v>
      </c>
      <c r="AI124">
        <v>2.66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3</v>
      </c>
      <c r="AT124">
        <v>-0.06</v>
      </c>
      <c r="AU124" t="s">
        <v>3</v>
      </c>
      <c r="AV124">
        <v>0</v>
      </c>
      <c r="AW124">
        <v>2</v>
      </c>
      <c r="AX124">
        <v>37008701</v>
      </c>
      <c r="AY124">
        <v>1</v>
      </c>
      <c r="AZ124">
        <v>6144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Y124*Source!I85</f>
        <v>-0.06</v>
      </c>
      <c r="CY124">
        <f t="shared" si="14"/>
        <v>1598.66</v>
      </c>
      <c r="CZ124">
        <f t="shared" si="15"/>
        <v>601</v>
      </c>
      <c r="DA124">
        <f t="shared" si="16"/>
        <v>2.66</v>
      </c>
      <c r="DB124">
        <f t="shared" si="9"/>
        <v>-36.06</v>
      </c>
      <c r="DC124">
        <f t="shared" si="10"/>
        <v>0</v>
      </c>
    </row>
    <row r="125" spans="1:107">
      <c r="A125">
        <f>ROW(Source!A87)</f>
        <v>87</v>
      </c>
      <c r="B125">
        <v>37008144</v>
      </c>
      <c r="C125">
        <v>37008703</v>
      </c>
      <c r="D125">
        <v>18410280</v>
      </c>
      <c r="E125">
        <v>1</v>
      </c>
      <c r="F125">
        <v>1</v>
      </c>
      <c r="G125">
        <v>1</v>
      </c>
      <c r="H125">
        <v>1</v>
      </c>
      <c r="I125" t="s">
        <v>586</v>
      </c>
      <c r="J125" t="s">
        <v>3</v>
      </c>
      <c r="K125" t="s">
        <v>587</v>
      </c>
      <c r="L125">
        <v>1369</v>
      </c>
      <c r="N125">
        <v>1013</v>
      </c>
      <c r="O125" t="s">
        <v>462</v>
      </c>
      <c r="P125" t="s">
        <v>462</v>
      </c>
      <c r="Q125">
        <v>1</v>
      </c>
      <c r="W125">
        <v>0</v>
      </c>
      <c r="X125">
        <v>-464685602</v>
      </c>
      <c r="Y125">
        <v>163.11600000000001</v>
      </c>
      <c r="AA125">
        <v>0</v>
      </c>
      <c r="AB125">
        <v>0</v>
      </c>
      <c r="AC125">
        <v>0</v>
      </c>
      <c r="AD125">
        <v>9.51</v>
      </c>
      <c r="AE125">
        <v>0</v>
      </c>
      <c r="AF125">
        <v>0</v>
      </c>
      <c r="AG125">
        <v>0</v>
      </c>
      <c r="AH125">
        <v>9.51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135.93</v>
      </c>
      <c r="AU125" t="s">
        <v>171</v>
      </c>
      <c r="AV125">
        <v>1</v>
      </c>
      <c r="AW125">
        <v>2</v>
      </c>
      <c r="AX125">
        <v>37008718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Y125*Source!I87</f>
        <v>6.1984080000000006</v>
      </c>
      <c r="CY125">
        <f>AD125</f>
        <v>9.51</v>
      </c>
      <c r="CZ125">
        <f>AH125</f>
        <v>9.51</v>
      </c>
      <c r="DA125">
        <f>AL125</f>
        <v>1</v>
      </c>
      <c r="DB125">
        <f t="shared" ref="DB125:DB130" si="17">ROUND((ROUND(AT125*CZ125,2)*1.2),2)</f>
        <v>1551.23</v>
      </c>
      <c r="DC125">
        <f t="shared" ref="DC125:DC130" si="18">ROUND((ROUND(AT125*AG125,2)*1.2),2)</f>
        <v>0</v>
      </c>
    </row>
    <row r="126" spans="1:107">
      <c r="A126">
        <f>ROW(Source!A87)</f>
        <v>87</v>
      </c>
      <c r="B126">
        <v>37008144</v>
      </c>
      <c r="C126">
        <v>37008703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141</v>
      </c>
      <c r="J126" t="s">
        <v>3</v>
      </c>
      <c r="K126" t="s">
        <v>463</v>
      </c>
      <c r="L126">
        <v>608254</v>
      </c>
      <c r="N126">
        <v>1013</v>
      </c>
      <c r="O126" t="s">
        <v>464</v>
      </c>
      <c r="P126" t="s">
        <v>464</v>
      </c>
      <c r="Q126">
        <v>1</v>
      </c>
      <c r="W126">
        <v>0</v>
      </c>
      <c r="X126">
        <v>-185737400</v>
      </c>
      <c r="Y126">
        <v>14.879999999999999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12.4</v>
      </c>
      <c r="AU126" t="s">
        <v>171</v>
      </c>
      <c r="AV126">
        <v>2</v>
      </c>
      <c r="AW126">
        <v>2</v>
      </c>
      <c r="AX126">
        <v>37008719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Y126*Source!I87</f>
        <v>0.56543999999999994</v>
      </c>
      <c r="CY126">
        <f>AD126</f>
        <v>0</v>
      </c>
      <c r="CZ126">
        <f>AH126</f>
        <v>0</v>
      </c>
      <c r="DA126">
        <f>AL126</f>
        <v>1</v>
      </c>
      <c r="DB126">
        <f t="shared" si="17"/>
        <v>0</v>
      </c>
      <c r="DC126">
        <f t="shared" si="18"/>
        <v>0</v>
      </c>
    </row>
    <row r="127" spans="1:107">
      <c r="A127">
        <f>ROW(Source!A87)</f>
        <v>87</v>
      </c>
      <c r="B127">
        <v>37008144</v>
      </c>
      <c r="C127">
        <v>37008703</v>
      </c>
      <c r="D127">
        <v>29172379</v>
      </c>
      <c r="E127">
        <v>1</v>
      </c>
      <c r="F127">
        <v>1</v>
      </c>
      <c r="G127">
        <v>1</v>
      </c>
      <c r="H127">
        <v>2</v>
      </c>
      <c r="I127" t="s">
        <v>540</v>
      </c>
      <c r="J127" t="s">
        <v>588</v>
      </c>
      <c r="K127" t="s">
        <v>542</v>
      </c>
      <c r="L127">
        <v>1368</v>
      </c>
      <c r="N127">
        <v>1011</v>
      </c>
      <c r="O127" t="s">
        <v>468</v>
      </c>
      <c r="P127" t="s">
        <v>468</v>
      </c>
      <c r="Q127">
        <v>1</v>
      </c>
      <c r="W127">
        <v>0</v>
      </c>
      <c r="X127">
        <v>1106923569</v>
      </c>
      <c r="Y127">
        <v>0.98399999999999987</v>
      </c>
      <c r="AA127">
        <v>0</v>
      </c>
      <c r="AB127">
        <v>1076.32</v>
      </c>
      <c r="AC127">
        <v>427.95</v>
      </c>
      <c r="AD127">
        <v>0</v>
      </c>
      <c r="AE127">
        <v>0</v>
      </c>
      <c r="AF127">
        <v>112</v>
      </c>
      <c r="AG127">
        <v>13.5</v>
      </c>
      <c r="AH127">
        <v>0</v>
      </c>
      <c r="AI127">
        <v>1</v>
      </c>
      <c r="AJ127">
        <v>9.61</v>
      </c>
      <c r="AK127">
        <v>31.7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0.82</v>
      </c>
      <c r="AU127" t="s">
        <v>171</v>
      </c>
      <c r="AV127">
        <v>0</v>
      </c>
      <c r="AW127">
        <v>2</v>
      </c>
      <c r="AX127">
        <v>37008720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Y127*Source!I87</f>
        <v>3.7391999999999995E-2</v>
      </c>
      <c r="CY127">
        <f>AB127</f>
        <v>1076.32</v>
      </c>
      <c r="CZ127">
        <f>AF127</f>
        <v>112</v>
      </c>
      <c r="DA127">
        <f>AJ127</f>
        <v>9.61</v>
      </c>
      <c r="DB127">
        <f t="shared" si="17"/>
        <v>110.21</v>
      </c>
      <c r="DC127">
        <f t="shared" si="18"/>
        <v>13.28</v>
      </c>
    </row>
    <row r="128" spans="1:107">
      <c r="A128">
        <f>ROW(Source!A87)</f>
        <v>87</v>
      </c>
      <c r="B128">
        <v>37008144</v>
      </c>
      <c r="C128">
        <v>37008703</v>
      </c>
      <c r="D128">
        <v>29172497</v>
      </c>
      <c r="E128">
        <v>1</v>
      </c>
      <c r="F128">
        <v>1</v>
      </c>
      <c r="G128">
        <v>1</v>
      </c>
      <c r="H128">
        <v>2</v>
      </c>
      <c r="I128" t="s">
        <v>589</v>
      </c>
      <c r="J128" t="s">
        <v>590</v>
      </c>
      <c r="K128" t="s">
        <v>591</v>
      </c>
      <c r="L128">
        <v>1368</v>
      </c>
      <c r="N128">
        <v>1011</v>
      </c>
      <c r="O128" t="s">
        <v>468</v>
      </c>
      <c r="P128" t="s">
        <v>468</v>
      </c>
      <c r="Q128">
        <v>1</v>
      </c>
      <c r="W128">
        <v>0</v>
      </c>
      <c r="X128">
        <v>630884335</v>
      </c>
      <c r="Y128">
        <v>11.208</v>
      </c>
      <c r="AA128">
        <v>0</v>
      </c>
      <c r="AB128">
        <v>4.75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4.75</v>
      </c>
      <c r="AK128">
        <v>31.7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9.34</v>
      </c>
      <c r="AU128" t="s">
        <v>171</v>
      </c>
      <c r="AV128">
        <v>0</v>
      </c>
      <c r="AW128">
        <v>2</v>
      </c>
      <c r="AX128">
        <v>37008721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Y128*Source!I87</f>
        <v>0.425904</v>
      </c>
      <c r="CY128">
        <f>AB128</f>
        <v>4.75</v>
      </c>
      <c r="CZ128">
        <f>AF128</f>
        <v>1</v>
      </c>
      <c r="DA128">
        <f>AJ128</f>
        <v>4.75</v>
      </c>
      <c r="DB128">
        <f t="shared" si="17"/>
        <v>11.21</v>
      </c>
      <c r="DC128">
        <f t="shared" si="18"/>
        <v>0</v>
      </c>
    </row>
    <row r="129" spans="1:107">
      <c r="A129">
        <f>ROW(Source!A87)</f>
        <v>87</v>
      </c>
      <c r="B129">
        <v>37008144</v>
      </c>
      <c r="C129">
        <v>37008703</v>
      </c>
      <c r="D129">
        <v>29172519</v>
      </c>
      <c r="E129">
        <v>1</v>
      </c>
      <c r="F129">
        <v>1</v>
      </c>
      <c r="G129">
        <v>1</v>
      </c>
      <c r="H129">
        <v>2</v>
      </c>
      <c r="I129" t="s">
        <v>592</v>
      </c>
      <c r="J129" t="s">
        <v>593</v>
      </c>
      <c r="K129" t="s">
        <v>594</v>
      </c>
      <c r="L129">
        <v>1368</v>
      </c>
      <c r="N129">
        <v>1011</v>
      </c>
      <c r="O129" t="s">
        <v>468</v>
      </c>
      <c r="P129" t="s">
        <v>468</v>
      </c>
      <c r="Q129">
        <v>1</v>
      </c>
      <c r="W129">
        <v>0</v>
      </c>
      <c r="X129">
        <v>1583922476</v>
      </c>
      <c r="Y129">
        <v>13.895999999999999</v>
      </c>
      <c r="AA129">
        <v>0</v>
      </c>
      <c r="AB129">
        <v>541.77</v>
      </c>
      <c r="AC129">
        <v>367.72</v>
      </c>
      <c r="AD129">
        <v>0</v>
      </c>
      <c r="AE129">
        <v>0</v>
      </c>
      <c r="AF129">
        <v>80.739999999999995</v>
      </c>
      <c r="AG129">
        <v>11.6</v>
      </c>
      <c r="AH129">
        <v>0</v>
      </c>
      <c r="AI129">
        <v>1</v>
      </c>
      <c r="AJ129">
        <v>6.71</v>
      </c>
      <c r="AK129">
        <v>31.7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11.58</v>
      </c>
      <c r="AU129" t="s">
        <v>171</v>
      </c>
      <c r="AV129">
        <v>0</v>
      </c>
      <c r="AW129">
        <v>2</v>
      </c>
      <c r="AX129">
        <v>37008722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Y129*Source!I87</f>
        <v>0.52804799999999996</v>
      </c>
      <c r="CY129">
        <f>AB129</f>
        <v>541.77</v>
      </c>
      <c r="CZ129">
        <f>AF129</f>
        <v>80.739999999999995</v>
      </c>
      <c r="DA129">
        <f>AJ129</f>
        <v>6.71</v>
      </c>
      <c r="DB129">
        <f t="shared" si="17"/>
        <v>1121.96</v>
      </c>
      <c r="DC129">
        <f t="shared" si="18"/>
        <v>161.19999999999999</v>
      </c>
    </row>
    <row r="130" spans="1:107">
      <c r="A130">
        <f>ROW(Source!A87)</f>
        <v>87</v>
      </c>
      <c r="B130">
        <v>37008144</v>
      </c>
      <c r="C130">
        <v>37008703</v>
      </c>
      <c r="D130">
        <v>29174913</v>
      </c>
      <c r="E130">
        <v>1</v>
      </c>
      <c r="F130">
        <v>1</v>
      </c>
      <c r="G130">
        <v>1</v>
      </c>
      <c r="H130">
        <v>2</v>
      </c>
      <c r="I130" t="s">
        <v>469</v>
      </c>
      <c r="J130" t="s">
        <v>470</v>
      </c>
      <c r="K130" t="s">
        <v>471</v>
      </c>
      <c r="L130">
        <v>1368</v>
      </c>
      <c r="N130">
        <v>1011</v>
      </c>
      <c r="O130" t="s">
        <v>468</v>
      </c>
      <c r="P130" t="s">
        <v>468</v>
      </c>
      <c r="Q130">
        <v>1</v>
      </c>
      <c r="W130">
        <v>0</v>
      </c>
      <c r="X130">
        <v>1230759911</v>
      </c>
      <c r="Y130">
        <v>0.39600000000000002</v>
      </c>
      <c r="AA130">
        <v>0</v>
      </c>
      <c r="AB130">
        <v>908.31</v>
      </c>
      <c r="AC130">
        <v>367.72</v>
      </c>
      <c r="AD130">
        <v>0</v>
      </c>
      <c r="AE130">
        <v>0</v>
      </c>
      <c r="AF130">
        <v>87.17</v>
      </c>
      <c r="AG130">
        <v>11.6</v>
      </c>
      <c r="AH130">
        <v>0</v>
      </c>
      <c r="AI130">
        <v>1</v>
      </c>
      <c r="AJ130">
        <v>10.42</v>
      </c>
      <c r="AK130">
        <v>31.7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0.33</v>
      </c>
      <c r="AU130" t="s">
        <v>171</v>
      </c>
      <c r="AV130">
        <v>0</v>
      </c>
      <c r="AW130">
        <v>2</v>
      </c>
      <c r="AX130">
        <v>37008723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Y130*Source!I87</f>
        <v>1.5048000000000001E-2</v>
      </c>
      <c r="CY130">
        <f>AB130</f>
        <v>908.31</v>
      </c>
      <c r="CZ130">
        <f>AF130</f>
        <v>87.17</v>
      </c>
      <c r="DA130">
        <f>AJ130</f>
        <v>10.42</v>
      </c>
      <c r="DB130">
        <f t="shared" si="17"/>
        <v>34.520000000000003</v>
      </c>
      <c r="DC130">
        <f t="shared" si="18"/>
        <v>4.5999999999999996</v>
      </c>
    </row>
    <row r="131" spans="1:107">
      <c r="A131">
        <f>ROW(Source!A87)</f>
        <v>87</v>
      </c>
      <c r="B131">
        <v>37008144</v>
      </c>
      <c r="C131">
        <v>37008703</v>
      </c>
      <c r="D131">
        <v>29121812</v>
      </c>
      <c r="E131">
        <v>1</v>
      </c>
      <c r="F131">
        <v>1</v>
      </c>
      <c r="G131">
        <v>1</v>
      </c>
      <c r="H131">
        <v>3</v>
      </c>
      <c r="I131" t="s">
        <v>595</v>
      </c>
      <c r="J131" t="s">
        <v>596</v>
      </c>
      <c r="K131" t="s">
        <v>597</v>
      </c>
      <c r="L131">
        <v>1355</v>
      </c>
      <c r="N131">
        <v>1010</v>
      </c>
      <c r="O131" t="s">
        <v>40</v>
      </c>
      <c r="P131" t="s">
        <v>40</v>
      </c>
      <c r="Q131">
        <v>100</v>
      </c>
      <c r="W131">
        <v>0</v>
      </c>
      <c r="X131">
        <v>162583461</v>
      </c>
      <c r="Y131">
        <v>0</v>
      </c>
      <c r="AA131">
        <v>27084.75</v>
      </c>
      <c r="AB131">
        <v>0</v>
      </c>
      <c r="AC131">
        <v>0</v>
      </c>
      <c r="AD131">
        <v>0</v>
      </c>
      <c r="AE131">
        <v>11055</v>
      </c>
      <c r="AF131">
        <v>0</v>
      </c>
      <c r="AG131">
        <v>0</v>
      </c>
      <c r="AH131">
        <v>0</v>
      </c>
      <c r="AI131">
        <v>2.4500000000000002</v>
      </c>
      <c r="AJ131">
        <v>1</v>
      </c>
      <c r="AK131">
        <v>1</v>
      </c>
      <c r="AL131">
        <v>1</v>
      </c>
      <c r="AN131">
        <v>1</v>
      </c>
      <c r="AO131">
        <v>0</v>
      </c>
      <c r="AP131">
        <v>0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37008724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Y131*Source!I87</f>
        <v>0</v>
      </c>
      <c r="CY131">
        <f t="shared" ref="CY131:CY138" si="19">AA131</f>
        <v>27084.75</v>
      </c>
      <c r="CZ131">
        <f t="shared" ref="CZ131:CZ138" si="20">AE131</f>
        <v>11055</v>
      </c>
      <c r="DA131">
        <f t="shared" ref="DA131:DA138" si="21">AI131</f>
        <v>2.4500000000000002</v>
      </c>
      <c r="DB131">
        <f t="shared" ref="DB131:DB162" si="22">ROUND(ROUND(AT131*CZ131,2),2)</f>
        <v>0</v>
      </c>
      <c r="DC131">
        <f t="shared" ref="DC131:DC162" si="23">ROUND(ROUND(AT131*AG131,2),2)</f>
        <v>0</v>
      </c>
    </row>
    <row r="132" spans="1:107">
      <c r="A132">
        <f>ROW(Source!A87)</f>
        <v>87</v>
      </c>
      <c r="B132">
        <v>37008144</v>
      </c>
      <c r="C132">
        <v>37008703</v>
      </c>
      <c r="D132">
        <v>29121913</v>
      </c>
      <c r="E132">
        <v>1</v>
      </c>
      <c r="F132">
        <v>1</v>
      </c>
      <c r="G132">
        <v>1</v>
      </c>
      <c r="H132">
        <v>3</v>
      </c>
      <c r="I132" t="s">
        <v>175</v>
      </c>
      <c r="J132" t="s">
        <v>178</v>
      </c>
      <c r="K132" t="s">
        <v>176</v>
      </c>
      <c r="L132">
        <v>1035</v>
      </c>
      <c r="N132">
        <v>1013</v>
      </c>
      <c r="O132" t="s">
        <v>177</v>
      </c>
      <c r="P132" t="s">
        <v>177</v>
      </c>
      <c r="Q132">
        <v>1</v>
      </c>
      <c r="W132">
        <v>1</v>
      </c>
      <c r="X132">
        <v>321864152</v>
      </c>
      <c r="Y132">
        <v>-2</v>
      </c>
      <c r="AA132">
        <v>730.26</v>
      </c>
      <c r="AB132">
        <v>0</v>
      </c>
      <c r="AC132">
        <v>0</v>
      </c>
      <c r="AD132">
        <v>0</v>
      </c>
      <c r="AE132">
        <v>239.43</v>
      </c>
      <c r="AF132">
        <v>0</v>
      </c>
      <c r="AG132">
        <v>0</v>
      </c>
      <c r="AH132">
        <v>0</v>
      </c>
      <c r="AI132">
        <v>3.05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-2</v>
      </c>
      <c r="AU132" t="s">
        <v>3</v>
      </c>
      <c r="AV132">
        <v>0</v>
      </c>
      <c r="AW132">
        <v>2</v>
      </c>
      <c r="AX132">
        <v>37008725</v>
      </c>
      <c r="AY132">
        <v>1</v>
      </c>
      <c r="AZ132">
        <v>6144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Y132*Source!I87</f>
        <v>-7.5999999999999998E-2</v>
      </c>
      <c r="CY132">
        <f t="shared" si="19"/>
        <v>730.26</v>
      </c>
      <c r="CZ132">
        <f t="shared" si="20"/>
        <v>239.43</v>
      </c>
      <c r="DA132">
        <f t="shared" si="21"/>
        <v>3.05</v>
      </c>
      <c r="DB132">
        <f t="shared" si="22"/>
        <v>-478.86</v>
      </c>
      <c r="DC132">
        <f t="shared" si="23"/>
        <v>0</v>
      </c>
    </row>
    <row r="133" spans="1:107">
      <c r="A133">
        <f>ROW(Source!A87)</f>
        <v>87</v>
      </c>
      <c r="B133">
        <v>37008144</v>
      </c>
      <c r="C133">
        <v>37008703</v>
      </c>
      <c r="D133">
        <v>29121915</v>
      </c>
      <c r="E133">
        <v>1</v>
      </c>
      <c r="F133">
        <v>1</v>
      </c>
      <c r="G133">
        <v>1</v>
      </c>
      <c r="H133">
        <v>3</v>
      </c>
      <c r="I133" t="s">
        <v>180</v>
      </c>
      <c r="J133" t="s">
        <v>182</v>
      </c>
      <c r="K133" t="s">
        <v>181</v>
      </c>
      <c r="L133">
        <v>1035</v>
      </c>
      <c r="N133">
        <v>1013</v>
      </c>
      <c r="O133" t="s">
        <v>177</v>
      </c>
      <c r="P133" t="s">
        <v>177</v>
      </c>
      <c r="Q133">
        <v>1</v>
      </c>
      <c r="W133">
        <v>1</v>
      </c>
      <c r="X133">
        <v>-556928425</v>
      </c>
      <c r="Y133">
        <v>-29</v>
      </c>
      <c r="AA133">
        <v>627.33000000000004</v>
      </c>
      <c r="AB133">
        <v>0</v>
      </c>
      <c r="AC133">
        <v>0</v>
      </c>
      <c r="AD133">
        <v>0</v>
      </c>
      <c r="AE133">
        <v>73.89</v>
      </c>
      <c r="AF133">
        <v>0</v>
      </c>
      <c r="AG133">
        <v>0</v>
      </c>
      <c r="AH133">
        <v>0</v>
      </c>
      <c r="AI133">
        <v>8.49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-29</v>
      </c>
      <c r="AU133" t="s">
        <v>3</v>
      </c>
      <c r="AV133">
        <v>0</v>
      </c>
      <c r="AW133">
        <v>2</v>
      </c>
      <c r="AX133">
        <v>37008726</v>
      </c>
      <c r="AY133">
        <v>1</v>
      </c>
      <c r="AZ133">
        <v>6144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Y133*Source!I87</f>
        <v>-1.1019999999999999</v>
      </c>
      <c r="CY133">
        <f t="shared" si="19"/>
        <v>627.33000000000004</v>
      </c>
      <c r="CZ133">
        <f t="shared" si="20"/>
        <v>73.89</v>
      </c>
      <c r="DA133">
        <f t="shared" si="21"/>
        <v>8.49</v>
      </c>
      <c r="DB133">
        <f t="shared" si="22"/>
        <v>-2142.81</v>
      </c>
      <c r="DC133">
        <f t="shared" si="23"/>
        <v>0</v>
      </c>
    </row>
    <row r="134" spans="1:107">
      <c r="A134">
        <f>ROW(Source!A87)</f>
        <v>87</v>
      </c>
      <c r="B134">
        <v>37008144</v>
      </c>
      <c r="C134">
        <v>37008703</v>
      </c>
      <c r="D134">
        <v>29121983</v>
      </c>
      <c r="E134">
        <v>1</v>
      </c>
      <c r="F134">
        <v>1</v>
      </c>
      <c r="G134">
        <v>1</v>
      </c>
      <c r="H134">
        <v>3</v>
      </c>
      <c r="I134" t="s">
        <v>342</v>
      </c>
      <c r="J134" t="s">
        <v>344</v>
      </c>
      <c r="K134" t="s">
        <v>343</v>
      </c>
      <c r="L134">
        <v>1355</v>
      </c>
      <c r="N134">
        <v>1010</v>
      </c>
      <c r="O134" t="s">
        <v>40</v>
      </c>
      <c r="P134" t="s">
        <v>40</v>
      </c>
      <c r="Q134">
        <v>100</v>
      </c>
      <c r="W134">
        <v>0</v>
      </c>
      <c r="X134">
        <v>-2043474731</v>
      </c>
      <c r="Y134">
        <v>0</v>
      </c>
      <c r="AA134">
        <v>626.34</v>
      </c>
      <c r="AB134">
        <v>0</v>
      </c>
      <c r="AC134">
        <v>0</v>
      </c>
      <c r="AD134">
        <v>0</v>
      </c>
      <c r="AE134">
        <v>73</v>
      </c>
      <c r="AF134">
        <v>0</v>
      </c>
      <c r="AG134">
        <v>0</v>
      </c>
      <c r="AH134">
        <v>0</v>
      </c>
      <c r="AI134">
        <v>8.58</v>
      </c>
      <c r="AJ134">
        <v>1</v>
      </c>
      <c r="AK134">
        <v>1</v>
      </c>
      <c r="AL134">
        <v>1</v>
      </c>
      <c r="AN134">
        <v>1</v>
      </c>
      <c r="AO134">
        <v>0</v>
      </c>
      <c r="AP134">
        <v>0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37008727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Y134*Source!I87</f>
        <v>0</v>
      </c>
      <c r="CY134">
        <f t="shared" si="19"/>
        <v>626.34</v>
      </c>
      <c r="CZ134">
        <f t="shared" si="20"/>
        <v>73</v>
      </c>
      <c r="DA134">
        <f t="shared" si="21"/>
        <v>8.58</v>
      </c>
      <c r="DB134">
        <f t="shared" si="22"/>
        <v>0</v>
      </c>
      <c r="DC134">
        <f t="shared" si="23"/>
        <v>0</v>
      </c>
    </row>
    <row r="135" spans="1:107">
      <c r="A135">
        <f>ROW(Source!A87)</f>
        <v>87</v>
      </c>
      <c r="B135">
        <v>37008144</v>
      </c>
      <c r="C135">
        <v>37008703</v>
      </c>
      <c r="D135">
        <v>29121930</v>
      </c>
      <c r="E135">
        <v>1</v>
      </c>
      <c r="F135">
        <v>1</v>
      </c>
      <c r="G135">
        <v>1</v>
      </c>
      <c r="H135">
        <v>3</v>
      </c>
      <c r="I135" t="s">
        <v>184</v>
      </c>
      <c r="J135" t="s">
        <v>187</v>
      </c>
      <c r="K135" t="s">
        <v>185</v>
      </c>
      <c r="L135">
        <v>1354</v>
      </c>
      <c r="N135">
        <v>1010</v>
      </c>
      <c r="O135" t="s">
        <v>186</v>
      </c>
      <c r="P135" t="s">
        <v>186</v>
      </c>
      <c r="Q135">
        <v>1</v>
      </c>
      <c r="W135">
        <v>1</v>
      </c>
      <c r="X135">
        <v>-1660160253</v>
      </c>
      <c r="Y135">
        <v>-1.8</v>
      </c>
      <c r="AA135">
        <v>3914.06</v>
      </c>
      <c r="AB135">
        <v>0</v>
      </c>
      <c r="AC135">
        <v>0</v>
      </c>
      <c r="AD135">
        <v>0</v>
      </c>
      <c r="AE135">
        <v>235.22</v>
      </c>
      <c r="AF135">
        <v>0</v>
      </c>
      <c r="AG135">
        <v>0</v>
      </c>
      <c r="AH135">
        <v>0</v>
      </c>
      <c r="AI135">
        <v>16.64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-1.8</v>
      </c>
      <c r="AU135" t="s">
        <v>3</v>
      </c>
      <c r="AV135">
        <v>0</v>
      </c>
      <c r="AW135">
        <v>2</v>
      </c>
      <c r="AX135">
        <v>37008728</v>
      </c>
      <c r="AY135">
        <v>1</v>
      </c>
      <c r="AZ135">
        <v>6144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Y135*Source!I87</f>
        <v>-6.8400000000000002E-2</v>
      </c>
      <c r="CY135">
        <f t="shared" si="19"/>
        <v>3914.06</v>
      </c>
      <c r="CZ135">
        <f t="shared" si="20"/>
        <v>235.22</v>
      </c>
      <c r="DA135">
        <f t="shared" si="21"/>
        <v>16.64</v>
      </c>
      <c r="DB135">
        <f t="shared" si="22"/>
        <v>-423.4</v>
      </c>
      <c r="DC135">
        <f t="shared" si="23"/>
        <v>0</v>
      </c>
    </row>
    <row r="136" spans="1:107">
      <c r="A136">
        <f>ROW(Source!A87)</f>
        <v>87</v>
      </c>
      <c r="B136">
        <v>37008144</v>
      </c>
      <c r="C136">
        <v>37008703</v>
      </c>
      <c r="D136">
        <v>29121934</v>
      </c>
      <c r="E136">
        <v>1</v>
      </c>
      <c r="F136">
        <v>1</v>
      </c>
      <c r="G136">
        <v>1</v>
      </c>
      <c r="H136">
        <v>3</v>
      </c>
      <c r="I136" t="s">
        <v>189</v>
      </c>
      <c r="J136" t="s">
        <v>191</v>
      </c>
      <c r="K136" t="s">
        <v>190</v>
      </c>
      <c r="L136">
        <v>1355</v>
      </c>
      <c r="N136">
        <v>1010</v>
      </c>
      <c r="O136" t="s">
        <v>40</v>
      </c>
      <c r="P136" t="s">
        <v>40</v>
      </c>
      <c r="Q136">
        <v>100</v>
      </c>
      <c r="W136">
        <v>1</v>
      </c>
      <c r="X136">
        <v>-1433713530</v>
      </c>
      <c r="Y136">
        <v>-0.62</v>
      </c>
      <c r="AA136">
        <v>1415.7</v>
      </c>
      <c r="AB136">
        <v>0</v>
      </c>
      <c r="AC136">
        <v>0</v>
      </c>
      <c r="AD136">
        <v>0</v>
      </c>
      <c r="AE136">
        <v>165</v>
      </c>
      <c r="AF136">
        <v>0</v>
      </c>
      <c r="AG136">
        <v>0</v>
      </c>
      <c r="AH136">
        <v>0</v>
      </c>
      <c r="AI136">
        <v>8.58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-0.62</v>
      </c>
      <c r="AU136" t="s">
        <v>3</v>
      </c>
      <c r="AV136">
        <v>0</v>
      </c>
      <c r="AW136">
        <v>2</v>
      </c>
      <c r="AX136">
        <v>37008729</v>
      </c>
      <c r="AY136">
        <v>1</v>
      </c>
      <c r="AZ136">
        <v>6144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Y136*Source!I87</f>
        <v>-2.3559999999999998E-2</v>
      </c>
      <c r="CY136">
        <f t="shared" si="19"/>
        <v>1415.7</v>
      </c>
      <c r="CZ136">
        <f t="shared" si="20"/>
        <v>165</v>
      </c>
      <c r="DA136">
        <f t="shared" si="21"/>
        <v>8.58</v>
      </c>
      <c r="DB136">
        <f t="shared" si="22"/>
        <v>-102.3</v>
      </c>
      <c r="DC136">
        <f t="shared" si="23"/>
        <v>0</v>
      </c>
    </row>
    <row r="137" spans="1:107">
      <c r="A137">
        <f>ROW(Source!A87)</f>
        <v>87</v>
      </c>
      <c r="B137">
        <v>37008144</v>
      </c>
      <c r="C137">
        <v>37008703</v>
      </c>
      <c r="D137">
        <v>29155671</v>
      </c>
      <c r="E137">
        <v>1</v>
      </c>
      <c r="F137">
        <v>1</v>
      </c>
      <c r="G137">
        <v>1</v>
      </c>
      <c r="H137">
        <v>3</v>
      </c>
      <c r="I137" t="s">
        <v>598</v>
      </c>
      <c r="J137" t="s">
        <v>599</v>
      </c>
      <c r="K137" t="s">
        <v>600</v>
      </c>
      <c r="L137">
        <v>1477</v>
      </c>
      <c r="N137">
        <v>1013</v>
      </c>
      <c r="O137" t="s">
        <v>168</v>
      </c>
      <c r="P137" t="s">
        <v>172</v>
      </c>
      <c r="Q137">
        <v>1</v>
      </c>
      <c r="W137">
        <v>0</v>
      </c>
      <c r="X137">
        <v>-861984256</v>
      </c>
      <c r="Y137">
        <v>1.02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0</v>
      </c>
      <c r="AP137">
        <v>0</v>
      </c>
      <c r="AQ137">
        <v>0</v>
      </c>
      <c r="AR137">
        <v>0</v>
      </c>
      <c r="AS137" t="s">
        <v>3</v>
      </c>
      <c r="AT137">
        <v>1.02</v>
      </c>
      <c r="AU137" t="s">
        <v>3</v>
      </c>
      <c r="AV137">
        <v>0</v>
      </c>
      <c r="AW137">
        <v>2</v>
      </c>
      <c r="AX137">
        <v>37008730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Y137*Source!I87</f>
        <v>3.8760000000000003E-2</v>
      </c>
      <c r="CY137">
        <f t="shared" si="19"/>
        <v>0</v>
      </c>
      <c r="CZ137">
        <f t="shared" si="20"/>
        <v>0</v>
      </c>
      <c r="DA137">
        <f t="shared" si="21"/>
        <v>1</v>
      </c>
      <c r="DB137">
        <f t="shared" si="22"/>
        <v>0</v>
      </c>
      <c r="DC137">
        <f t="shared" si="23"/>
        <v>0</v>
      </c>
    </row>
    <row r="138" spans="1:107">
      <c r="A138">
        <f>ROW(Source!A87)</f>
        <v>87</v>
      </c>
      <c r="B138">
        <v>37008144</v>
      </c>
      <c r="C138">
        <v>37008703</v>
      </c>
      <c r="D138">
        <v>29164116</v>
      </c>
      <c r="E138">
        <v>1</v>
      </c>
      <c r="F138">
        <v>1</v>
      </c>
      <c r="G138">
        <v>1</v>
      </c>
      <c r="H138">
        <v>3</v>
      </c>
      <c r="I138" t="s">
        <v>601</v>
      </c>
      <c r="J138" t="s">
        <v>602</v>
      </c>
      <c r="K138" t="s">
        <v>603</v>
      </c>
      <c r="L138">
        <v>1355</v>
      </c>
      <c r="N138">
        <v>1010</v>
      </c>
      <c r="O138" t="s">
        <v>40</v>
      </c>
      <c r="P138" t="s">
        <v>40</v>
      </c>
      <c r="Q138">
        <v>100</v>
      </c>
      <c r="W138">
        <v>0</v>
      </c>
      <c r="X138">
        <v>-427501871</v>
      </c>
      <c r="Y138">
        <v>0</v>
      </c>
      <c r="AA138">
        <v>1889.1</v>
      </c>
      <c r="AB138">
        <v>0</v>
      </c>
      <c r="AC138">
        <v>0</v>
      </c>
      <c r="AD138">
        <v>0</v>
      </c>
      <c r="AE138">
        <v>2099</v>
      </c>
      <c r="AF138">
        <v>0</v>
      </c>
      <c r="AG138">
        <v>0</v>
      </c>
      <c r="AH138">
        <v>0</v>
      </c>
      <c r="AI138">
        <v>0.9</v>
      </c>
      <c r="AJ138">
        <v>1</v>
      </c>
      <c r="AK138">
        <v>1</v>
      </c>
      <c r="AL138">
        <v>1</v>
      </c>
      <c r="AN138">
        <v>1</v>
      </c>
      <c r="AO138">
        <v>0</v>
      </c>
      <c r="AP138">
        <v>0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2</v>
      </c>
      <c r="AX138">
        <v>37008731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Y138*Source!I87</f>
        <v>0</v>
      </c>
      <c r="CY138">
        <f t="shared" si="19"/>
        <v>1889.1</v>
      </c>
      <c r="CZ138">
        <f t="shared" si="20"/>
        <v>2099</v>
      </c>
      <c r="DA138">
        <f t="shared" si="21"/>
        <v>0.9</v>
      </c>
      <c r="DB138">
        <f t="shared" si="22"/>
        <v>0</v>
      </c>
      <c r="DC138">
        <f t="shared" si="23"/>
        <v>0</v>
      </c>
    </row>
    <row r="139" spans="1:107">
      <c r="A139">
        <f>ROW(Source!A92)</f>
        <v>92</v>
      </c>
      <c r="B139">
        <v>37008144</v>
      </c>
      <c r="C139">
        <v>37010784</v>
      </c>
      <c r="D139">
        <v>18410280</v>
      </c>
      <c r="E139">
        <v>1</v>
      </c>
      <c r="F139">
        <v>1</v>
      </c>
      <c r="G139">
        <v>1</v>
      </c>
      <c r="H139">
        <v>1</v>
      </c>
      <c r="I139" t="s">
        <v>586</v>
      </c>
      <c r="J139" t="s">
        <v>3</v>
      </c>
      <c r="K139" t="s">
        <v>587</v>
      </c>
      <c r="L139">
        <v>1369</v>
      </c>
      <c r="N139">
        <v>1013</v>
      </c>
      <c r="O139" t="s">
        <v>462</v>
      </c>
      <c r="P139" t="s">
        <v>462</v>
      </c>
      <c r="Q139">
        <v>1</v>
      </c>
      <c r="W139">
        <v>0</v>
      </c>
      <c r="X139">
        <v>-464685602</v>
      </c>
      <c r="Y139">
        <v>135.93</v>
      </c>
      <c r="AA139">
        <v>0</v>
      </c>
      <c r="AB139">
        <v>0</v>
      </c>
      <c r="AC139">
        <v>0</v>
      </c>
      <c r="AD139">
        <v>9.51</v>
      </c>
      <c r="AE139">
        <v>0</v>
      </c>
      <c r="AF139">
        <v>0</v>
      </c>
      <c r="AG139">
        <v>0</v>
      </c>
      <c r="AH139">
        <v>9.51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135.93</v>
      </c>
      <c r="AU139" t="s">
        <v>3</v>
      </c>
      <c r="AV139">
        <v>1</v>
      </c>
      <c r="AW139">
        <v>2</v>
      </c>
      <c r="AX139">
        <v>37010799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Y139*Source!I92</f>
        <v>46.488060000000004</v>
      </c>
      <c r="CY139">
        <f>AD139</f>
        <v>9.51</v>
      </c>
      <c r="CZ139">
        <f>AH139</f>
        <v>9.51</v>
      </c>
      <c r="DA139">
        <f>AL139</f>
        <v>1</v>
      </c>
      <c r="DB139">
        <f t="shared" si="22"/>
        <v>1292.69</v>
      </c>
      <c r="DC139">
        <f t="shared" si="23"/>
        <v>0</v>
      </c>
    </row>
    <row r="140" spans="1:107">
      <c r="A140">
        <f>ROW(Source!A92)</f>
        <v>92</v>
      </c>
      <c r="B140">
        <v>37008144</v>
      </c>
      <c r="C140">
        <v>37010784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141</v>
      </c>
      <c r="J140" t="s">
        <v>3</v>
      </c>
      <c r="K140" t="s">
        <v>463</v>
      </c>
      <c r="L140">
        <v>608254</v>
      </c>
      <c r="N140">
        <v>1013</v>
      </c>
      <c r="O140" t="s">
        <v>464</v>
      </c>
      <c r="P140" t="s">
        <v>464</v>
      </c>
      <c r="Q140">
        <v>1</v>
      </c>
      <c r="W140">
        <v>0</v>
      </c>
      <c r="X140">
        <v>-185737400</v>
      </c>
      <c r="Y140">
        <v>12.4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12.4</v>
      </c>
      <c r="AU140" t="s">
        <v>3</v>
      </c>
      <c r="AV140">
        <v>2</v>
      </c>
      <c r="AW140">
        <v>2</v>
      </c>
      <c r="AX140">
        <v>37010800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Y140*Source!I92</f>
        <v>4.2408000000000001</v>
      </c>
      <c r="CY140">
        <f>AD140</f>
        <v>0</v>
      </c>
      <c r="CZ140">
        <f>AH140</f>
        <v>0</v>
      </c>
      <c r="DA140">
        <f>AL140</f>
        <v>1</v>
      </c>
      <c r="DB140">
        <f t="shared" si="22"/>
        <v>0</v>
      </c>
      <c r="DC140">
        <f t="shared" si="23"/>
        <v>0</v>
      </c>
    </row>
    <row r="141" spans="1:107">
      <c r="A141">
        <f>ROW(Source!A92)</f>
        <v>92</v>
      </c>
      <c r="B141">
        <v>37008144</v>
      </c>
      <c r="C141">
        <v>37010784</v>
      </c>
      <c r="D141">
        <v>29172379</v>
      </c>
      <c r="E141">
        <v>1</v>
      </c>
      <c r="F141">
        <v>1</v>
      </c>
      <c r="G141">
        <v>1</v>
      </c>
      <c r="H141">
        <v>2</v>
      </c>
      <c r="I141" t="s">
        <v>540</v>
      </c>
      <c r="J141" t="s">
        <v>588</v>
      </c>
      <c r="K141" t="s">
        <v>542</v>
      </c>
      <c r="L141">
        <v>1368</v>
      </c>
      <c r="N141">
        <v>1011</v>
      </c>
      <c r="O141" t="s">
        <v>468</v>
      </c>
      <c r="P141" t="s">
        <v>468</v>
      </c>
      <c r="Q141">
        <v>1</v>
      </c>
      <c r="W141">
        <v>0</v>
      </c>
      <c r="X141">
        <v>1106923569</v>
      </c>
      <c r="Y141">
        <v>0.82</v>
      </c>
      <c r="AA141">
        <v>0</v>
      </c>
      <c r="AB141">
        <v>1076.32</v>
      </c>
      <c r="AC141">
        <v>427.95</v>
      </c>
      <c r="AD141">
        <v>0</v>
      </c>
      <c r="AE141">
        <v>0</v>
      </c>
      <c r="AF141">
        <v>112</v>
      </c>
      <c r="AG141">
        <v>13.5</v>
      </c>
      <c r="AH141">
        <v>0</v>
      </c>
      <c r="AI141">
        <v>1</v>
      </c>
      <c r="AJ141">
        <v>9.61</v>
      </c>
      <c r="AK141">
        <v>31.7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0.82</v>
      </c>
      <c r="AU141" t="s">
        <v>3</v>
      </c>
      <c r="AV141">
        <v>0</v>
      </c>
      <c r="AW141">
        <v>2</v>
      </c>
      <c r="AX141">
        <v>37010801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Y141*Source!I92</f>
        <v>0.28044000000000002</v>
      </c>
      <c r="CY141">
        <f>AB141</f>
        <v>1076.32</v>
      </c>
      <c r="CZ141">
        <f>AF141</f>
        <v>112</v>
      </c>
      <c r="DA141">
        <f>AJ141</f>
        <v>9.61</v>
      </c>
      <c r="DB141">
        <f t="shared" si="22"/>
        <v>91.84</v>
      </c>
      <c r="DC141">
        <f t="shared" si="23"/>
        <v>11.07</v>
      </c>
    </row>
    <row r="142" spans="1:107">
      <c r="A142">
        <f>ROW(Source!A92)</f>
        <v>92</v>
      </c>
      <c r="B142">
        <v>37008144</v>
      </c>
      <c r="C142">
        <v>37010784</v>
      </c>
      <c r="D142">
        <v>29172497</v>
      </c>
      <c r="E142">
        <v>1</v>
      </c>
      <c r="F142">
        <v>1</v>
      </c>
      <c r="G142">
        <v>1</v>
      </c>
      <c r="H142">
        <v>2</v>
      </c>
      <c r="I142" t="s">
        <v>589</v>
      </c>
      <c r="J142" t="s">
        <v>590</v>
      </c>
      <c r="K142" t="s">
        <v>591</v>
      </c>
      <c r="L142">
        <v>1368</v>
      </c>
      <c r="N142">
        <v>1011</v>
      </c>
      <c r="O142" t="s">
        <v>468</v>
      </c>
      <c r="P142" t="s">
        <v>468</v>
      </c>
      <c r="Q142">
        <v>1</v>
      </c>
      <c r="W142">
        <v>0</v>
      </c>
      <c r="X142">
        <v>630884335</v>
      </c>
      <c r="Y142">
        <v>9.34</v>
      </c>
      <c r="AA142">
        <v>0</v>
      </c>
      <c r="AB142">
        <v>4.75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4.75</v>
      </c>
      <c r="AK142">
        <v>31.7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9.34</v>
      </c>
      <c r="AU142" t="s">
        <v>3</v>
      </c>
      <c r="AV142">
        <v>0</v>
      </c>
      <c r="AW142">
        <v>2</v>
      </c>
      <c r="AX142">
        <v>37010802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Y142*Source!I92</f>
        <v>3.19428</v>
      </c>
      <c r="CY142">
        <f>AB142</f>
        <v>4.75</v>
      </c>
      <c r="CZ142">
        <f>AF142</f>
        <v>1</v>
      </c>
      <c r="DA142">
        <f>AJ142</f>
        <v>4.75</v>
      </c>
      <c r="DB142">
        <f t="shared" si="22"/>
        <v>9.34</v>
      </c>
      <c r="DC142">
        <f t="shared" si="23"/>
        <v>0</v>
      </c>
    </row>
    <row r="143" spans="1:107">
      <c r="A143">
        <f>ROW(Source!A92)</f>
        <v>92</v>
      </c>
      <c r="B143">
        <v>37008144</v>
      </c>
      <c r="C143">
        <v>37010784</v>
      </c>
      <c r="D143">
        <v>29172519</v>
      </c>
      <c r="E143">
        <v>1</v>
      </c>
      <c r="F143">
        <v>1</v>
      </c>
      <c r="G143">
        <v>1</v>
      </c>
      <c r="H143">
        <v>2</v>
      </c>
      <c r="I143" t="s">
        <v>592</v>
      </c>
      <c r="J143" t="s">
        <v>593</v>
      </c>
      <c r="K143" t="s">
        <v>594</v>
      </c>
      <c r="L143">
        <v>1368</v>
      </c>
      <c r="N143">
        <v>1011</v>
      </c>
      <c r="O143" t="s">
        <v>468</v>
      </c>
      <c r="P143" t="s">
        <v>468</v>
      </c>
      <c r="Q143">
        <v>1</v>
      </c>
      <c r="W143">
        <v>0</v>
      </c>
      <c r="X143">
        <v>1583922476</v>
      </c>
      <c r="Y143">
        <v>11.58</v>
      </c>
      <c r="AA143">
        <v>0</v>
      </c>
      <c r="AB143">
        <v>541.77</v>
      </c>
      <c r="AC143">
        <v>367.72</v>
      </c>
      <c r="AD143">
        <v>0</v>
      </c>
      <c r="AE143">
        <v>0</v>
      </c>
      <c r="AF143">
        <v>80.739999999999995</v>
      </c>
      <c r="AG143">
        <v>11.6</v>
      </c>
      <c r="AH143">
        <v>0</v>
      </c>
      <c r="AI143">
        <v>1</v>
      </c>
      <c r="AJ143">
        <v>6.71</v>
      </c>
      <c r="AK143">
        <v>31.7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11.58</v>
      </c>
      <c r="AU143" t="s">
        <v>3</v>
      </c>
      <c r="AV143">
        <v>0</v>
      </c>
      <c r="AW143">
        <v>2</v>
      </c>
      <c r="AX143">
        <v>37010803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Y143*Source!I92</f>
        <v>3.9603600000000005</v>
      </c>
      <c r="CY143">
        <f>AB143</f>
        <v>541.77</v>
      </c>
      <c r="CZ143">
        <f>AF143</f>
        <v>80.739999999999995</v>
      </c>
      <c r="DA143">
        <f>AJ143</f>
        <v>6.71</v>
      </c>
      <c r="DB143">
        <f t="shared" si="22"/>
        <v>934.97</v>
      </c>
      <c r="DC143">
        <f t="shared" si="23"/>
        <v>134.33000000000001</v>
      </c>
    </row>
    <row r="144" spans="1:107">
      <c r="A144">
        <f>ROW(Source!A92)</f>
        <v>92</v>
      </c>
      <c r="B144">
        <v>37008144</v>
      </c>
      <c r="C144">
        <v>37010784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469</v>
      </c>
      <c r="J144" t="s">
        <v>470</v>
      </c>
      <c r="K144" t="s">
        <v>471</v>
      </c>
      <c r="L144">
        <v>1368</v>
      </c>
      <c r="N144">
        <v>1011</v>
      </c>
      <c r="O144" t="s">
        <v>468</v>
      </c>
      <c r="P144" t="s">
        <v>468</v>
      </c>
      <c r="Q144">
        <v>1</v>
      </c>
      <c r="W144">
        <v>0</v>
      </c>
      <c r="X144">
        <v>1230759911</v>
      </c>
      <c r="Y144">
        <v>0.33</v>
      </c>
      <c r="AA144">
        <v>0</v>
      </c>
      <c r="AB144">
        <v>908.31</v>
      </c>
      <c r="AC144">
        <v>367.72</v>
      </c>
      <c r="AD144">
        <v>0</v>
      </c>
      <c r="AE144">
        <v>0</v>
      </c>
      <c r="AF144">
        <v>87.17</v>
      </c>
      <c r="AG144">
        <v>11.6</v>
      </c>
      <c r="AH144">
        <v>0</v>
      </c>
      <c r="AI144">
        <v>1</v>
      </c>
      <c r="AJ144">
        <v>10.42</v>
      </c>
      <c r="AK144">
        <v>31.7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0.33</v>
      </c>
      <c r="AU144" t="s">
        <v>3</v>
      </c>
      <c r="AV144">
        <v>0</v>
      </c>
      <c r="AW144">
        <v>2</v>
      </c>
      <c r="AX144">
        <v>37010804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Y144*Source!I92</f>
        <v>0.11286000000000002</v>
      </c>
      <c r="CY144">
        <f>AB144</f>
        <v>908.31</v>
      </c>
      <c r="CZ144">
        <f>AF144</f>
        <v>87.17</v>
      </c>
      <c r="DA144">
        <f>AJ144</f>
        <v>10.42</v>
      </c>
      <c r="DB144">
        <f t="shared" si="22"/>
        <v>28.77</v>
      </c>
      <c r="DC144">
        <f t="shared" si="23"/>
        <v>3.83</v>
      </c>
    </row>
    <row r="145" spans="1:107">
      <c r="A145">
        <f>ROW(Source!A92)</f>
        <v>92</v>
      </c>
      <c r="B145">
        <v>37008144</v>
      </c>
      <c r="C145">
        <v>37010784</v>
      </c>
      <c r="D145">
        <v>29121812</v>
      </c>
      <c r="E145">
        <v>1</v>
      </c>
      <c r="F145">
        <v>1</v>
      </c>
      <c r="G145">
        <v>1</v>
      </c>
      <c r="H145">
        <v>3</v>
      </c>
      <c r="I145" t="s">
        <v>595</v>
      </c>
      <c r="J145" t="s">
        <v>596</v>
      </c>
      <c r="K145" t="s">
        <v>597</v>
      </c>
      <c r="L145">
        <v>1355</v>
      </c>
      <c r="N145">
        <v>1010</v>
      </c>
      <c r="O145" t="s">
        <v>40</v>
      </c>
      <c r="P145" t="s">
        <v>40</v>
      </c>
      <c r="Q145">
        <v>100</v>
      </c>
      <c r="W145">
        <v>0</v>
      </c>
      <c r="X145">
        <v>162583461</v>
      </c>
      <c r="Y145">
        <v>0</v>
      </c>
      <c r="AA145">
        <v>27084.75</v>
      </c>
      <c r="AB145">
        <v>0</v>
      </c>
      <c r="AC145">
        <v>0</v>
      </c>
      <c r="AD145">
        <v>0</v>
      </c>
      <c r="AE145">
        <v>11055</v>
      </c>
      <c r="AF145">
        <v>0</v>
      </c>
      <c r="AG145">
        <v>0</v>
      </c>
      <c r="AH145">
        <v>0</v>
      </c>
      <c r="AI145">
        <v>2.4500000000000002</v>
      </c>
      <c r="AJ145">
        <v>1</v>
      </c>
      <c r="AK145">
        <v>1</v>
      </c>
      <c r="AL145">
        <v>1</v>
      </c>
      <c r="AN145">
        <v>1</v>
      </c>
      <c r="AO145">
        <v>0</v>
      </c>
      <c r="AP145">
        <v>0</v>
      </c>
      <c r="AQ145">
        <v>0</v>
      </c>
      <c r="AR145">
        <v>0</v>
      </c>
      <c r="AS145" t="s">
        <v>3</v>
      </c>
      <c r="AT145">
        <v>0</v>
      </c>
      <c r="AU145" t="s">
        <v>3</v>
      </c>
      <c r="AV145">
        <v>0</v>
      </c>
      <c r="AW145">
        <v>2</v>
      </c>
      <c r="AX145">
        <v>37010805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Y145*Source!I92</f>
        <v>0</v>
      </c>
      <c r="CY145">
        <f t="shared" ref="CY145:CY152" si="24">AA145</f>
        <v>27084.75</v>
      </c>
      <c r="CZ145">
        <f t="shared" ref="CZ145:CZ152" si="25">AE145</f>
        <v>11055</v>
      </c>
      <c r="DA145">
        <f t="shared" ref="DA145:DA152" si="26">AI145</f>
        <v>2.4500000000000002</v>
      </c>
      <c r="DB145">
        <f t="shared" si="22"/>
        <v>0</v>
      </c>
      <c r="DC145">
        <f t="shared" si="23"/>
        <v>0</v>
      </c>
    </row>
    <row r="146" spans="1:107">
      <c r="A146">
        <f>ROW(Source!A92)</f>
        <v>92</v>
      </c>
      <c r="B146">
        <v>37008144</v>
      </c>
      <c r="C146">
        <v>37010784</v>
      </c>
      <c r="D146">
        <v>29121913</v>
      </c>
      <c r="E146">
        <v>1</v>
      </c>
      <c r="F146">
        <v>1</v>
      </c>
      <c r="G146">
        <v>1</v>
      </c>
      <c r="H146">
        <v>3</v>
      </c>
      <c r="I146" t="s">
        <v>175</v>
      </c>
      <c r="J146" t="s">
        <v>178</v>
      </c>
      <c r="K146" t="s">
        <v>176</v>
      </c>
      <c r="L146">
        <v>1035</v>
      </c>
      <c r="N146">
        <v>1013</v>
      </c>
      <c r="O146" t="s">
        <v>177</v>
      </c>
      <c r="P146" t="s">
        <v>177</v>
      </c>
      <c r="Q146">
        <v>1</v>
      </c>
      <c r="W146">
        <v>1</v>
      </c>
      <c r="X146">
        <v>321864152</v>
      </c>
      <c r="Y146">
        <v>-2</v>
      </c>
      <c r="AA146">
        <v>730.26</v>
      </c>
      <c r="AB146">
        <v>0</v>
      </c>
      <c r="AC146">
        <v>0</v>
      </c>
      <c r="AD146">
        <v>0</v>
      </c>
      <c r="AE146">
        <v>239.43</v>
      </c>
      <c r="AF146">
        <v>0</v>
      </c>
      <c r="AG146">
        <v>0</v>
      </c>
      <c r="AH146">
        <v>0</v>
      </c>
      <c r="AI146">
        <v>3.05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-2</v>
      </c>
      <c r="AU146" t="s">
        <v>3</v>
      </c>
      <c r="AV146">
        <v>0</v>
      </c>
      <c r="AW146">
        <v>2</v>
      </c>
      <c r="AX146">
        <v>37010806</v>
      </c>
      <c r="AY146">
        <v>1</v>
      </c>
      <c r="AZ146">
        <v>6144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Y146*Source!I92</f>
        <v>-0.68400000000000005</v>
      </c>
      <c r="CY146">
        <f t="shared" si="24"/>
        <v>730.26</v>
      </c>
      <c r="CZ146">
        <f t="shared" si="25"/>
        <v>239.43</v>
      </c>
      <c r="DA146">
        <f t="shared" si="26"/>
        <v>3.05</v>
      </c>
      <c r="DB146">
        <f t="shared" si="22"/>
        <v>-478.86</v>
      </c>
      <c r="DC146">
        <f t="shared" si="23"/>
        <v>0</v>
      </c>
    </row>
    <row r="147" spans="1:107">
      <c r="A147">
        <f>ROW(Source!A92)</f>
        <v>92</v>
      </c>
      <c r="B147">
        <v>37008144</v>
      </c>
      <c r="C147">
        <v>37010784</v>
      </c>
      <c r="D147">
        <v>29121915</v>
      </c>
      <c r="E147">
        <v>1</v>
      </c>
      <c r="F147">
        <v>1</v>
      </c>
      <c r="G147">
        <v>1</v>
      </c>
      <c r="H147">
        <v>3</v>
      </c>
      <c r="I147" t="s">
        <v>180</v>
      </c>
      <c r="J147" t="s">
        <v>182</v>
      </c>
      <c r="K147" t="s">
        <v>181</v>
      </c>
      <c r="L147">
        <v>1035</v>
      </c>
      <c r="N147">
        <v>1013</v>
      </c>
      <c r="O147" t="s">
        <v>177</v>
      </c>
      <c r="P147" t="s">
        <v>177</v>
      </c>
      <c r="Q147">
        <v>1</v>
      </c>
      <c r="W147">
        <v>1</v>
      </c>
      <c r="X147">
        <v>-556928425</v>
      </c>
      <c r="Y147">
        <v>-29</v>
      </c>
      <c r="AA147">
        <v>627.33000000000004</v>
      </c>
      <c r="AB147">
        <v>0</v>
      </c>
      <c r="AC147">
        <v>0</v>
      </c>
      <c r="AD147">
        <v>0</v>
      </c>
      <c r="AE147">
        <v>73.89</v>
      </c>
      <c r="AF147">
        <v>0</v>
      </c>
      <c r="AG147">
        <v>0</v>
      </c>
      <c r="AH147">
        <v>0</v>
      </c>
      <c r="AI147">
        <v>8.49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-29</v>
      </c>
      <c r="AU147" t="s">
        <v>3</v>
      </c>
      <c r="AV147">
        <v>0</v>
      </c>
      <c r="AW147">
        <v>2</v>
      </c>
      <c r="AX147">
        <v>37010807</v>
      </c>
      <c r="AY147">
        <v>1</v>
      </c>
      <c r="AZ147">
        <v>6144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Y147*Source!I92</f>
        <v>-9.918000000000001</v>
      </c>
      <c r="CY147">
        <f t="shared" si="24"/>
        <v>627.33000000000004</v>
      </c>
      <c r="CZ147">
        <f t="shared" si="25"/>
        <v>73.89</v>
      </c>
      <c r="DA147">
        <f t="shared" si="26"/>
        <v>8.49</v>
      </c>
      <c r="DB147">
        <f t="shared" si="22"/>
        <v>-2142.81</v>
      </c>
      <c r="DC147">
        <f t="shared" si="23"/>
        <v>0</v>
      </c>
    </row>
    <row r="148" spans="1:107">
      <c r="A148">
        <f>ROW(Source!A92)</f>
        <v>92</v>
      </c>
      <c r="B148">
        <v>37008144</v>
      </c>
      <c r="C148">
        <v>37010784</v>
      </c>
      <c r="D148">
        <v>29121983</v>
      </c>
      <c r="E148">
        <v>1</v>
      </c>
      <c r="F148">
        <v>1</v>
      </c>
      <c r="G148">
        <v>1</v>
      </c>
      <c r="H148">
        <v>3</v>
      </c>
      <c r="I148" t="s">
        <v>342</v>
      </c>
      <c r="J148" t="s">
        <v>344</v>
      </c>
      <c r="K148" t="s">
        <v>343</v>
      </c>
      <c r="L148">
        <v>1355</v>
      </c>
      <c r="N148">
        <v>1010</v>
      </c>
      <c r="O148" t="s">
        <v>40</v>
      </c>
      <c r="P148" t="s">
        <v>40</v>
      </c>
      <c r="Q148">
        <v>100</v>
      </c>
      <c r="W148">
        <v>0</v>
      </c>
      <c r="X148">
        <v>-2043474731</v>
      </c>
      <c r="Y148">
        <v>0</v>
      </c>
      <c r="AA148">
        <v>626.34</v>
      </c>
      <c r="AB148">
        <v>0</v>
      </c>
      <c r="AC148">
        <v>0</v>
      </c>
      <c r="AD148">
        <v>0</v>
      </c>
      <c r="AE148">
        <v>73</v>
      </c>
      <c r="AF148">
        <v>0</v>
      </c>
      <c r="AG148">
        <v>0</v>
      </c>
      <c r="AH148">
        <v>0</v>
      </c>
      <c r="AI148">
        <v>8.58</v>
      </c>
      <c r="AJ148">
        <v>1</v>
      </c>
      <c r="AK148">
        <v>1</v>
      </c>
      <c r="AL148">
        <v>1</v>
      </c>
      <c r="AN148">
        <v>1</v>
      </c>
      <c r="AO148">
        <v>0</v>
      </c>
      <c r="AP148">
        <v>0</v>
      </c>
      <c r="AQ148">
        <v>0</v>
      </c>
      <c r="AR148">
        <v>0</v>
      </c>
      <c r="AS148" t="s">
        <v>3</v>
      </c>
      <c r="AT148">
        <v>0</v>
      </c>
      <c r="AU148" t="s">
        <v>3</v>
      </c>
      <c r="AV148">
        <v>0</v>
      </c>
      <c r="AW148">
        <v>2</v>
      </c>
      <c r="AX148">
        <v>37010808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Y148*Source!I92</f>
        <v>0</v>
      </c>
      <c r="CY148">
        <f t="shared" si="24"/>
        <v>626.34</v>
      </c>
      <c r="CZ148">
        <f t="shared" si="25"/>
        <v>73</v>
      </c>
      <c r="DA148">
        <f t="shared" si="26"/>
        <v>8.58</v>
      </c>
      <c r="DB148">
        <f t="shared" si="22"/>
        <v>0</v>
      </c>
      <c r="DC148">
        <f t="shared" si="23"/>
        <v>0</v>
      </c>
    </row>
    <row r="149" spans="1:107">
      <c r="A149">
        <f>ROW(Source!A92)</f>
        <v>92</v>
      </c>
      <c r="B149">
        <v>37008144</v>
      </c>
      <c r="C149">
        <v>37010784</v>
      </c>
      <c r="D149">
        <v>29121930</v>
      </c>
      <c r="E149">
        <v>1</v>
      </c>
      <c r="F149">
        <v>1</v>
      </c>
      <c r="G149">
        <v>1</v>
      </c>
      <c r="H149">
        <v>3</v>
      </c>
      <c r="I149" t="s">
        <v>184</v>
      </c>
      <c r="J149" t="s">
        <v>187</v>
      </c>
      <c r="K149" t="s">
        <v>185</v>
      </c>
      <c r="L149">
        <v>1354</v>
      </c>
      <c r="N149">
        <v>1010</v>
      </c>
      <c r="O149" t="s">
        <v>186</v>
      </c>
      <c r="P149" t="s">
        <v>186</v>
      </c>
      <c r="Q149">
        <v>1</v>
      </c>
      <c r="W149">
        <v>1</v>
      </c>
      <c r="X149">
        <v>-1660160253</v>
      </c>
      <c r="Y149">
        <v>-1.8</v>
      </c>
      <c r="AA149">
        <v>3914.06</v>
      </c>
      <c r="AB149">
        <v>0</v>
      </c>
      <c r="AC149">
        <v>0</v>
      </c>
      <c r="AD149">
        <v>0</v>
      </c>
      <c r="AE149">
        <v>235.22</v>
      </c>
      <c r="AF149">
        <v>0</v>
      </c>
      <c r="AG149">
        <v>0</v>
      </c>
      <c r="AH149">
        <v>0</v>
      </c>
      <c r="AI149">
        <v>16.64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-1.8</v>
      </c>
      <c r="AU149" t="s">
        <v>3</v>
      </c>
      <c r="AV149">
        <v>0</v>
      </c>
      <c r="AW149">
        <v>2</v>
      </c>
      <c r="AX149">
        <v>37010809</v>
      </c>
      <c r="AY149">
        <v>1</v>
      </c>
      <c r="AZ149">
        <v>6144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Y149*Source!I92</f>
        <v>-0.61560000000000004</v>
      </c>
      <c r="CY149">
        <f t="shared" si="24"/>
        <v>3914.06</v>
      </c>
      <c r="CZ149">
        <f t="shared" si="25"/>
        <v>235.22</v>
      </c>
      <c r="DA149">
        <f t="shared" si="26"/>
        <v>16.64</v>
      </c>
      <c r="DB149">
        <f t="shared" si="22"/>
        <v>-423.4</v>
      </c>
      <c r="DC149">
        <f t="shared" si="23"/>
        <v>0</v>
      </c>
    </row>
    <row r="150" spans="1:107">
      <c r="A150">
        <f>ROW(Source!A92)</f>
        <v>92</v>
      </c>
      <c r="B150">
        <v>37008144</v>
      </c>
      <c r="C150">
        <v>37010784</v>
      </c>
      <c r="D150">
        <v>29121934</v>
      </c>
      <c r="E150">
        <v>1</v>
      </c>
      <c r="F150">
        <v>1</v>
      </c>
      <c r="G150">
        <v>1</v>
      </c>
      <c r="H150">
        <v>3</v>
      </c>
      <c r="I150" t="s">
        <v>189</v>
      </c>
      <c r="J150" t="s">
        <v>191</v>
      </c>
      <c r="K150" t="s">
        <v>190</v>
      </c>
      <c r="L150">
        <v>1355</v>
      </c>
      <c r="N150">
        <v>1010</v>
      </c>
      <c r="O150" t="s">
        <v>40</v>
      </c>
      <c r="P150" t="s">
        <v>40</v>
      </c>
      <c r="Q150">
        <v>100</v>
      </c>
      <c r="W150">
        <v>1</v>
      </c>
      <c r="X150">
        <v>-1433713530</v>
      </c>
      <c r="Y150">
        <v>-0.62</v>
      </c>
      <c r="AA150">
        <v>1415.7</v>
      </c>
      <c r="AB150">
        <v>0</v>
      </c>
      <c r="AC150">
        <v>0</v>
      </c>
      <c r="AD150">
        <v>0</v>
      </c>
      <c r="AE150">
        <v>165</v>
      </c>
      <c r="AF150">
        <v>0</v>
      </c>
      <c r="AG150">
        <v>0</v>
      </c>
      <c r="AH150">
        <v>0</v>
      </c>
      <c r="AI150">
        <v>8.58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-0.62</v>
      </c>
      <c r="AU150" t="s">
        <v>3</v>
      </c>
      <c r="AV150">
        <v>0</v>
      </c>
      <c r="AW150">
        <v>2</v>
      </c>
      <c r="AX150">
        <v>37010810</v>
      </c>
      <c r="AY150">
        <v>1</v>
      </c>
      <c r="AZ150">
        <v>6144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Y150*Source!I92</f>
        <v>-0.21204000000000001</v>
      </c>
      <c r="CY150">
        <f t="shared" si="24"/>
        <v>1415.7</v>
      </c>
      <c r="CZ150">
        <f t="shared" si="25"/>
        <v>165</v>
      </c>
      <c r="DA150">
        <f t="shared" si="26"/>
        <v>8.58</v>
      </c>
      <c r="DB150">
        <f t="shared" si="22"/>
        <v>-102.3</v>
      </c>
      <c r="DC150">
        <f t="shared" si="23"/>
        <v>0</v>
      </c>
    </row>
    <row r="151" spans="1:107">
      <c r="A151">
        <f>ROW(Source!A92)</f>
        <v>92</v>
      </c>
      <c r="B151">
        <v>37008144</v>
      </c>
      <c r="C151">
        <v>37010784</v>
      </c>
      <c r="D151">
        <v>29155671</v>
      </c>
      <c r="E151">
        <v>1</v>
      </c>
      <c r="F151">
        <v>1</v>
      </c>
      <c r="G151">
        <v>1</v>
      </c>
      <c r="H151">
        <v>3</v>
      </c>
      <c r="I151" t="s">
        <v>598</v>
      </c>
      <c r="J151" t="s">
        <v>599</v>
      </c>
      <c r="K151" t="s">
        <v>600</v>
      </c>
      <c r="L151">
        <v>1477</v>
      </c>
      <c r="N151">
        <v>1013</v>
      </c>
      <c r="O151" t="s">
        <v>168</v>
      </c>
      <c r="P151" t="s">
        <v>172</v>
      </c>
      <c r="Q151">
        <v>1</v>
      </c>
      <c r="W151">
        <v>0</v>
      </c>
      <c r="X151">
        <v>-861984256</v>
      </c>
      <c r="Y151">
        <v>1.02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3</v>
      </c>
      <c r="AT151">
        <v>1.02</v>
      </c>
      <c r="AU151" t="s">
        <v>3</v>
      </c>
      <c r="AV151">
        <v>0</v>
      </c>
      <c r="AW151">
        <v>2</v>
      </c>
      <c r="AX151">
        <v>37010811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Y151*Source!I92</f>
        <v>0.34884000000000004</v>
      </c>
      <c r="CY151">
        <f t="shared" si="24"/>
        <v>0</v>
      </c>
      <c r="CZ151">
        <f t="shared" si="25"/>
        <v>0</v>
      </c>
      <c r="DA151">
        <f t="shared" si="26"/>
        <v>1</v>
      </c>
      <c r="DB151">
        <f t="shared" si="22"/>
        <v>0</v>
      </c>
      <c r="DC151">
        <f t="shared" si="23"/>
        <v>0</v>
      </c>
    </row>
    <row r="152" spans="1:107">
      <c r="A152">
        <f>ROW(Source!A92)</f>
        <v>92</v>
      </c>
      <c r="B152">
        <v>37008144</v>
      </c>
      <c r="C152">
        <v>37010784</v>
      </c>
      <c r="D152">
        <v>29164116</v>
      </c>
      <c r="E152">
        <v>1</v>
      </c>
      <c r="F152">
        <v>1</v>
      </c>
      <c r="G152">
        <v>1</v>
      </c>
      <c r="H152">
        <v>3</v>
      </c>
      <c r="I152" t="s">
        <v>601</v>
      </c>
      <c r="J152" t="s">
        <v>602</v>
      </c>
      <c r="K152" t="s">
        <v>603</v>
      </c>
      <c r="L152">
        <v>1355</v>
      </c>
      <c r="N152">
        <v>1010</v>
      </c>
      <c r="O152" t="s">
        <v>40</v>
      </c>
      <c r="P152" t="s">
        <v>40</v>
      </c>
      <c r="Q152">
        <v>100</v>
      </c>
      <c r="W152">
        <v>0</v>
      </c>
      <c r="X152">
        <v>-427501871</v>
      </c>
      <c r="Y152">
        <v>0</v>
      </c>
      <c r="AA152">
        <v>1889.1</v>
      </c>
      <c r="AB152">
        <v>0</v>
      </c>
      <c r="AC152">
        <v>0</v>
      </c>
      <c r="AD152">
        <v>0</v>
      </c>
      <c r="AE152">
        <v>2099</v>
      </c>
      <c r="AF152">
        <v>0</v>
      </c>
      <c r="AG152">
        <v>0</v>
      </c>
      <c r="AH152">
        <v>0</v>
      </c>
      <c r="AI152">
        <v>0.9</v>
      </c>
      <c r="AJ152">
        <v>1</v>
      </c>
      <c r="AK152">
        <v>1</v>
      </c>
      <c r="AL152">
        <v>1</v>
      </c>
      <c r="AN152">
        <v>1</v>
      </c>
      <c r="AO152">
        <v>0</v>
      </c>
      <c r="AP152">
        <v>0</v>
      </c>
      <c r="AQ152">
        <v>0</v>
      </c>
      <c r="AR152">
        <v>0</v>
      </c>
      <c r="AS152" t="s">
        <v>3</v>
      </c>
      <c r="AT152">
        <v>0</v>
      </c>
      <c r="AU152" t="s">
        <v>3</v>
      </c>
      <c r="AV152">
        <v>0</v>
      </c>
      <c r="AW152">
        <v>2</v>
      </c>
      <c r="AX152">
        <v>37010812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Y152*Source!I92</f>
        <v>0</v>
      </c>
      <c r="CY152">
        <f t="shared" si="24"/>
        <v>1889.1</v>
      </c>
      <c r="CZ152">
        <f t="shared" si="25"/>
        <v>2099</v>
      </c>
      <c r="DA152">
        <f t="shared" si="26"/>
        <v>0.9</v>
      </c>
      <c r="DB152">
        <f t="shared" si="22"/>
        <v>0</v>
      </c>
      <c r="DC152">
        <f t="shared" si="23"/>
        <v>0</v>
      </c>
    </row>
    <row r="153" spans="1:107">
      <c r="A153">
        <f>ROW(Source!A97)</f>
        <v>97</v>
      </c>
      <c r="B153">
        <v>37008144</v>
      </c>
      <c r="C153">
        <v>37008736</v>
      </c>
      <c r="D153">
        <v>18411117</v>
      </c>
      <c r="E153">
        <v>1</v>
      </c>
      <c r="F153">
        <v>1</v>
      </c>
      <c r="G153">
        <v>1</v>
      </c>
      <c r="H153">
        <v>1</v>
      </c>
      <c r="I153" t="s">
        <v>604</v>
      </c>
      <c r="J153" t="s">
        <v>3</v>
      </c>
      <c r="K153" t="s">
        <v>605</v>
      </c>
      <c r="L153">
        <v>1369</v>
      </c>
      <c r="N153">
        <v>1013</v>
      </c>
      <c r="O153" t="s">
        <v>462</v>
      </c>
      <c r="P153" t="s">
        <v>462</v>
      </c>
      <c r="Q153">
        <v>1</v>
      </c>
      <c r="W153">
        <v>0</v>
      </c>
      <c r="X153">
        <v>-1739886638</v>
      </c>
      <c r="Y153">
        <v>3.53</v>
      </c>
      <c r="AA153">
        <v>0</v>
      </c>
      <c r="AB153">
        <v>0</v>
      </c>
      <c r="AC153">
        <v>0</v>
      </c>
      <c r="AD153">
        <v>9.6199999999999992</v>
      </c>
      <c r="AE153">
        <v>0</v>
      </c>
      <c r="AF153">
        <v>0</v>
      </c>
      <c r="AG153">
        <v>0</v>
      </c>
      <c r="AH153">
        <v>9.6199999999999992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3.53</v>
      </c>
      <c r="AU153" t="s">
        <v>3</v>
      </c>
      <c r="AV153">
        <v>1</v>
      </c>
      <c r="AW153">
        <v>2</v>
      </c>
      <c r="AX153">
        <v>37008746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Y153*Source!I97</f>
        <v>38.900599999999997</v>
      </c>
      <c r="CY153">
        <f>AD153</f>
        <v>9.6199999999999992</v>
      </c>
      <c r="CZ153">
        <f>AH153</f>
        <v>9.6199999999999992</v>
      </c>
      <c r="DA153">
        <f>AL153</f>
        <v>1</v>
      </c>
      <c r="DB153">
        <f t="shared" si="22"/>
        <v>33.96</v>
      </c>
      <c r="DC153">
        <f t="shared" si="23"/>
        <v>0</v>
      </c>
    </row>
    <row r="154" spans="1:107">
      <c r="A154">
        <f>ROW(Source!A97)</f>
        <v>97</v>
      </c>
      <c r="B154">
        <v>37008144</v>
      </c>
      <c r="C154">
        <v>37008736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141</v>
      </c>
      <c r="J154" t="s">
        <v>3</v>
      </c>
      <c r="K154" t="s">
        <v>463</v>
      </c>
      <c r="L154">
        <v>608254</v>
      </c>
      <c r="N154">
        <v>1013</v>
      </c>
      <c r="O154" t="s">
        <v>464</v>
      </c>
      <c r="P154" t="s">
        <v>464</v>
      </c>
      <c r="Q154">
        <v>1</v>
      </c>
      <c r="W154">
        <v>0</v>
      </c>
      <c r="X154">
        <v>-185737400</v>
      </c>
      <c r="Y154">
        <v>0.33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0.33</v>
      </c>
      <c r="AU154" t="s">
        <v>3</v>
      </c>
      <c r="AV154">
        <v>2</v>
      </c>
      <c r="AW154">
        <v>2</v>
      </c>
      <c r="AX154">
        <v>37008747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Y154*Source!I97</f>
        <v>3.6366000000000001</v>
      </c>
      <c r="CY154">
        <f>AD154</f>
        <v>0</v>
      </c>
      <c r="CZ154">
        <f>AH154</f>
        <v>0</v>
      </c>
      <c r="DA154">
        <f>AL154</f>
        <v>1</v>
      </c>
      <c r="DB154">
        <f t="shared" si="22"/>
        <v>0</v>
      </c>
      <c r="DC154">
        <f t="shared" si="23"/>
        <v>0</v>
      </c>
    </row>
    <row r="155" spans="1:107">
      <c r="A155">
        <f>ROW(Source!A97)</f>
        <v>97</v>
      </c>
      <c r="B155">
        <v>37008144</v>
      </c>
      <c r="C155">
        <v>37008736</v>
      </c>
      <c r="D155">
        <v>29172497</v>
      </c>
      <c r="E155">
        <v>1</v>
      </c>
      <c r="F155">
        <v>1</v>
      </c>
      <c r="G155">
        <v>1</v>
      </c>
      <c r="H155">
        <v>2</v>
      </c>
      <c r="I155" t="s">
        <v>589</v>
      </c>
      <c r="J155" t="s">
        <v>590</v>
      </c>
      <c r="K155" t="s">
        <v>591</v>
      </c>
      <c r="L155">
        <v>1368</v>
      </c>
      <c r="N155">
        <v>1011</v>
      </c>
      <c r="O155" t="s">
        <v>468</v>
      </c>
      <c r="P155" t="s">
        <v>468</v>
      </c>
      <c r="Q155">
        <v>1</v>
      </c>
      <c r="W155">
        <v>0</v>
      </c>
      <c r="X155">
        <v>630884335</v>
      </c>
      <c r="Y155">
        <v>0.33</v>
      </c>
      <c r="AA155">
        <v>0</v>
      </c>
      <c r="AB155">
        <v>4.75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1</v>
      </c>
      <c r="AJ155">
        <v>4.75</v>
      </c>
      <c r="AK155">
        <v>31.7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0.33</v>
      </c>
      <c r="AU155" t="s">
        <v>3</v>
      </c>
      <c r="AV155">
        <v>0</v>
      </c>
      <c r="AW155">
        <v>2</v>
      </c>
      <c r="AX155">
        <v>37008748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Y155*Source!I97</f>
        <v>3.6366000000000001</v>
      </c>
      <c r="CY155">
        <f>AB155</f>
        <v>4.75</v>
      </c>
      <c r="CZ155">
        <f>AF155</f>
        <v>1</v>
      </c>
      <c r="DA155">
        <f>AJ155</f>
        <v>4.75</v>
      </c>
      <c r="DB155">
        <f t="shared" si="22"/>
        <v>0.33</v>
      </c>
      <c r="DC155">
        <f t="shared" si="23"/>
        <v>0</v>
      </c>
    </row>
    <row r="156" spans="1:107">
      <c r="A156">
        <f>ROW(Source!A97)</f>
        <v>97</v>
      </c>
      <c r="B156">
        <v>37008144</v>
      </c>
      <c r="C156">
        <v>37008736</v>
      </c>
      <c r="D156">
        <v>29172519</v>
      </c>
      <c r="E156">
        <v>1</v>
      </c>
      <c r="F156">
        <v>1</v>
      </c>
      <c r="G156">
        <v>1</v>
      </c>
      <c r="H156">
        <v>2</v>
      </c>
      <c r="I156" t="s">
        <v>592</v>
      </c>
      <c r="J156" t="s">
        <v>593</v>
      </c>
      <c r="K156" t="s">
        <v>594</v>
      </c>
      <c r="L156">
        <v>1368</v>
      </c>
      <c r="N156">
        <v>1011</v>
      </c>
      <c r="O156" t="s">
        <v>468</v>
      </c>
      <c r="P156" t="s">
        <v>468</v>
      </c>
      <c r="Q156">
        <v>1</v>
      </c>
      <c r="W156">
        <v>0</v>
      </c>
      <c r="X156">
        <v>1583922476</v>
      </c>
      <c r="Y156">
        <v>0.33</v>
      </c>
      <c r="AA156">
        <v>0</v>
      </c>
      <c r="AB156">
        <v>541.77</v>
      </c>
      <c r="AC156">
        <v>367.72</v>
      </c>
      <c r="AD156">
        <v>0</v>
      </c>
      <c r="AE156">
        <v>0</v>
      </c>
      <c r="AF156">
        <v>80.739999999999995</v>
      </c>
      <c r="AG156">
        <v>11.6</v>
      </c>
      <c r="AH156">
        <v>0</v>
      </c>
      <c r="AI156">
        <v>1</v>
      </c>
      <c r="AJ156">
        <v>6.71</v>
      </c>
      <c r="AK156">
        <v>31.7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0.33</v>
      </c>
      <c r="AU156" t="s">
        <v>3</v>
      </c>
      <c r="AV156">
        <v>0</v>
      </c>
      <c r="AW156">
        <v>2</v>
      </c>
      <c r="AX156">
        <v>37008749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Y156*Source!I97</f>
        <v>3.6366000000000001</v>
      </c>
      <c r="CY156">
        <f>AB156</f>
        <v>541.77</v>
      </c>
      <c r="CZ156">
        <f>AF156</f>
        <v>80.739999999999995</v>
      </c>
      <c r="DA156">
        <f>AJ156</f>
        <v>6.71</v>
      </c>
      <c r="DB156">
        <f t="shared" si="22"/>
        <v>26.64</v>
      </c>
      <c r="DC156">
        <f t="shared" si="23"/>
        <v>3.83</v>
      </c>
    </row>
    <row r="157" spans="1:107">
      <c r="A157">
        <f>ROW(Source!A97)</f>
        <v>97</v>
      </c>
      <c r="B157">
        <v>37008144</v>
      </c>
      <c r="C157">
        <v>37008736</v>
      </c>
      <c r="D157">
        <v>29121812</v>
      </c>
      <c r="E157">
        <v>1</v>
      </c>
      <c r="F157">
        <v>1</v>
      </c>
      <c r="G157">
        <v>1</v>
      </c>
      <c r="H157">
        <v>3</v>
      </c>
      <c r="I157" t="s">
        <v>595</v>
      </c>
      <c r="J157" t="s">
        <v>596</v>
      </c>
      <c r="K157" t="s">
        <v>597</v>
      </c>
      <c r="L157">
        <v>1355</v>
      </c>
      <c r="N157">
        <v>1010</v>
      </c>
      <c r="O157" t="s">
        <v>40</v>
      </c>
      <c r="P157" t="s">
        <v>40</v>
      </c>
      <c r="Q157">
        <v>100</v>
      </c>
      <c r="W157">
        <v>0</v>
      </c>
      <c r="X157">
        <v>162583461</v>
      </c>
      <c r="Y157">
        <v>0</v>
      </c>
      <c r="AA157">
        <v>27084.75</v>
      </c>
      <c r="AB157">
        <v>0</v>
      </c>
      <c r="AC157">
        <v>0</v>
      </c>
      <c r="AD157">
        <v>0</v>
      </c>
      <c r="AE157">
        <v>11055</v>
      </c>
      <c r="AF157">
        <v>0</v>
      </c>
      <c r="AG157">
        <v>0</v>
      </c>
      <c r="AH157">
        <v>0</v>
      </c>
      <c r="AI157">
        <v>2.4500000000000002</v>
      </c>
      <c r="AJ157">
        <v>1</v>
      </c>
      <c r="AK157">
        <v>1</v>
      </c>
      <c r="AL157">
        <v>1</v>
      </c>
      <c r="AN157">
        <v>1</v>
      </c>
      <c r="AO157">
        <v>0</v>
      </c>
      <c r="AP157">
        <v>0</v>
      </c>
      <c r="AQ157">
        <v>0</v>
      </c>
      <c r="AR157">
        <v>0</v>
      </c>
      <c r="AS157" t="s">
        <v>3</v>
      </c>
      <c r="AT157">
        <v>0</v>
      </c>
      <c r="AU157" t="s">
        <v>3</v>
      </c>
      <c r="AV157">
        <v>0</v>
      </c>
      <c r="AW157">
        <v>2</v>
      </c>
      <c r="AX157">
        <v>37008750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Y157*Source!I97</f>
        <v>0</v>
      </c>
      <c r="CY157">
        <f>AA157</f>
        <v>27084.75</v>
      </c>
      <c r="CZ157">
        <f>AE157</f>
        <v>11055</v>
      </c>
      <c r="DA157">
        <f>AI157</f>
        <v>2.4500000000000002</v>
      </c>
      <c r="DB157">
        <f t="shared" si="22"/>
        <v>0</v>
      </c>
      <c r="DC157">
        <f t="shared" si="23"/>
        <v>0</v>
      </c>
    </row>
    <row r="158" spans="1:107">
      <c r="A158">
        <f>ROW(Source!A97)</f>
        <v>97</v>
      </c>
      <c r="B158">
        <v>37008144</v>
      </c>
      <c r="C158">
        <v>37008736</v>
      </c>
      <c r="D158">
        <v>29121915</v>
      </c>
      <c r="E158">
        <v>1</v>
      </c>
      <c r="F158">
        <v>1</v>
      </c>
      <c r="G158">
        <v>1</v>
      </c>
      <c r="H158">
        <v>3</v>
      </c>
      <c r="I158" t="s">
        <v>180</v>
      </c>
      <c r="J158" t="s">
        <v>182</v>
      </c>
      <c r="K158" t="s">
        <v>181</v>
      </c>
      <c r="L158">
        <v>1035</v>
      </c>
      <c r="N158">
        <v>1013</v>
      </c>
      <c r="O158" t="s">
        <v>177</v>
      </c>
      <c r="P158" t="s">
        <v>177</v>
      </c>
      <c r="Q158">
        <v>1</v>
      </c>
      <c r="W158">
        <v>1</v>
      </c>
      <c r="X158">
        <v>-556928425</v>
      </c>
      <c r="Y158">
        <v>-1</v>
      </c>
      <c r="AA158">
        <v>627.33000000000004</v>
      </c>
      <c r="AB158">
        <v>0</v>
      </c>
      <c r="AC158">
        <v>0</v>
      </c>
      <c r="AD158">
        <v>0</v>
      </c>
      <c r="AE158">
        <v>73.89</v>
      </c>
      <c r="AF158">
        <v>0</v>
      </c>
      <c r="AG158">
        <v>0</v>
      </c>
      <c r="AH158">
        <v>0</v>
      </c>
      <c r="AI158">
        <v>8.49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-1</v>
      </c>
      <c r="AU158" t="s">
        <v>3</v>
      </c>
      <c r="AV158">
        <v>0</v>
      </c>
      <c r="AW158">
        <v>2</v>
      </c>
      <c r="AX158">
        <v>37008751</v>
      </c>
      <c r="AY158">
        <v>1</v>
      </c>
      <c r="AZ158">
        <v>6144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Y158*Source!I97</f>
        <v>-11.02</v>
      </c>
      <c r="CY158">
        <f>AA158</f>
        <v>627.33000000000004</v>
      </c>
      <c r="CZ158">
        <f>AE158</f>
        <v>73.89</v>
      </c>
      <c r="DA158">
        <f>AI158</f>
        <v>8.49</v>
      </c>
      <c r="DB158">
        <f t="shared" si="22"/>
        <v>-73.89</v>
      </c>
      <c r="DC158">
        <f t="shared" si="23"/>
        <v>0</v>
      </c>
    </row>
    <row r="159" spans="1:107">
      <c r="A159">
        <f>ROW(Source!A97)</f>
        <v>97</v>
      </c>
      <c r="B159">
        <v>37008144</v>
      </c>
      <c r="C159">
        <v>37008736</v>
      </c>
      <c r="D159">
        <v>29121983</v>
      </c>
      <c r="E159">
        <v>1</v>
      </c>
      <c r="F159">
        <v>1</v>
      </c>
      <c r="G159">
        <v>1</v>
      </c>
      <c r="H159">
        <v>3</v>
      </c>
      <c r="I159" t="s">
        <v>342</v>
      </c>
      <c r="J159" t="s">
        <v>344</v>
      </c>
      <c r="K159" t="s">
        <v>343</v>
      </c>
      <c r="L159">
        <v>1355</v>
      </c>
      <c r="N159">
        <v>1010</v>
      </c>
      <c r="O159" t="s">
        <v>40</v>
      </c>
      <c r="P159" t="s">
        <v>40</v>
      </c>
      <c r="Q159">
        <v>100</v>
      </c>
      <c r="W159">
        <v>0</v>
      </c>
      <c r="X159">
        <v>-2043474731</v>
      </c>
      <c r="Y159">
        <v>0</v>
      </c>
      <c r="AA159">
        <v>626.34</v>
      </c>
      <c r="AB159">
        <v>0</v>
      </c>
      <c r="AC159">
        <v>0</v>
      </c>
      <c r="AD159">
        <v>0</v>
      </c>
      <c r="AE159">
        <v>73</v>
      </c>
      <c r="AF159">
        <v>0</v>
      </c>
      <c r="AG159">
        <v>0</v>
      </c>
      <c r="AH159">
        <v>0</v>
      </c>
      <c r="AI159">
        <v>8.58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37008752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Y159*Source!I97</f>
        <v>0</v>
      </c>
      <c r="CY159">
        <f>AA159</f>
        <v>626.34</v>
      </c>
      <c r="CZ159">
        <f>AE159</f>
        <v>73</v>
      </c>
      <c r="DA159">
        <f>AI159</f>
        <v>8.58</v>
      </c>
      <c r="DB159">
        <f t="shared" si="22"/>
        <v>0</v>
      </c>
      <c r="DC159">
        <f t="shared" si="23"/>
        <v>0</v>
      </c>
    </row>
    <row r="160" spans="1:107">
      <c r="A160">
        <f>ROW(Source!A97)</f>
        <v>97</v>
      </c>
      <c r="B160">
        <v>37008144</v>
      </c>
      <c r="C160">
        <v>37008736</v>
      </c>
      <c r="D160">
        <v>29121930</v>
      </c>
      <c r="E160">
        <v>1</v>
      </c>
      <c r="F160">
        <v>1</v>
      </c>
      <c r="G160">
        <v>1</v>
      </c>
      <c r="H160">
        <v>3</v>
      </c>
      <c r="I160" t="s">
        <v>184</v>
      </c>
      <c r="J160" t="s">
        <v>187</v>
      </c>
      <c r="K160" t="s">
        <v>185</v>
      </c>
      <c r="L160">
        <v>1354</v>
      </c>
      <c r="N160">
        <v>1010</v>
      </c>
      <c r="O160" t="s">
        <v>186</v>
      </c>
      <c r="P160" t="s">
        <v>186</v>
      </c>
      <c r="Q160">
        <v>1</v>
      </c>
      <c r="W160">
        <v>1</v>
      </c>
      <c r="X160">
        <v>-1660160253</v>
      </c>
      <c r="Y160">
        <v>-0.08</v>
      </c>
      <c r="AA160">
        <v>3914.06</v>
      </c>
      <c r="AB160">
        <v>0</v>
      </c>
      <c r="AC160">
        <v>0</v>
      </c>
      <c r="AD160">
        <v>0</v>
      </c>
      <c r="AE160">
        <v>235.22</v>
      </c>
      <c r="AF160">
        <v>0</v>
      </c>
      <c r="AG160">
        <v>0</v>
      </c>
      <c r="AH160">
        <v>0</v>
      </c>
      <c r="AI160">
        <v>16.64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-0.08</v>
      </c>
      <c r="AU160" t="s">
        <v>3</v>
      </c>
      <c r="AV160">
        <v>0</v>
      </c>
      <c r="AW160">
        <v>2</v>
      </c>
      <c r="AX160">
        <v>37008753</v>
      </c>
      <c r="AY160">
        <v>1</v>
      </c>
      <c r="AZ160">
        <v>6144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Y160*Source!I97</f>
        <v>-0.88159999999999994</v>
      </c>
      <c r="CY160">
        <f>AA160</f>
        <v>3914.06</v>
      </c>
      <c r="CZ160">
        <f>AE160</f>
        <v>235.22</v>
      </c>
      <c r="DA160">
        <f>AI160</f>
        <v>16.64</v>
      </c>
      <c r="DB160">
        <f t="shared" si="22"/>
        <v>-18.82</v>
      </c>
      <c r="DC160">
        <f t="shared" si="23"/>
        <v>0</v>
      </c>
    </row>
    <row r="161" spans="1:107">
      <c r="A161">
        <f>ROW(Source!A97)</f>
        <v>97</v>
      </c>
      <c r="B161">
        <v>37008144</v>
      </c>
      <c r="C161">
        <v>37008736</v>
      </c>
      <c r="D161">
        <v>29121934</v>
      </c>
      <c r="E161">
        <v>1</v>
      </c>
      <c r="F161">
        <v>1</v>
      </c>
      <c r="G161">
        <v>1</v>
      </c>
      <c r="H161">
        <v>3</v>
      </c>
      <c r="I161" t="s">
        <v>189</v>
      </c>
      <c r="J161" t="s">
        <v>191</v>
      </c>
      <c r="K161" t="s">
        <v>190</v>
      </c>
      <c r="L161">
        <v>1355</v>
      </c>
      <c r="N161">
        <v>1010</v>
      </c>
      <c r="O161" t="s">
        <v>40</v>
      </c>
      <c r="P161" t="s">
        <v>40</v>
      </c>
      <c r="Q161">
        <v>100</v>
      </c>
      <c r="W161">
        <v>1</v>
      </c>
      <c r="X161">
        <v>-1433713530</v>
      </c>
      <c r="Y161">
        <v>-0.02</v>
      </c>
      <c r="AA161">
        <v>1415.7</v>
      </c>
      <c r="AB161">
        <v>0</v>
      </c>
      <c r="AC161">
        <v>0</v>
      </c>
      <c r="AD161">
        <v>0</v>
      </c>
      <c r="AE161">
        <v>165</v>
      </c>
      <c r="AF161">
        <v>0</v>
      </c>
      <c r="AG161">
        <v>0</v>
      </c>
      <c r="AH161">
        <v>0</v>
      </c>
      <c r="AI161">
        <v>8.58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-0.02</v>
      </c>
      <c r="AU161" t="s">
        <v>3</v>
      </c>
      <c r="AV161">
        <v>0</v>
      </c>
      <c r="AW161">
        <v>2</v>
      </c>
      <c r="AX161">
        <v>37008754</v>
      </c>
      <c r="AY161">
        <v>1</v>
      </c>
      <c r="AZ161">
        <v>6144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Y161*Source!I97</f>
        <v>-0.22039999999999998</v>
      </c>
      <c r="CY161">
        <f>AA161</f>
        <v>1415.7</v>
      </c>
      <c r="CZ161">
        <f>AE161</f>
        <v>165</v>
      </c>
      <c r="DA161">
        <f>AI161</f>
        <v>8.58</v>
      </c>
      <c r="DB161">
        <f t="shared" si="22"/>
        <v>-3.3</v>
      </c>
      <c r="DC161">
        <f t="shared" si="23"/>
        <v>0</v>
      </c>
    </row>
    <row r="162" spans="1:107">
      <c r="A162">
        <f>ROW(Source!A101)</f>
        <v>101</v>
      </c>
      <c r="B162">
        <v>37008144</v>
      </c>
      <c r="C162">
        <v>37008758</v>
      </c>
      <c r="D162">
        <v>18406804</v>
      </c>
      <c r="E162">
        <v>1</v>
      </c>
      <c r="F162">
        <v>1</v>
      </c>
      <c r="G162">
        <v>1</v>
      </c>
      <c r="H162">
        <v>1</v>
      </c>
      <c r="I162" t="s">
        <v>505</v>
      </c>
      <c r="J162" t="s">
        <v>3</v>
      </c>
      <c r="K162" t="s">
        <v>506</v>
      </c>
      <c r="L162">
        <v>1369</v>
      </c>
      <c r="N162">
        <v>1013</v>
      </c>
      <c r="O162" t="s">
        <v>462</v>
      </c>
      <c r="P162" t="s">
        <v>462</v>
      </c>
      <c r="Q162">
        <v>1</v>
      </c>
      <c r="W162">
        <v>0</v>
      </c>
      <c r="X162">
        <v>254330056</v>
      </c>
      <c r="Y162">
        <v>154</v>
      </c>
      <c r="AA162">
        <v>0</v>
      </c>
      <c r="AB162">
        <v>0</v>
      </c>
      <c r="AC162">
        <v>0</v>
      </c>
      <c r="AD162">
        <v>7.8</v>
      </c>
      <c r="AE162">
        <v>0</v>
      </c>
      <c r="AF162">
        <v>0</v>
      </c>
      <c r="AG162">
        <v>0</v>
      </c>
      <c r="AH162">
        <v>7.8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154</v>
      </c>
      <c r="AU162" t="s">
        <v>3</v>
      </c>
      <c r="AV162">
        <v>1</v>
      </c>
      <c r="AW162">
        <v>2</v>
      </c>
      <c r="AX162">
        <v>37008760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Y162*Source!I101</f>
        <v>2.31</v>
      </c>
      <c r="CY162">
        <f>AD162</f>
        <v>7.8</v>
      </c>
      <c r="CZ162">
        <f>AH162</f>
        <v>7.8</v>
      </c>
      <c r="DA162">
        <f>AL162</f>
        <v>1</v>
      </c>
      <c r="DB162">
        <f t="shared" si="22"/>
        <v>1201.2</v>
      </c>
      <c r="DC162">
        <f t="shared" si="23"/>
        <v>0</v>
      </c>
    </row>
    <row r="163" spans="1:107">
      <c r="A163">
        <f>ROW(Source!A102)</f>
        <v>102</v>
      </c>
      <c r="B163">
        <v>37008144</v>
      </c>
      <c r="C163">
        <v>37008761</v>
      </c>
      <c r="D163">
        <v>18411579</v>
      </c>
      <c r="E163">
        <v>1</v>
      </c>
      <c r="F163">
        <v>1</v>
      </c>
      <c r="G163">
        <v>1</v>
      </c>
      <c r="H163">
        <v>1</v>
      </c>
      <c r="I163" t="s">
        <v>606</v>
      </c>
      <c r="J163" t="s">
        <v>3</v>
      </c>
      <c r="K163" t="s">
        <v>607</v>
      </c>
      <c r="L163">
        <v>1369</v>
      </c>
      <c r="N163">
        <v>1013</v>
      </c>
      <c r="O163" t="s">
        <v>462</v>
      </c>
      <c r="P163" t="s">
        <v>462</v>
      </c>
      <c r="Q163">
        <v>1</v>
      </c>
      <c r="W163">
        <v>0</v>
      </c>
      <c r="X163">
        <v>-1499016023</v>
      </c>
      <c r="Y163">
        <v>97.2</v>
      </c>
      <c r="AA163">
        <v>0</v>
      </c>
      <c r="AB163">
        <v>0</v>
      </c>
      <c r="AC163">
        <v>0</v>
      </c>
      <c r="AD163">
        <v>7.5</v>
      </c>
      <c r="AE163">
        <v>0</v>
      </c>
      <c r="AF163">
        <v>0</v>
      </c>
      <c r="AG163">
        <v>0</v>
      </c>
      <c r="AH163">
        <v>7.5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97.2</v>
      </c>
      <c r="AU163" t="s">
        <v>3</v>
      </c>
      <c r="AV163">
        <v>1</v>
      </c>
      <c r="AW163">
        <v>2</v>
      </c>
      <c r="AX163">
        <v>37008763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Y163*Source!I102</f>
        <v>1.458</v>
      </c>
      <c r="CY163">
        <f>AD163</f>
        <v>7.5</v>
      </c>
      <c r="CZ163">
        <f>AH163</f>
        <v>7.5</v>
      </c>
      <c r="DA163">
        <f>AL163</f>
        <v>1</v>
      </c>
      <c r="DB163">
        <f t="shared" ref="DB163:DB194" si="27">ROUND(ROUND(AT163*CZ163,2),2)</f>
        <v>729</v>
      </c>
      <c r="DC163">
        <f t="shared" ref="DC163:DC194" si="28">ROUND(ROUND(AT163*AG163,2),2)</f>
        <v>0</v>
      </c>
    </row>
    <row r="164" spans="1:107">
      <c r="A164">
        <f>ROW(Source!A103)</f>
        <v>103</v>
      </c>
      <c r="B164">
        <v>37008144</v>
      </c>
      <c r="C164">
        <v>37008764</v>
      </c>
      <c r="D164">
        <v>29361034</v>
      </c>
      <c r="E164">
        <v>1</v>
      </c>
      <c r="F164">
        <v>1</v>
      </c>
      <c r="G164">
        <v>1</v>
      </c>
      <c r="H164">
        <v>1</v>
      </c>
      <c r="I164" t="s">
        <v>608</v>
      </c>
      <c r="J164" t="s">
        <v>3</v>
      </c>
      <c r="K164" t="s">
        <v>609</v>
      </c>
      <c r="L164">
        <v>1369</v>
      </c>
      <c r="N164">
        <v>1013</v>
      </c>
      <c r="O164" t="s">
        <v>462</v>
      </c>
      <c r="P164" t="s">
        <v>462</v>
      </c>
      <c r="Q164">
        <v>1</v>
      </c>
      <c r="W164">
        <v>0</v>
      </c>
      <c r="X164">
        <v>184923391</v>
      </c>
      <c r="Y164">
        <v>10.7</v>
      </c>
      <c r="AA164">
        <v>0</v>
      </c>
      <c r="AB164">
        <v>0</v>
      </c>
      <c r="AC164">
        <v>0</v>
      </c>
      <c r="AD164">
        <v>9.4</v>
      </c>
      <c r="AE164">
        <v>0</v>
      </c>
      <c r="AF164">
        <v>0</v>
      </c>
      <c r="AG164">
        <v>0</v>
      </c>
      <c r="AH164">
        <v>9.4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10.7</v>
      </c>
      <c r="AU164" t="s">
        <v>3</v>
      </c>
      <c r="AV164">
        <v>1</v>
      </c>
      <c r="AW164">
        <v>2</v>
      </c>
      <c r="AX164">
        <v>37008773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Y164*Source!I103</f>
        <v>5.35</v>
      </c>
      <c r="CY164">
        <f>AD164</f>
        <v>9.4</v>
      </c>
      <c r="CZ164">
        <f>AH164</f>
        <v>9.4</v>
      </c>
      <c r="DA164">
        <f>AL164</f>
        <v>1</v>
      </c>
      <c r="DB164">
        <f t="shared" si="27"/>
        <v>100.58</v>
      </c>
      <c r="DC164">
        <f t="shared" si="28"/>
        <v>0</v>
      </c>
    </row>
    <row r="165" spans="1:107">
      <c r="A165">
        <f>ROW(Source!A103)</f>
        <v>103</v>
      </c>
      <c r="B165">
        <v>37008144</v>
      </c>
      <c r="C165">
        <v>37008764</v>
      </c>
      <c r="D165">
        <v>121548</v>
      </c>
      <c r="E165">
        <v>1</v>
      </c>
      <c r="F165">
        <v>1</v>
      </c>
      <c r="G165">
        <v>1</v>
      </c>
      <c r="H165">
        <v>1</v>
      </c>
      <c r="I165" t="s">
        <v>141</v>
      </c>
      <c r="J165" t="s">
        <v>3</v>
      </c>
      <c r="K165" t="s">
        <v>463</v>
      </c>
      <c r="L165">
        <v>608254</v>
      </c>
      <c r="N165">
        <v>1013</v>
      </c>
      <c r="O165" t="s">
        <v>464</v>
      </c>
      <c r="P165" t="s">
        <v>464</v>
      </c>
      <c r="Q165">
        <v>1</v>
      </c>
      <c r="W165">
        <v>0</v>
      </c>
      <c r="X165">
        <v>-185737400</v>
      </c>
      <c r="Y165">
        <v>0.19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0.19</v>
      </c>
      <c r="AU165" t="s">
        <v>3</v>
      </c>
      <c r="AV165">
        <v>2</v>
      </c>
      <c r="AW165">
        <v>2</v>
      </c>
      <c r="AX165">
        <v>37008774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Y165*Source!I103</f>
        <v>9.5000000000000001E-2</v>
      </c>
      <c r="CY165">
        <f>AD165</f>
        <v>0</v>
      </c>
      <c r="CZ165">
        <f>AH165</f>
        <v>0</v>
      </c>
      <c r="DA165">
        <f>AL165</f>
        <v>1</v>
      </c>
      <c r="DB165">
        <f t="shared" si="27"/>
        <v>0</v>
      </c>
      <c r="DC165">
        <f t="shared" si="28"/>
        <v>0</v>
      </c>
    </row>
    <row r="166" spans="1:107">
      <c r="A166">
        <f>ROW(Source!A103)</f>
        <v>103</v>
      </c>
      <c r="B166">
        <v>37008144</v>
      </c>
      <c r="C166">
        <v>37008764</v>
      </c>
      <c r="D166">
        <v>29172362</v>
      </c>
      <c r="E166">
        <v>1</v>
      </c>
      <c r="F166">
        <v>1</v>
      </c>
      <c r="G166">
        <v>1</v>
      </c>
      <c r="H166">
        <v>2</v>
      </c>
      <c r="I166" t="s">
        <v>483</v>
      </c>
      <c r="J166" t="s">
        <v>484</v>
      </c>
      <c r="K166" t="s">
        <v>485</v>
      </c>
      <c r="L166">
        <v>1368</v>
      </c>
      <c r="N166">
        <v>1011</v>
      </c>
      <c r="O166" t="s">
        <v>468</v>
      </c>
      <c r="P166" t="s">
        <v>468</v>
      </c>
      <c r="Q166">
        <v>1</v>
      </c>
      <c r="W166">
        <v>0</v>
      </c>
      <c r="X166">
        <v>783836208</v>
      </c>
      <c r="Y166">
        <v>0.19</v>
      </c>
      <c r="AA166">
        <v>0</v>
      </c>
      <c r="AB166">
        <v>1089.32</v>
      </c>
      <c r="AC166">
        <v>427.95</v>
      </c>
      <c r="AD166">
        <v>0</v>
      </c>
      <c r="AE166">
        <v>0</v>
      </c>
      <c r="AF166">
        <v>134.65</v>
      </c>
      <c r="AG166">
        <v>13.5</v>
      </c>
      <c r="AH166">
        <v>0</v>
      </c>
      <c r="AI166">
        <v>1</v>
      </c>
      <c r="AJ166">
        <v>8.09</v>
      </c>
      <c r="AK166">
        <v>31.7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0.19</v>
      </c>
      <c r="AU166" t="s">
        <v>3</v>
      </c>
      <c r="AV166">
        <v>0</v>
      </c>
      <c r="AW166">
        <v>2</v>
      </c>
      <c r="AX166">
        <v>37008775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Y166*Source!I103</f>
        <v>9.5000000000000001E-2</v>
      </c>
      <c r="CY166">
        <f>AB166</f>
        <v>1089.32</v>
      </c>
      <c r="CZ166">
        <f>AF166</f>
        <v>134.65</v>
      </c>
      <c r="DA166">
        <f>AJ166</f>
        <v>8.09</v>
      </c>
      <c r="DB166">
        <f t="shared" si="27"/>
        <v>25.58</v>
      </c>
      <c r="DC166">
        <f t="shared" si="28"/>
        <v>2.57</v>
      </c>
    </row>
    <row r="167" spans="1:107">
      <c r="A167">
        <f>ROW(Source!A103)</f>
        <v>103</v>
      </c>
      <c r="B167">
        <v>37008144</v>
      </c>
      <c r="C167">
        <v>37008764</v>
      </c>
      <c r="D167">
        <v>29172657</v>
      </c>
      <c r="E167">
        <v>1</v>
      </c>
      <c r="F167">
        <v>1</v>
      </c>
      <c r="G167">
        <v>1</v>
      </c>
      <c r="H167">
        <v>2</v>
      </c>
      <c r="I167" t="s">
        <v>486</v>
      </c>
      <c r="J167" t="s">
        <v>487</v>
      </c>
      <c r="K167" t="s">
        <v>488</v>
      </c>
      <c r="L167">
        <v>1368</v>
      </c>
      <c r="N167">
        <v>1011</v>
      </c>
      <c r="O167" t="s">
        <v>468</v>
      </c>
      <c r="P167" t="s">
        <v>468</v>
      </c>
      <c r="Q167">
        <v>1</v>
      </c>
      <c r="W167">
        <v>0</v>
      </c>
      <c r="X167">
        <v>1474986261</v>
      </c>
      <c r="Y167">
        <v>1.75</v>
      </c>
      <c r="AA167">
        <v>0</v>
      </c>
      <c r="AB167">
        <v>60.26</v>
      </c>
      <c r="AC167">
        <v>0</v>
      </c>
      <c r="AD167">
        <v>0</v>
      </c>
      <c r="AE167">
        <v>0</v>
      </c>
      <c r="AF167">
        <v>8.1</v>
      </c>
      <c r="AG167">
        <v>0</v>
      </c>
      <c r="AH167">
        <v>0</v>
      </c>
      <c r="AI167">
        <v>1</v>
      </c>
      <c r="AJ167">
        <v>7.44</v>
      </c>
      <c r="AK167">
        <v>31.7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1.75</v>
      </c>
      <c r="AU167" t="s">
        <v>3</v>
      </c>
      <c r="AV167">
        <v>0</v>
      </c>
      <c r="AW167">
        <v>2</v>
      </c>
      <c r="AX167">
        <v>37008776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Y167*Source!I103</f>
        <v>0.875</v>
      </c>
      <c r="CY167">
        <f>AB167</f>
        <v>60.26</v>
      </c>
      <c r="CZ167">
        <f>AF167</f>
        <v>8.1</v>
      </c>
      <c r="DA167">
        <f>AJ167</f>
        <v>7.44</v>
      </c>
      <c r="DB167">
        <f t="shared" si="27"/>
        <v>14.18</v>
      </c>
      <c r="DC167">
        <f t="shared" si="28"/>
        <v>0</v>
      </c>
    </row>
    <row r="168" spans="1:107">
      <c r="A168">
        <f>ROW(Source!A103)</f>
        <v>103</v>
      </c>
      <c r="B168">
        <v>37008144</v>
      </c>
      <c r="C168">
        <v>37008764</v>
      </c>
      <c r="D168">
        <v>29174913</v>
      </c>
      <c r="E168">
        <v>1</v>
      </c>
      <c r="F168">
        <v>1</v>
      </c>
      <c r="G168">
        <v>1</v>
      </c>
      <c r="H168">
        <v>2</v>
      </c>
      <c r="I168" t="s">
        <v>469</v>
      </c>
      <c r="J168" t="s">
        <v>470</v>
      </c>
      <c r="K168" t="s">
        <v>471</v>
      </c>
      <c r="L168">
        <v>1368</v>
      </c>
      <c r="N168">
        <v>1011</v>
      </c>
      <c r="O168" t="s">
        <v>468</v>
      </c>
      <c r="P168" t="s">
        <v>468</v>
      </c>
      <c r="Q168">
        <v>1</v>
      </c>
      <c r="W168">
        <v>0</v>
      </c>
      <c r="X168">
        <v>1230759911</v>
      </c>
      <c r="Y168">
        <v>0.19</v>
      </c>
      <c r="AA168">
        <v>0</v>
      </c>
      <c r="AB168">
        <v>908.31</v>
      </c>
      <c r="AC168">
        <v>367.72</v>
      </c>
      <c r="AD168">
        <v>0</v>
      </c>
      <c r="AE168">
        <v>0</v>
      </c>
      <c r="AF168">
        <v>87.17</v>
      </c>
      <c r="AG168">
        <v>11.6</v>
      </c>
      <c r="AH168">
        <v>0</v>
      </c>
      <c r="AI168">
        <v>1</v>
      </c>
      <c r="AJ168">
        <v>10.42</v>
      </c>
      <c r="AK168">
        <v>31.7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0.19</v>
      </c>
      <c r="AU168" t="s">
        <v>3</v>
      </c>
      <c r="AV168">
        <v>0</v>
      </c>
      <c r="AW168">
        <v>2</v>
      </c>
      <c r="AX168">
        <v>37008777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Y168*Source!I103</f>
        <v>9.5000000000000001E-2</v>
      </c>
      <c r="CY168">
        <f>AB168</f>
        <v>908.31</v>
      </c>
      <c r="CZ168">
        <f>AF168</f>
        <v>87.17</v>
      </c>
      <c r="DA168">
        <f>AJ168</f>
        <v>10.42</v>
      </c>
      <c r="DB168">
        <f t="shared" si="27"/>
        <v>16.559999999999999</v>
      </c>
      <c r="DC168">
        <f t="shared" si="28"/>
        <v>2.2000000000000002</v>
      </c>
    </row>
    <row r="169" spans="1:107">
      <c r="A169">
        <f>ROW(Source!A103)</f>
        <v>103</v>
      </c>
      <c r="B169">
        <v>37008144</v>
      </c>
      <c r="C169">
        <v>37008764</v>
      </c>
      <c r="D169">
        <v>29113980</v>
      </c>
      <c r="E169">
        <v>1</v>
      </c>
      <c r="F169">
        <v>1</v>
      </c>
      <c r="G169">
        <v>1</v>
      </c>
      <c r="H169">
        <v>3</v>
      </c>
      <c r="I169" t="s">
        <v>610</v>
      </c>
      <c r="J169" t="s">
        <v>611</v>
      </c>
      <c r="K169" t="s">
        <v>612</v>
      </c>
      <c r="L169">
        <v>1346</v>
      </c>
      <c r="N169">
        <v>1009</v>
      </c>
      <c r="O169" t="s">
        <v>495</v>
      </c>
      <c r="P169" t="s">
        <v>495</v>
      </c>
      <c r="Q169">
        <v>1</v>
      </c>
      <c r="W169">
        <v>0</v>
      </c>
      <c r="X169">
        <v>-1805966371</v>
      </c>
      <c r="Y169">
        <v>0.65</v>
      </c>
      <c r="AA169">
        <v>93.59</v>
      </c>
      <c r="AB169">
        <v>0</v>
      </c>
      <c r="AC169">
        <v>0</v>
      </c>
      <c r="AD169">
        <v>0</v>
      </c>
      <c r="AE169">
        <v>14.31</v>
      </c>
      <c r="AF169">
        <v>0</v>
      </c>
      <c r="AG169">
        <v>0</v>
      </c>
      <c r="AH169">
        <v>0</v>
      </c>
      <c r="AI169">
        <v>6.54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0.65</v>
      </c>
      <c r="AU169" t="s">
        <v>3</v>
      </c>
      <c r="AV169">
        <v>0</v>
      </c>
      <c r="AW169">
        <v>2</v>
      </c>
      <c r="AX169">
        <v>37008778</v>
      </c>
      <c r="AY169">
        <v>1</v>
      </c>
      <c r="AZ169">
        <v>0</v>
      </c>
      <c r="BA169">
        <v>169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Y169*Source!I103</f>
        <v>0.32500000000000001</v>
      </c>
      <c r="CY169">
        <f>AA169</f>
        <v>93.59</v>
      </c>
      <c r="CZ169">
        <f>AE169</f>
        <v>14.31</v>
      </c>
      <c r="DA169">
        <f>AI169</f>
        <v>6.54</v>
      </c>
      <c r="DB169">
        <f t="shared" si="27"/>
        <v>9.3000000000000007</v>
      </c>
      <c r="DC169">
        <f t="shared" si="28"/>
        <v>0</v>
      </c>
    </row>
    <row r="170" spans="1:107">
      <c r="A170">
        <f>ROW(Source!A103)</f>
        <v>103</v>
      </c>
      <c r="B170">
        <v>37008144</v>
      </c>
      <c r="C170">
        <v>37008764</v>
      </c>
      <c r="D170">
        <v>29122430</v>
      </c>
      <c r="E170">
        <v>1</v>
      </c>
      <c r="F170">
        <v>1</v>
      </c>
      <c r="G170">
        <v>1</v>
      </c>
      <c r="H170">
        <v>3</v>
      </c>
      <c r="I170" t="s">
        <v>613</v>
      </c>
      <c r="J170" t="s">
        <v>614</v>
      </c>
      <c r="K170" t="s">
        <v>615</v>
      </c>
      <c r="L170">
        <v>1348</v>
      </c>
      <c r="N170">
        <v>1009</v>
      </c>
      <c r="O170" t="s">
        <v>295</v>
      </c>
      <c r="P170" t="s">
        <v>295</v>
      </c>
      <c r="Q170">
        <v>1000</v>
      </c>
      <c r="W170">
        <v>0</v>
      </c>
      <c r="X170">
        <v>-2033855571</v>
      </c>
      <c r="Y170">
        <v>2E-3</v>
      </c>
      <c r="AA170">
        <v>85748.26</v>
      </c>
      <c r="AB170">
        <v>0</v>
      </c>
      <c r="AC170">
        <v>0</v>
      </c>
      <c r="AD170">
        <v>0</v>
      </c>
      <c r="AE170">
        <v>9073.89</v>
      </c>
      <c r="AF170">
        <v>0</v>
      </c>
      <c r="AG170">
        <v>0</v>
      </c>
      <c r="AH170">
        <v>0</v>
      </c>
      <c r="AI170">
        <v>9.4499999999999993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2E-3</v>
      </c>
      <c r="AU170" t="s">
        <v>3</v>
      </c>
      <c r="AV170">
        <v>0</v>
      </c>
      <c r="AW170">
        <v>2</v>
      </c>
      <c r="AX170">
        <v>37008779</v>
      </c>
      <c r="AY170">
        <v>1</v>
      </c>
      <c r="AZ170">
        <v>0</v>
      </c>
      <c r="BA170">
        <v>170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Y170*Source!I103</f>
        <v>1E-3</v>
      </c>
      <c r="CY170">
        <f>AA170</f>
        <v>85748.26</v>
      </c>
      <c r="CZ170">
        <f>AE170</f>
        <v>9073.89</v>
      </c>
      <c r="DA170">
        <f>AI170</f>
        <v>9.4499999999999993</v>
      </c>
      <c r="DB170">
        <f t="shared" si="27"/>
        <v>18.149999999999999</v>
      </c>
      <c r="DC170">
        <f t="shared" si="28"/>
        <v>0</v>
      </c>
    </row>
    <row r="171" spans="1:107">
      <c r="A171">
        <f>ROW(Source!A103)</f>
        <v>103</v>
      </c>
      <c r="B171">
        <v>37008144</v>
      </c>
      <c r="C171">
        <v>37008764</v>
      </c>
      <c r="D171">
        <v>29171808</v>
      </c>
      <c r="E171">
        <v>1</v>
      </c>
      <c r="F171">
        <v>1</v>
      </c>
      <c r="G171">
        <v>1</v>
      </c>
      <c r="H171">
        <v>3</v>
      </c>
      <c r="I171" t="s">
        <v>496</v>
      </c>
      <c r="J171" t="s">
        <v>497</v>
      </c>
      <c r="K171" t="s">
        <v>498</v>
      </c>
      <c r="L171">
        <v>1374</v>
      </c>
      <c r="N171">
        <v>1013</v>
      </c>
      <c r="O171" t="s">
        <v>499</v>
      </c>
      <c r="P171" t="s">
        <v>499</v>
      </c>
      <c r="Q171">
        <v>1</v>
      </c>
      <c r="W171">
        <v>0</v>
      </c>
      <c r="X171">
        <v>-915781824</v>
      </c>
      <c r="Y171">
        <v>2.0099999999999998</v>
      </c>
      <c r="AA171">
        <v>1</v>
      </c>
      <c r="AB171">
        <v>0</v>
      </c>
      <c r="AC171">
        <v>0</v>
      </c>
      <c r="AD171">
        <v>0</v>
      </c>
      <c r="AE171">
        <v>1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2.0099999999999998</v>
      </c>
      <c r="AU171" t="s">
        <v>3</v>
      </c>
      <c r="AV171">
        <v>0</v>
      </c>
      <c r="AW171">
        <v>2</v>
      </c>
      <c r="AX171">
        <v>37008780</v>
      </c>
      <c r="AY171">
        <v>1</v>
      </c>
      <c r="AZ171">
        <v>0</v>
      </c>
      <c r="BA171">
        <v>171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Y171*Source!I103</f>
        <v>1.0049999999999999</v>
      </c>
      <c r="CY171">
        <f>AA171</f>
        <v>1</v>
      </c>
      <c r="CZ171">
        <f>AE171</f>
        <v>1</v>
      </c>
      <c r="DA171">
        <f>AI171</f>
        <v>1</v>
      </c>
      <c r="DB171">
        <f t="shared" si="27"/>
        <v>2.0099999999999998</v>
      </c>
      <c r="DC171">
        <f t="shared" si="28"/>
        <v>0</v>
      </c>
    </row>
    <row r="172" spans="1:107">
      <c r="A172">
        <f>ROW(Source!A104)</f>
        <v>104</v>
      </c>
      <c r="B172">
        <v>37008144</v>
      </c>
      <c r="C172">
        <v>37008781</v>
      </c>
      <c r="D172">
        <v>29361034</v>
      </c>
      <c r="E172">
        <v>1</v>
      </c>
      <c r="F172">
        <v>1</v>
      </c>
      <c r="G172">
        <v>1</v>
      </c>
      <c r="H172">
        <v>1</v>
      </c>
      <c r="I172" t="s">
        <v>608</v>
      </c>
      <c r="J172" t="s">
        <v>3</v>
      </c>
      <c r="K172" t="s">
        <v>609</v>
      </c>
      <c r="L172">
        <v>1369</v>
      </c>
      <c r="N172">
        <v>1013</v>
      </c>
      <c r="O172" t="s">
        <v>462</v>
      </c>
      <c r="P172" t="s">
        <v>462</v>
      </c>
      <c r="Q172">
        <v>1</v>
      </c>
      <c r="W172">
        <v>0</v>
      </c>
      <c r="X172">
        <v>184923391</v>
      </c>
      <c r="Y172">
        <v>19</v>
      </c>
      <c r="AA172">
        <v>0</v>
      </c>
      <c r="AB172">
        <v>0</v>
      </c>
      <c r="AC172">
        <v>0</v>
      </c>
      <c r="AD172">
        <v>9.4</v>
      </c>
      <c r="AE172">
        <v>0</v>
      </c>
      <c r="AF172">
        <v>0</v>
      </c>
      <c r="AG172">
        <v>0</v>
      </c>
      <c r="AH172">
        <v>9.4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19</v>
      </c>
      <c r="AU172" t="s">
        <v>3</v>
      </c>
      <c r="AV172">
        <v>1</v>
      </c>
      <c r="AW172">
        <v>2</v>
      </c>
      <c r="AX172">
        <v>37008790</v>
      </c>
      <c r="AY172">
        <v>1</v>
      </c>
      <c r="AZ172">
        <v>0</v>
      </c>
      <c r="BA172">
        <v>172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Y172*Source!I104</f>
        <v>1.9000000000000001</v>
      </c>
      <c r="CY172">
        <f>AD172</f>
        <v>9.4</v>
      </c>
      <c r="CZ172">
        <f>AH172</f>
        <v>9.4</v>
      </c>
      <c r="DA172">
        <f>AL172</f>
        <v>1</v>
      </c>
      <c r="DB172">
        <f t="shared" si="27"/>
        <v>178.6</v>
      </c>
      <c r="DC172">
        <f t="shared" si="28"/>
        <v>0</v>
      </c>
    </row>
    <row r="173" spans="1:107">
      <c r="A173">
        <f>ROW(Source!A104)</f>
        <v>104</v>
      </c>
      <c r="B173">
        <v>37008144</v>
      </c>
      <c r="C173">
        <v>37008781</v>
      </c>
      <c r="D173">
        <v>121548</v>
      </c>
      <c r="E173">
        <v>1</v>
      </c>
      <c r="F173">
        <v>1</v>
      </c>
      <c r="G173">
        <v>1</v>
      </c>
      <c r="H173">
        <v>1</v>
      </c>
      <c r="I173" t="s">
        <v>141</v>
      </c>
      <c r="J173" t="s">
        <v>3</v>
      </c>
      <c r="K173" t="s">
        <v>463</v>
      </c>
      <c r="L173">
        <v>608254</v>
      </c>
      <c r="N173">
        <v>1013</v>
      </c>
      <c r="O173" t="s">
        <v>464</v>
      </c>
      <c r="P173" t="s">
        <v>464</v>
      </c>
      <c r="Q173">
        <v>1</v>
      </c>
      <c r="W173">
        <v>0</v>
      </c>
      <c r="X173">
        <v>-185737400</v>
      </c>
      <c r="Y173">
        <v>0.14000000000000001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0.14000000000000001</v>
      </c>
      <c r="AU173" t="s">
        <v>3</v>
      </c>
      <c r="AV173">
        <v>2</v>
      </c>
      <c r="AW173">
        <v>2</v>
      </c>
      <c r="AX173">
        <v>37008791</v>
      </c>
      <c r="AY173">
        <v>1</v>
      </c>
      <c r="AZ173">
        <v>0</v>
      </c>
      <c r="BA173">
        <v>173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Y173*Source!I104</f>
        <v>1.4000000000000002E-2</v>
      </c>
      <c r="CY173">
        <f>AD173</f>
        <v>0</v>
      </c>
      <c r="CZ173">
        <f>AH173</f>
        <v>0</v>
      </c>
      <c r="DA173">
        <f>AL173</f>
        <v>1</v>
      </c>
      <c r="DB173">
        <f t="shared" si="27"/>
        <v>0</v>
      </c>
      <c r="DC173">
        <f t="shared" si="28"/>
        <v>0</v>
      </c>
    </row>
    <row r="174" spans="1:107">
      <c r="A174">
        <f>ROW(Source!A104)</f>
        <v>104</v>
      </c>
      <c r="B174">
        <v>37008144</v>
      </c>
      <c r="C174">
        <v>37008781</v>
      </c>
      <c r="D174">
        <v>29172362</v>
      </c>
      <c r="E174">
        <v>1</v>
      </c>
      <c r="F174">
        <v>1</v>
      </c>
      <c r="G174">
        <v>1</v>
      </c>
      <c r="H174">
        <v>2</v>
      </c>
      <c r="I174" t="s">
        <v>483</v>
      </c>
      <c r="J174" t="s">
        <v>484</v>
      </c>
      <c r="K174" t="s">
        <v>485</v>
      </c>
      <c r="L174">
        <v>1368</v>
      </c>
      <c r="N174">
        <v>1011</v>
      </c>
      <c r="O174" t="s">
        <v>468</v>
      </c>
      <c r="P174" t="s">
        <v>468</v>
      </c>
      <c r="Q174">
        <v>1</v>
      </c>
      <c r="W174">
        <v>0</v>
      </c>
      <c r="X174">
        <v>783836208</v>
      </c>
      <c r="Y174">
        <v>0.14000000000000001</v>
      </c>
      <c r="AA174">
        <v>0</v>
      </c>
      <c r="AB174">
        <v>1089.32</v>
      </c>
      <c r="AC174">
        <v>427.95</v>
      </c>
      <c r="AD174">
        <v>0</v>
      </c>
      <c r="AE174">
        <v>0</v>
      </c>
      <c r="AF174">
        <v>134.65</v>
      </c>
      <c r="AG174">
        <v>13.5</v>
      </c>
      <c r="AH174">
        <v>0</v>
      </c>
      <c r="AI174">
        <v>1</v>
      </c>
      <c r="AJ174">
        <v>8.09</v>
      </c>
      <c r="AK174">
        <v>31.7</v>
      </c>
      <c r="AL174">
        <v>1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0.14000000000000001</v>
      </c>
      <c r="AU174" t="s">
        <v>3</v>
      </c>
      <c r="AV174">
        <v>0</v>
      </c>
      <c r="AW174">
        <v>2</v>
      </c>
      <c r="AX174">
        <v>37008792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Y174*Source!I104</f>
        <v>1.4000000000000002E-2</v>
      </c>
      <c r="CY174">
        <f>AB174</f>
        <v>1089.32</v>
      </c>
      <c r="CZ174">
        <f>AF174</f>
        <v>134.65</v>
      </c>
      <c r="DA174">
        <f>AJ174</f>
        <v>8.09</v>
      </c>
      <c r="DB174">
        <f t="shared" si="27"/>
        <v>18.850000000000001</v>
      </c>
      <c r="DC174">
        <f t="shared" si="28"/>
        <v>1.89</v>
      </c>
    </row>
    <row r="175" spans="1:107">
      <c r="A175">
        <f>ROW(Source!A104)</f>
        <v>104</v>
      </c>
      <c r="B175">
        <v>37008144</v>
      </c>
      <c r="C175">
        <v>37008781</v>
      </c>
      <c r="D175">
        <v>29172657</v>
      </c>
      <c r="E175">
        <v>1</v>
      </c>
      <c r="F175">
        <v>1</v>
      </c>
      <c r="G175">
        <v>1</v>
      </c>
      <c r="H175">
        <v>2</v>
      </c>
      <c r="I175" t="s">
        <v>486</v>
      </c>
      <c r="J175" t="s">
        <v>487</v>
      </c>
      <c r="K175" t="s">
        <v>488</v>
      </c>
      <c r="L175">
        <v>1368</v>
      </c>
      <c r="N175">
        <v>1011</v>
      </c>
      <c r="O175" t="s">
        <v>468</v>
      </c>
      <c r="P175" t="s">
        <v>468</v>
      </c>
      <c r="Q175">
        <v>1</v>
      </c>
      <c r="W175">
        <v>0</v>
      </c>
      <c r="X175">
        <v>1474986261</v>
      </c>
      <c r="Y175">
        <v>3.13</v>
      </c>
      <c r="AA175">
        <v>0</v>
      </c>
      <c r="AB175">
        <v>60.26</v>
      </c>
      <c r="AC175">
        <v>0</v>
      </c>
      <c r="AD175">
        <v>0</v>
      </c>
      <c r="AE175">
        <v>0</v>
      </c>
      <c r="AF175">
        <v>8.1</v>
      </c>
      <c r="AG175">
        <v>0</v>
      </c>
      <c r="AH175">
        <v>0</v>
      </c>
      <c r="AI175">
        <v>1</v>
      </c>
      <c r="AJ175">
        <v>7.44</v>
      </c>
      <c r="AK175">
        <v>31.7</v>
      </c>
      <c r="AL175">
        <v>1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3.13</v>
      </c>
      <c r="AU175" t="s">
        <v>3</v>
      </c>
      <c r="AV175">
        <v>0</v>
      </c>
      <c r="AW175">
        <v>2</v>
      </c>
      <c r="AX175">
        <v>37008793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Y175*Source!I104</f>
        <v>0.313</v>
      </c>
      <c r="CY175">
        <f>AB175</f>
        <v>60.26</v>
      </c>
      <c r="CZ175">
        <f>AF175</f>
        <v>8.1</v>
      </c>
      <c r="DA175">
        <f>AJ175</f>
        <v>7.44</v>
      </c>
      <c r="DB175">
        <f t="shared" si="27"/>
        <v>25.35</v>
      </c>
      <c r="DC175">
        <f t="shared" si="28"/>
        <v>0</v>
      </c>
    </row>
    <row r="176" spans="1:107">
      <c r="A176">
        <f>ROW(Source!A104)</f>
        <v>104</v>
      </c>
      <c r="B176">
        <v>37008144</v>
      </c>
      <c r="C176">
        <v>37008781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469</v>
      </c>
      <c r="J176" t="s">
        <v>470</v>
      </c>
      <c r="K176" t="s">
        <v>471</v>
      </c>
      <c r="L176">
        <v>1368</v>
      </c>
      <c r="N176">
        <v>1011</v>
      </c>
      <c r="O176" t="s">
        <v>468</v>
      </c>
      <c r="P176" t="s">
        <v>468</v>
      </c>
      <c r="Q176">
        <v>1</v>
      </c>
      <c r="W176">
        <v>0</v>
      </c>
      <c r="X176">
        <v>1230759911</v>
      </c>
      <c r="Y176">
        <v>0.14000000000000001</v>
      </c>
      <c r="AA176">
        <v>0</v>
      </c>
      <c r="AB176">
        <v>908.31</v>
      </c>
      <c r="AC176">
        <v>367.72</v>
      </c>
      <c r="AD176">
        <v>0</v>
      </c>
      <c r="AE176">
        <v>0</v>
      </c>
      <c r="AF176">
        <v>87.17</v>
      </c>
      <c r="AG176">
        <v>11.6</v>
      </c>
      <c r="AH176">
        <v>0</v>
      </c>
      <c r="AI176">
        <v>1</v>
      </c>
      <c r="AJ176">
        <v>10.42</v>
      </c>
      <c r="AK176">
        <v>31.7</v>
      </c>
      <c r="AL176">
        <v>1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0.14000000000000001</v>
      </c>
      <c r="AU176" t="s">
        <v>3</v>
      </c>
      <c r="AV176">
        <v>0</v>
      </c>
      <c r="AW176">
        <v>2</v>
      </c>
      <c r="AX176">
        <v>37008794</v>
      </c>
      <c r="AY176">
        <v>1</v>
      </c>
      <c r="AZ176">
        <v>0</v>
      </c>
      <c r="BA176">
        <v>176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Y176*Source!I104</f>
        <v>1.4000000000000002E-2</v>
      </c>
      <c r="CY176">
        <f>AB176</f>
        <v>908.31</v>
      </c>
      <c r="CZ176">
        <f>AF176</f>
        <v>87.17</v>
      </c>
      <c r="DA176">
        <f>AJ176</f>
        <v>10.42</v>
      </c>
      <c r="DB176">
        <f t="shared" si="27"/>
        <v>12.2</v>
      </c>
      <c r="DC176">
        <f t="shared" si="28"/>
        <v>1.62</v>
      </c>
    </row>
    <row r="177" spans="1:107">
      <c r="A177">
        <f>ROW(Source!A104)</f>
        <v>104</v>
      </c>
      <c r="B177">
        <v>37008144</v>
      </c>
      <c r="C177">
        <v>37008781</v>
      </c>
      <c r="D177">
        <v>29113980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1346</v>
      </c>
      <c r="N177">
        <v>1009</v>
      </c>
      <c r="O177" t="s">
        <v>495</v>
      </c>
      <c r="P177" t="s">
        <v>495</v>
      </c>
      <c r="Q177">
        <v>1</v>
      </c>
      <c r="W177">
        <v>0</v>
      </c>
      <c r="X177">
        <v>-1805966371</v>
      </c>
      <c r="Y177">
        <v>0.6</v>
      </c>
      <c r="AA177">
        <v>93.59</v>
      </c>
      <c r="AB177">
        <v>0</v>
      </c>
      <c r="AC177">
        <v>0</v>
      </c>
      <c r="AD177">
        <v>0</v>
      </c>
      <c r="AE177">
        <v>14.31</v>
      </c>
      <c r="AF177">
        <v>0</v>
      </c>
      <c r="AG177">
        <v>0</v>
      </c>
      <c r="AH177">
        <v>0</v>
      </c>
      <c r="AI177">
        <v>6.54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0.6</v>
      </c>
      <c r="AU177" t="s">
        <v>3</v>
      </c>
      <c r="AV177">
        <v>0</v>
      </c>
      <c r="AW177">
        <v>2</v>
      </c>
      <c r="AX177">
        <v>37008795</v>
      </c>
      <c r="AY177">
        <v>1</v>
      </c>
      <c r="AZ177">
        <v>0</v>
      </c>
      <c r="BA177">
        <v>177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Y177*Source!I104</f>
        <v>0.06</v>
      </c>
      <c r="CY177">
        <f>AA177</f>
        <v>93.59</v>
      </c>
      <c r="CZ177">
        <f>AE177</f>
        <v>14.31</v>
      </c>
      <c r="DA177">
        <f>AI177</f>
        <v>6.54</v>
      </c>
      <c r="DB177">
        <f t="shared" si="27"/>
        <v>8.59</v>
      </c>
      <c r="DC177">
        <f t="shared" si="28"/>
        <v>0</v>
      </c>
    </row>
    <row r="178" spans="1:107">
      <c r="A178">
        <f>ROW(Source!A104)</f>
        <v>104</v>
      </c>
      <c r="B178">
        <v>37008144</v>
      </c>
      <c r="C178">
        <v>37008781</v>
      </c>
      <c r="D178">
        <v>29122430</v>
      </c>
      <c r="E178">
        <v>1</v>
      </c>
      <c r="F178">
        <v>1</v>
      </c>
      <c r="G178">
        <v>1</v>
      </c>
      <c r="H178">
        <v>3</v>
      </c>
      <c r="I178" t="s">
        <v>613</v>
      </c>
      <c r="J178" t="s">
        <v>614</v>
      </c>
      <c r="K178" t="s">
        <v>615</v>
      </c>
      <c r="L178">
        <v>1348</v>
      </c>
      <c r="N178">
        <v>1009</v>
      </c>
      <c r="O178" t="s">
        <v>295</v>
      </c>
      <c r="P178" t="s">
        <v>295</v>
      </c>
      <c r="Q178">
        <v>1000</v>
      </c>
      <c r="W178">
        <v>0</v>
      </c>
      <c r="X178">
        <v>-2033855571</v>
      </c>
      <c r="Y178">
        <v>2E-3</v>
      </c>
      <c r="AA178">
        <v>85748.26</v>
      </c>
      <c r="AB178">
        <v>0</v>
      </c>
      <c r="AC178">
        <v>0</v>
      </c>
      <c r="AD178">
        <v>0</v>
      </c>
      <c r="AE178">
        <v>9073.89</v>
      </c>
      <c r="AF178">
        <v>0</v>
      </c>
      <c r="AG178">
        <v>0</v>
      </c>
      <c r="AH178">
        <v>0</v>
      </c>
      <c r="AI178">
        <v>9.4499999999999993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2E-3</v>
      </c>
      <c r="AU178" t="s">
        <v>3</v>
      </c>
      <c r="AV178">
        <v>0</v>
      </c>
      <c r="AW178">
        <v>2</v>
      </c>
      <c r="AX178">
        <v>37008796</v>
      </c>
      <c r="AY178">
        <v>1</v>
      </c>
      <c r="AZ178">
        <v>0</v>
      </c>
      <c r="BA178">
        <v>178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Y178*Source!I104</f>
        <v>2.0000000000000001E-4</v>
      </c>
      <c r="CY178">
        <f>AA178</f>
        <v>85748.26</v>
      </c>
      <c r="CZ178">
        <f>AE178</f>
        <v>9073.89</v>
      </c>
      <c r="DA178">
        <f>AI178</f>
        <v>9.4499999999999993</v>
      </c>
      <c r="DB178">
        <f t="shared" si="27"/>
        <v>18.149999999999999</v>
      </c>
      <c r="DC178">
        <f t="shared" si="28"/>
        <v>0</v>
      </c>
    </row>
    <row r="179" spans="1:107">
      <c r="A179">
        <f>ROW(Source!A104)</f>
        <v>104</v>
      </c>
      <c r="B179">
        <v>37008144</v>
      </c>
      <c r="C179">
        <v>37008781</v>
      </c>
      <c r="D179">
        <v>29171808</v>
      </c>
      <c r="E179">
        <v>1</v>
      </c>
      <c r="F179">
        <v>1</v>
      </c>
      <c r="G179">
        <v>1</v>
      </c>
      <c r="H179">
        <v>3</v>
      </c>
      <c r="I179" t="s">
        <v>496</v>
      </c>
      <c r="J179" t="s">
        <v>497</v>
      </c>
      <c r="K179" t="s">
        <v>498</v>
      </c>
      <c r="L179">
        <v>1374</v>
      </c>
      <c r="N179">
        <v>1013</v>
      </c>
      <c r="O179" t="s">
        <v>499</v>
      </c>
      <c r="P179" t="s">
        <v>499</v>
      </c>
      <c r="Q179">
        <v>1</v>
      </c>
      <c r="W179">
        <v>0</v>
      </c>
      <c r="X179">
        <v>-915781824</v>
      </c>
      <c r="Y179">
        <v>3.57</v>
      </c>
      <c r="AA179">
        <v>1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0</v>
      </c>
      <c r="AQ179">
        <v>0</v>
      </c>
      <c r="AR179">
        <v>0</v>
      </c>
      <c r="AS179" t="s">
        <v>3</v>
      </c>
      <c r="AT179">
        <v>3.57</v>
      </c>
      <c r="AU179" t="s">
        <v>3</v>
      </c>
      <c r="AV179">
        <v>0</v>
      </c>
      <c r="AW179">
        <v>2</v>
      </c>
      <c r="AX179">
        <v>37008797</v>
      </c>
      <c r="AY179">
        <v>1</v>
      </c>
      <c r="AZ179">
        <v>0</v>
      </c>
      <c r="BA179">
        <v>179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Y179*Source!I104</f>
        <v>0.35699999999999998</v>
      </c>
      <c r="CY179">
        <f>AA179</f>
        <v>1</v>
      </c>
      <c r="CZ179">
        <f>AE179</f>
        <v>1</v>
      </c>
      <c r="DA179">
        <f>AI179</f>
        <v>1</v>
      </c>
      <c r="DB179">
        <f t="shared" si="27"/>
        <v>3.57</v>
      </c>
      <c r="DC179">
        <f t="shared" si="28"/>
        <v>0</v>
      </c>
    </row>
    <row r="180" spans="1:107">
      <c r="A180">
        <f>ROW(Source!A105)</f>
        <v>105</v>
      </c>
      <c r="B180">
        <v>37008144</v>
      </c>
      <c r="C180">
        <v>37008798</v>
      </c>
      <c r="D180">
        <v>29361034</v>
      </c>
      <c r="E180">
        <v>1</v>
      </c>
      <c r="F180">
        <v>1</v>
      </c>
      <c r="G180">
        <v>1</v>
      </c>
      <c r="H180">
        <v>1</v>
      </c>
      <c r="I180" t="s">
        <v>608</v>
      </c>
      <c r="J180" t="s">
        <v>3</v>
      </c>
      <c r="K180" t="s">
        <v>609</v>
      </c>
      <c r="L180">
        <v>1369</v>
      </c>
      <c r="N180">
        <v>1013</v>
      </c>
      <c r="O180" t="s">
        <v>462</v>
      </c>
      <c r="P180" t="s">
        <v>462</v>
      </c>
      <c r="Q180">
        <v>1</v>
      </c>
      <c r="W180">
        <v>0</v>
      </c>
      <c r="X180">
        <v>184923391</v>
      </c>
      <c r="Y180">
        <v>21.3</v>
      </c>
      <c r="AA180">
        <v>0</v>
      </c>
      <c r="AB180">
        <v>0</v>
      </c>
      <c r="AC180">
        <v>0</v>
      </c>
      <c r="AD180">
        <v>9.4</v>
      </c>
      <c r="AE180">
        <v>0</v>
      </c>
      <c r="AF180">
        <v>0</v>
      </c>
      <c r="AG180">
        <v>0</v>
      </c>
      <c r="AH180">
        <v>9.4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21.3</v>
      </c>
      <c r="AU180" t="s">
        <v>3</v>
      </c>
      <c r="AV180">
        <v>1</v>
      </c>
      <c r="AW180">
        <v>2</v>
      </c>
      <c r="AX180">
        <v>37008808</v>
      </c>
      <c r="AY180">
        <v>1</v>
      </c>
      <c r="AZ180">
        <v>0</v>
      </c>
      <c r="BA180">
        <v>180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Y180*Source!I105</f>
        <v>7.4550000000000001</v>
      </c>
      <c r="CY180">
        <f>AD180</f>
        <v>9.4</v>
      </c>
      <c r="CZ180">
        <f>AH180</f>
        <v>9.4</v>
      </c>
      <c r="DA180">
        <f>AL180</f>
        <v>1</v>
      </c>
      <c r="DB180">
        <f t="shared" si="27"/>
        <v>200.22</v>
      </c>
      <c r="DC180">
        <f t="shared" si="28"/>
        <v>0</v>
      </c>
    </row>
    <row r="181" spans="1:107">
      <c r="A181">
        <f>ROW(Source!A105)</f>
        <v>105</v>
      </c>
      <c r="B181">
        <v>37008144</v>
      </c>
      <c r="C181">
        <v>37008798</v>
      </c>
      <c r="D181">
        <v>121548</v>
      </c>
      <c r="E181">
        <v>1</v>
      </c>
      <c r="F181">
        <v>1</v>
      </c>
      <c r="G181">
        <v>1</v>
      </c>
      <c r="H181">
        <v>1</v>
      </c>
      <c r="I181" t="s">
        <v>141</v>
      </c>
      <c r="J181" t="s">
        <v>3</v>
      </c>
      <c r="K181" t="s">
        <v>463</v>
      </c>
      <c r="L181">
        <v>608254</v>
      </c>
      <c r="N181">
        <v>1013</v>
      </c>
      <c r="O181" t="s">
        <v>464</v>
      </c>
      <c r="P181" t="s">
        <v>464</v>
      </c>
      <c r="Q181">
        <v>1</v>
      </c>
      <c r="W181">
        <v>0</v>
      </c>
      <c r="X181">
        <v>-185737400</v>
      </c>
      <c r="Y181">
        <v>0.19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0.19</v>
      </c>
      <c r="AU181" t="s">
        <v>3</v>
      </c>
      <c r="AV181">
        <v>2</v>
      </c>
      <c r="AW181">
        <v>2</v>
      </c>
      <c r="AX181">
        <v>37008809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Y181*Source!I105</f>
        <v>6.649999999999999E-2</v>
      </c>
      <c r="CY181">
        <f>AD181</f>
        <v>0</v>
      </c>
      <c r="CZ181">
        <f>AH181</f>
        <v>0</v>
      </c>
      <c r="DA181">
        <f>AL181</f>
        <v>1</v>
      </c>
      <c r="DB181">
        <f t="shared" si="27"/>
        <v>0</v>
      </c>
      <c r="DC181">
        <f t="shared" si="28"/>
        <v>0</v>
      </c>
    </row>
    <row r="182" spans="1:107">
      <c r="A182">
        <f>ROW(Source!A105)</f>
        <v>105</v>
      </c>
      <c r="B182">
        <v>37008144</v>
      </c>
      <c r="C182">
        <v>37008798</v>
      </c>
      <c r="D182">
        <v>29172362</v>
      </c>
      <c r="E182">
        <v>1</v>
      </c>
      <c r="F182">
        <v>1</v>
      </c>
      <c r="G182">
        <v>1</v>
      </c>
      <c r="H182">
        <v>2</v>
      </c>
      <c r="I182" t="s">
        <v>483</v>
      </c>
      <c r="J182" t="s">
        <v>484</v>
      </c>
      <c r="K182" t="s">
        <v>485</v>
      </c>
      <c r="L182">
        <v>1368</v>
      </c>
      <c r="N182">
        <v>1011</v>
      </c>
      <c r="O182" t="s">
        <v>468</v>
      </c>
      <c r="P182" t="s">
        <v>468</v>
      </c>
      <c r="Q182">
        <v>1</v>
      </c>
      <c r="W182">
        <v>0</v>
      </c>
      <c r="X182">
        <v>783836208</v>
      </c>
      <c r="Y182">
        <v>0.19</v>
      </c>
      <c r="AA182">
        <v>0</v>
      </c>
      <c r="AB182">
        <v>1089.32</v>
      </c>
      <c r="AC182">
        <v>427.95</v>
      </c>
      <c r="AD182">
        <v>0</v>
      </c>
      <c r="AE182">
        <v>0</v>
      </c>
      <c r="AF182">
        <v>134.65</v>
      </c>
      <c r="AG182">
        <v>13.5</v>
      </c>
      <c r="AH182">
        <v>0</v>
      </c>
      <c r="AI182">
        <v>1</v>
      </c>
      <c r="AJ182">
        <v>8.09</v>
      </c>
      <c r="AK182">
        <v>31.7</v>
      </c>
      <c r="AL182">
        <v>1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0.19</v>
      </c>
      <c r="AU182" t="s">
        <v>3</v>
      </c>
      <c r="AV182">
        <v>0</v>
      </c>
      <c r="AW182">
        <v>2</v>
      </c>
      <c r="AX182">
        <v>37008810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Y182*Source!I105</f>
        <v>6.649999999999999E-2</v>
      </c>
      <c r="CY182">
        <f>AB182</f>
        <v>1089.32</v>
      </c>
      <c r="CZ182">
        <f>AF182</f>
        <v>134.65</v>
      </c>
      <c r="DA182">
        <f>AJ182</f>
        <v>8.09</v>
      </c>
      <c r="DB182">
        <f t="shared" si="27"/>
        <v>25.58</v>
      </c>
      <c r="DC182">
        <f t="shared" si="28"/>
        <v>2.57</v>
      </c>
    </row>
    <row r="183" spans="1:107">
      <c r="A183">
        <f>ROW(Source!A105)</f>
        <v>105</v>
      </c>
      <c r="B183">
        <v>37008144</v>
      </c>
      <c r="C183">
        <v>37008798</v>
      </c>
      <c r="D183">
        <v>29172657</v>
      </c>
      <c r="E183">
        <v>1</v>
      </c>
      <c r="F183">
        <v>1</v>
      </c>
      <c r="G183">
        <v>1</v>
      </c>
      <c r="H183">
        <v>2</v>
      </c>
      <c r="I183" t="s">
        <v>486</v>
      </c>
      <c r="J183" t="s">
        <v>487</v>
      </c>
      <c r="K183" t="s">
        <v>488</v>
      </c>
      <c r="L183">
        <v>1368</v>
      </c>
      <c r="N183">
        <v>1011</v>
      </c>
      <c r="O183" t="s">
        <v>468</v>
      </c>
      <c r="P183" t="s">
        <v>468</v>
      </c>
      <c r="Q183">
        <v>1</v>
      </c>
      <c r="W183">
        <v>0</v>
      </c>
      <c r="X183">
        <v>1474986261</v>
      </c>
      <c r="Y183">
        <v>3.36</v>
      </c>
      <c r="AA183">
        <v>0</v>
      </c>
      <c r="AB183">
        <v>60.26</v>
      </c>
      <c r="AC183">
        <v>0</v>
      </c>
      <c r="AD183">
        <v>0</v>
      </c>
      <c r="AE183">
        <v>0</v>
      </c>
      <c r="AF183">
        <v>8.1</v>
      </c>
      <c r="AG183">
        <v>0</v>
      </c>
      <c r="AH183">
        <v>0</v>
      </c>
      <c r="AI183">
        <v>1</v>
      </c>
      <c r="AJ183">
        <v>7.44</v>
      </c>
      <c r="AK183">
        <v>31.7</v>
      </c>
      <c r="AL183">
        <v>1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3.36</v>
      </c>
      <c r="AU183" t="s">
        <v>3</v>
      </c>
      <c r="AV183">
        <v>0</v>
      </c>
      <c r="AW183">
        <v>2</v>
      </c>
      <c r="AX183">
        <v>37008811</v>
      </c>
      <c r="AY183">
        <v>1</v>
      </c>
      <c r="AZ183">
        <v>0</v>
      </c>
      <c r="BA183">
        <v>183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Y183*Source!I105</f>
        <v>1.1759999999999999</v>
      </c>
      <c r="CY183">
        <f>AB183</f>
        <v>60.26</v>
      </c>
      <c r="CZ183">
        <f>AF183</f>
        <v>8.1</v>
      </c>
      <c r="DA183">
        <f>AJ183</f>
        <v>7.44</v>
      </c>
      <c r="DB183">
        <f t="shared" si="27"/>
        <v>27.22</v>
      </c>
      <c r="DC183">
        <f t="shared" si="28"/>
        <v>0</v>
      </c>
    </row>
    <row r="184" spans="1:107">
      <c r="A184">
        <f>ROW(Source!A105)</f>
        <v>105</v>
      </c>
      <c r="B184">
        <v>37008144</v>
      </c>
      <c r="C184">
        <v>37008798</v>
      </c>
      <c r="D184">
        <v>29174913</v>
      </c>
      <c r="E184">
        <v>1</v>
      </c>
      <c r="F184">
        <v>1</v>
      </c>
      <c r="G184">
        <v>1</v>
      </c>
      <c r="H184">
        <v>2</v>
      </c>
      <c r="I184" t="s">
        <v>469</v>
      </c>
      <c r="J184" t="s">
        <v>470</v>
      </c>
      <c r="K184" t="s">
        <v>471</v>
      </c>
      <c r="L184">
        <v>1368</v>
      </c>
      <c r="N184">
        <v>1011</v>
      </c>
      <c r="O184" t="s">
        <v>468</v>
      </c>
      <c r="P184" t="s">
        <v>468</v>
      </c>
      <c r="Q184">
        <v>1</v>
      </c>
      <c r="W184">
        <v>0</v>
      </c>
      <c r="X184">
        <v>1230759911</v>
      </c>
      <c r="Y184">
        <v>0.19</v>
      </c>
      <c r="AA184">
        <v>0</v>
      </c>
      <c r="AB184">
        <v>908.31</v>
      </c>
      <c r="AC184">
        <v>367.72</v>
      </c>
      <c r="AD184">
        <v>0</v>
      </c>
      <c r="AE184">
        <v>0</v>
      </c>
      <c r="AF184">
        <v>87.17</v>
      </c>
      <c r="AG184">
        <v>11.6</v>
      </c>
      <c r="AH184">
        <v>0</v>
      </c>
      <c r="AI184">
        <v>1</v>
      </c>
      <c r="AJ184">
        <v>10.42</v>
      </c>
      <c r="AK184">
        <v>31.7</v>
      </c>
      <c r="AL184">
        <v>1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0.19</v>
      </c>
      <c r="AU184" t="s">
        <v>3</v>
      </c>
      <c r="AV184">
        <v>0</v>
      </c>
      <c r="AW184">
        <v>2</v>
      </c>
      <c r="AX184">
        <v>37008812</v>
      </c>
      <c r="AY184">
        <v>1</v>
      </c>
      <c r="AZ184">
        <v>0</v>
      </c>
      <c r="BA184">
        <v>184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Y184*Source!I105</f>
        <v>6.649999999999999E-2</v>
      </c>
      <c r="CY184">
        <f>AB184</f>
        <v>908.31</v>
      </c>
      <c r="CZ184">
        <f>AF184</f>
        <v>87.17</v>
      </c>
      <c r="DA184">
        <f>AJ184</f>
        <v>10.42</v>
      </c>
      <c r="DB184">
        <f t="shared" si="27"/>
        <v>16.559999999999999</v>
      </c>
      <c r="DC184">
        <f t="shared" si="28"/>
        <v>2.2000000000000002</v>
      </c>
    </row>
    <row r="185" spans="1:107">
      <c r="A185">
        <f>ROW(Source!A105)</f>
        <v>105</v>
      </c>
      <c r="B185">
        <v>37008144</v>
      </c>
      <c r="C185">
        <v>37008798</v>
      </c>
      <c r="D185">
        <v>29113082</v>
      </c>
      <c r="E185">
        <v>1</v>
      </c>
      <c r="F185">
        <v>1</v>
      </c>
      <c r="G185">
        <v>1</v>
      </c>
      <c r="H185">
        <v>3</v>
      </c>
      <c r="I185" t="s">
        <v>616</v>
      </c>
      <c r="J185" t="s">
        <v>617</v>
      </c>
      <c r="K185" t="s">
        <v>618</v>
      </c>
      <c r="L185">
        <v>1348</v>
      </c>
      <c r="N185">
        <v>1009</v>
      </c>
      <c r="O185" t="s">
        <v>295</v>
      </c>
      <c r="P185" t="s">
        <v>295</v>
      </c>
      <c r="Q185">
        <v>1000</v>
      </c>
      <c r="W185">
        <v>0</v>
      </c>
      <c r="X185">
        <v>982002045</v>
      </c>
      <c r="Y185">
        <v>4.0000000000000001E-3</v>
      </c>
      <c r="AA185">
        <v>35211.93</v>
      </c>
      <c r="AB185">
        <v>0</v>
      </c>
      <c r="AC185">
        <v>0</v>
      </c>
      <c r="AD185">
        <v>0</v>
      </c>
      <c r="AE185">
        <v>5763</v>
      </c>
      <c r="AF185">
        <v>0</v>
      </c>
      <c r="AG185">
        <v>0</v>
      </c>
      <c r="AH185">
        <v>0</v>
      </c>
      <c r="AI185">
        <v>6.11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4.0000000000000001E-3</v>
      </c>
      <c r="AU185" t="s">
        <v>3</v>
      </c>
      <c r="AV185">
        <v>0</v>
      </c>
      <c r="AW185">
        <v>2</v>
      </c>
      <c r="AX185">
        <v>37008813</v>
      </c>
      <c r="AY185">
        <v>1</v>
      </c>
      <c r="AZ185">
        <v>0</v>
      </c>
      <c r="BA185">
        <v>185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Y185*Source!I105</f>
        <v>1.4E-3</v>
      </c>
      <c r="CY185">
        <f>AA185</f>
        <v>35211.93</v>
      </c>
      <c r="CZ185">
        <f>AE185</f>
        <v>5763</v>
      </c>
      <c r="DA185">
        <f>AI185</f>
        <v>6.11</v>
      </c>
      <c r="DB185">
        <f t="shared" si="27"/>
        <v>23.05</v>
      </c>
      <c r="DC185">
        <f t="shared" si="28"/>
        <v>0</v>
      </c>
    </row>
    <row r="186" spans="1:107">
      <c r="A186">
        <f>ROW(Source!A105)</f>
        <v>105</v>
      </c>
      <c r="B186">
        <v>37008144</v>
      </c>
      <c r="C186">
        <v>37008798</v>
      </c>
      <c r="D186">
        <v>29113980</v>
      </c>
      <c r="E186">
        <v>1</v>
      </c>
      <c r="F186">
        <v>1</v>
      </c>
      <c r="G186">
        <v>1</v>
      </c>
      <c r="H186">
        <v>3</v>
      </c>
      <c r="I186" t="s">
        <v>610</v>
      </c>
      <c r="J186" t="s">
        <v>611</v>
      </c>
      <c r="K186" t="s">
        <v>612</v>
      </c>
      <c r="L186">
        <v>1346</v>
      </c>
      <c r="N186">
        <v>1009</v>
      </c>
      <c r="O186" t="s">
        <v>495</v>
      </c>
      <c r="P186" t="s">
        <v>495</v>
      </c>
      <c r="Q186">
        <v>1</v>
      </c>
      <c r="W186">
        <v>0</v>
      </c>
      <c r="X186">
        <v>-1805966371</v>
      </c>
      <c r="Y186">
        <v>0.9</v>
      </c>
      <c r="AA186">
        <v>93.59</v>
      </c>
      <c r="AB186">
        <v>0</v>
      </c>
      <c r="AC186">
        <v>0</v>
      </c>
      <c r="AD186">
        <v>0</v>
      </c>
      <c r="AE186">
        <v>14.31</v>
      </c>
      <c r="AF186">
        <v>0</v>
      </c>
      <c r="AG186">
        <v>0</v>
      </c>
      <c r="AH186">
        <v>0</v>
      </c>
      <c r="AI186">
        <v>6.54</v>
      </c>
      <c r="AJ186">
        <v>1</v>
      </c>
      <c r="AK186">
        <v>1</v>
      </c>
      <c r="AL186">
        <v>1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3</v>
      </c>
      <c r="AT186">
        <v>0.9</v>
      </c>
      <c r="AU186" t="s">
        <v>3</v>
      </c>
      <c r="AV186">
        <v>0</v>
      </c>
      <c r="AW186">
        <v>2</v>
      </c>
      <c r="AX186">
        <v>37008814</v>
      </c>
      <c r="AY186">
        <v>1</v>
      </c>
      <c r="AZ186">
        <v>0</v>
      </c>
      <c r="BA186">
        <v>186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Y186*Source!I105</f>
        <v>0.315</v>
      </c>
      <c r="CY186">
        <f>AA186</f>
        <v>93.59</v>
      </c>
      <c r="CZ186">
        <f>AE186</f>
        <v>14.31</v>
      </c>
      <c r="DA186">
        <f>AI186</f>
        <v>6.54</v>
      </c>
      <c r="DB186">
        <f t="shared" si="27"/>
        <v>12.88</v>
      </c>
      <c r="DC186">
        <f t="shared" si="28"/>
        <v>0</v>
      </c>
    </row>
    <row r="187" spans="1:107">
      <c r="A187">
        <f>ROW(Source!A105)</f>
        <v>105</v>
      </c>
      <c r="B187">
        <v>37008144</v>
      </c>
      <c r="C187">
        <v>37008798</v>
      </c>
      <c r="D187">
        <v>29110426</v>
      </c>
      <c r="E187">
        <v>1</v>
      </c>
      <c r="F187">
        <v>1</v>
      </c>
      <c r="G187">
        <v>1</v>
      </c>
      <c r="H187">
        <v>3</v>
      </c>
      <c r="I187" t="s">
        <v>492</v>
      </c>
      <c r="J187" t="s">
        <v>493</v>
      </c>
      <c r="K187" t="s">
        <v>494</v>
      </c>
      <c r="L187">
        <v>1346</v>
      </c>
      <c r="N187">
        <v>1009</v>
      </c>
      <c r="O187" t="s">
        <v>495</v>
      </c>
      <c r="P187" t="s">
        <v>495</v>
      </c>
      <c r="Q187">
        <v>1</v>
      </c>
      <c r="W187">
        <v>0</v>
      </c>
      <c r="X187">
        <v>-1768004575</v>
      </c>
      <c r="Y187">
        <v>2.4</v>
      </c>
      <c r="AA187">
        <v>63.36</v>
      </c>
      <c r="AB187">
        <v>0</v>
      </c>
      <c r="AC187">
        <v>0</v>
      </c>
      <c r="AD187">
        <v>0</v>
      </c>
      <c r="AE187">
        <v>28.67</v>
      </c>
      <c r="AF187">
        <v>0</v>
      </c>
      <c r="AG187">
        <v>0</v>
      </c>
      <c r="AH187">
        <v>0</v>
      </c>
      <c r="AI187">
        <v>2.21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2.4</v>
      </c>
      <c r="AU187" t="s">
        <v>3</v>
      </c>
      <c r="AV187">
        <v>0</v>
      </c>
      <c r="AW187">
        <v>2</v>
      </c>
      <c r="AX187">
        <v>37008815</v>
      </c>
      <c r="AY187">
        <v>1</v>
      </c>
      <c r="AZ187">
        <v>0</v>
      </c>
      <c r="BA187">
        <v>187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Y187*Source!I105</f>
        <v>0.84</v>
      </c>
      <c r="CY187">
        <f>AA187</f>
        <v>63.36</v>
      </c>
      <c r="CZ187">
        <f>AE187</f>
        <v>28.67</v>
      </c>
      <c r="DA187">
        <f>AI187</f>
        <v>2.21</v>
      </c>
      <c r="DB187">
        <f t="shared" si="27"/>
        <v>68.81</v>
      </c>
      <c r="DC187">
        <f t="shared" si="28"/>
        <v>0</v>
      </c>
    </row>
    <row r="188" spans="1:107">
      <c r="A188">
        <f>ROW(Source!A105)</f>
        <v>105</v>
      </c>
      <c r="B188">
        <v>37008144</v>
      </c>
      <c r="C188">
        <v>37008798</v>
      </c>
      <c r="D188">
        <v>29171808</v>
      </c>
      <c r="E188">
        <v>1</v>
      </c>
      <c r="F188">
        <v>1</v>
      </c>
      <c r="G188">
        <v>1</v>
      </c>
      <c r="H188">
        <v>3</v>
      </c>
      <c r="I188" t="s">
        <v>496</v>
      </c>
      <c r="J188" t="s">
        <v>497</v>
      </c>
      <c r="K188" t="s">
        <v>498</v>
      </c>
      <c r="L188">
        <v>1374</v>
      </c>
      <c r="N188">
        <v>1013</v>
      </c>
      <c r="O188" t="s">
        <v>499</v>
      </c>
      <c r="P188" t="s">
        <v>499</v>
      </c>
      <c r="Q188">
        <v>1</v>
      </c>
      <c r="W188">
        <v>0</v>
      </c>
      <c r="X188">
        <v>-915781824</v>
      </c>
      <c r="Y188">
        <v>4</v>
      </c>
      <c r="AA188">
        <v>1</v>
      </c>
      <c r="AB188">
        <v>0</v>
      </c>
      <c r="AC188">
        <v>0</v>
      </c>
      <c r="AD188">
        <v>0</v>
      </c>
      <c r="AE188">
        <v>1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4</v>
      </c>
      <c r="AU188" t="s">
        <v>3</v>
      </c>
      <c r="AV188">
        <v>0</v>
      </c>
      <c r="AW188">
        <v>2</v>
      </c>
      <c r="AX188">
        <v>37008816</v>
      </c>
      <c r="AY188">
        <v>1</v>
      </c>
      <c r="AZ188">
        <v>0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Y188*Source!I105</f>
        <v>1.4</v>
      </c>
      <c r="CY188">
        <f>AA188</f>
        <v>1</v>
      </c>
      <c r="CZ188">
        <f>AE188</f>
        <v>1</v>
      </c>
      <c r="DA188">
        <f>AI188</f>
        <v>1</v>
      </c>
      <c r="DB188">
        <f t="shared" si="27"/>
        <v>4</v>
      </c>
      <c r="DC188">
        <f t="shared" si="28"/>
        <v>0</v>
      </c>
    </row>
    <row r="189" spans="1:107">
      <c r="A189">
        <f>ROW(Source!A106)</f>
        <v>106</v>
      </c>
      <c r="B189">
        <v>37008144</v>
      </c>
      <c r="C189">
        <v>37008817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481</v>
      </c>
      <c r="J189" t="s">
        <v>3</v>
      </c>
      <c r="K189" t="s">
        <v>482</v>
      </c>
      <c r="L189">
        <v>1369</v>
      </c>
      <c r="N189">
        <v>1013</v>
      </c>
      <c r="O189" t="s">
        <v>462</v>
      </c>
      <c r="P189" t="s">
        <v>462</v>
      </c>
      <c r="Q189">
        <v>1</v>
      </c>
      <c r="W189">
        <v>0</v>
      </c>
      <c r="X189">
        <v>604758886</v>
      </c>
      <c r="Y189">
        <v>47</v>
      </c>
      <c r="AA189">
        <v>0</v>
      </c>
      <c r="AB189">
        <v>0</v>
      </c>
      <c r="AC189">
        <v>0</v>
      </c>
      <c r="AD189">
        <v>9.6199999999999992</v>
      </c>
      <c r="AE189">
        <v>0</v>
      </c>
      <c r="AF189">
        <v>0</v>
      </c>
      <c r="AG189">
        <v>0</v>
      </c>
      <c r="AH189">
        <v>9.6199999999999992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47</v>
      </c>
      <c r="AU189" t="s">
        <v>3</v>
      </c>
      <c r="AV189">
        <v>1</v>
      </c>
      <c r="AW189">
        <v>2</v>
      </c>
      <c r="AX189">
        <v>37009385</v>
      </c>
      <c r="AY189">
        <v>1</v>
      </c>
      <c r="AZ189">
        <v>0</v>
      </c>
      <c r="BA189">
        <v>189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Y189*Source!I106</f>
        <v>9.8699999999999992</v>
      </c>
      <c r="CY189">
        <f>AD189</f>
        <v>9.6199999999999992</v>
      </c>
      <c r="CZ189">
        <f>AH189</f>
        <v>9.6199999999999992</v>
      </c>
      <c r="DA189">
        <f>AL189</f>
        <v>1</v>
      </c>
      <c r="DB189">
        <f t="shared" si="27"/>
        <v>452.14</v>
      </c>
      <c r="DC189">
        <f t="shared" si="28"/>
        <v>0</v>
      </c>
    </row>
    <row r="190" spans="1:107">
      <c r="A190">
        <f>ROW(Source!A106)</f>
        <v>106</v>
      </c>
      <c r="B190">
        <v>37008144</v>
      </c>
      <c r="C190">
        <v>37008817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141</v>
      </c>
      <c r="J190" t="s">
        <v>3</v>
      </c>
      <c r="K190" t="s">
        <v>463</v>
      </c>
      <c r="L190">
        <v>608254</v>
      </c>
      <c r="N190">
        <v>1013</v>
      </c>
      <c r="O190" t="s">
        <v>464</v>
      </c>
      <c r="P190" t="s">
        <v>464</v>
      </c>
      <c r="Q190">
        <v>1</v>
      </c>
      <c r="W190">
        <v>0</v>
      </c>
      <c r="X190">
        <v>-185737400</v>
      </c>
      <c r="Y190">
        <v>0.11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0.11</v>
      </c>
      <c r="AU190" t="s">
        <v>3</v>
      </c>
      <c r="AV190">
        <v>2</v>
      </c>
      <c r="AW190">
        <v>2</v>
      </c>
      <c r="AX190">
        <v>37009386</v>
      </c>
      <c r="AY190">
        <v>1</v>
      </c>
      <c r="AZ190">
        <v>0</v>
      </c>
      <c r="BA190">
        <v>190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Y190*Source!I106</f>
        <v>2.3099999999999999E-2</v>
      </c>
      <c r="CY190">
        <f>AD190</f>
        <v>0</v>
      </c>
      <c r="CZ190">
        <f>AH190</f>
        <v>0</v>
      </c>
      <c r="DA190">
        <f>AL190</f>
        <v>1</v>
      </c>
      <c r="DB190">
        <f t="shared" si="27"/>
        <v>0</v>
      </c>
      <c r="DC190">
        <f t="shared" si="28"/>
        <v>0</v>
      </c>
    </row>
    <row r="191" spans="1:107">
      <c r="A191">
        <f>ROW(Source!A106)</f>
        <v>106</v>
      </c>
      <c r="B191">
        <v>37008144</v>
      </c>
      <c r="C191">
        <v>37008817</v>
      </c>
      <c r="D191">
        <v>29172362</v>
      </c>
      <c r="E191">
        <v>1</v>
      </c>
      <c r="F191">
        <v>1</v>
      </c>
      <c r="G191">
        <v>1</v>
      </c>
      <c r="H191">
        <v>2</v>
      </c>
      <c r="I191" t="s">
        <v>483</v>
      </c>
      <c r="J191" t="s">
        <v>484</v>
      </c>
      <c r="K191" t="s">
        <v>485</v>
      </c>
      <c r="L191">
        <v>1368</v>
      </c>
      <c r="N191">
        <v>1011</v>
      </c>
      <c r="O191" t="s">
        <v>468</v>
      </c>
      <c r="P191" t="s">
        <v>468</v>
      </c>
      <c r="Q191">
        <v>1</v>
      </c>
      <c r="W191">
        <v>0</v>
      </c>
      <c r="X191">
        <v>783836208</v>
      </c>
      <c r="Y191">
        <v>0.11</v>
      </c>
      <c r="AA191">
        <v>0</v>
      </c>
      <c r="AB191">
        <v>1089.32</v>
      </c>
      <c r="AC191">
        <v>427.95</v>
      </c>
      <c r="AD191">
        <v>0</v>
      </c>
      <c r="AE191">
        <v>0</v>
      </c>
      <c r="AF191">
        <v>134.65</v>
      </c>
      <c r="AG191">
        <v>13.5</v>
      </c>
      <c r="AH191">
        <v>0</v>
      </c>
      <c r="AI191">
        <v>1</v>
      </c>
      <c r="AJ191">
        <v>8.09</v>
      </c>
      <c r="AK191">
        <v>31.7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0.11</v>
      </c>
      <c r="AU191" t="s">
        <v>3</v>
      </c>
      <c r="AV191">
        <v>0</v>
      </c>
      <c r="AW191">
        <v>2</v>
      </c>
      <c r="AX191">
        <v>37009387</v>
      </c>
      <c r="AY191">
        <v>1</v>
      </c>
      <c r="AZ191">
        <v>0</v>
      </c>
      <c r="BA191">
        <v>191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Y191*Source!I106</f>
        <v>2.3099999999999999E-2</v>
      </c>
      <c r="CY191">
        <f>AB191</f>
        <v>1089.32</v>
      </c>
      <c r="CZ191">
        <f>AF191</f>
        <v>134.65</v>
      </c>
      <c r="DA191">
        <f>AJ191</f>
        <v>8.09</v>
      </c>
      <c r="DB191">
        <f t="shared" si="27"/>
        <v>14.81</v>
      </c>
      <c r="DC191">
        <f t="shared" si="28"/>
        <v>1.49</v>
      </c>
    </row>
    <row r="192" spans="1:107">
      <c r="A192">
        <f>ROW(Source!A106)</f>
        <v>106</v>
      </c>
      <c r="B192">
        <v>37008144</v>
      </c>
      <c r="C192">
        <v>37008817</v>
      </c>
      <c r="D192">
        <v>29172657</v>
      </c>
      <c r="E192">
        <v>1</v>
      </c>
      <c r="F192">
        <v>1</v>
      </c>
      <c r="G192">
        <v>1</v>
      </c>
      <c r="H192">
        <v>2</v>
      </c>
      <c r="I192" t="s">
        <v>486</v>
      </c>
      <c r="J192" t="s">
        <v>487</v>
      </c>
      <c r="K192" t="s">
        <v>488</v>
      </c>
      <c r="L192">
        <v>1368</v>
      </c>
      <c r="N192">
        <v>1011</v>
      </c>
      <c r="O192" t="s">
        <v>468</v>
      </c>
      <c r="P192" t="s">
        <v>468</v>
      </c>
      <c r="Q192">
        <v>1</v>
      </c>
      <c r="W192">
        <v>0</v>
      </c>
      <c r="X192">
        <v>1474986261</v>
      </c>
      <c r="Y192">
        <v>0.19</v>
      </c>
      <c r="AA192">
        <v>0</v>
      </c>
      <c r="AB192">
        <v>60.26</v>
      </c>
      <c r="AC192">
        <v>0</v>
      </c>
      <c r="AD192">
        <v>0</v>
      </c>
      <c r="AE192">
        <v>0</v>
      </c>
      <c r="AF192">
        <v>8.1</v>
      </c>
      <c r="AG192">
        <v>0</v>
      </c>
      <c r="AH192">
        <v>0</v>
      </c>
      <c r="AI192">
        <v>1</v>
      </c>
      <c r="AJ192">
        <v>7.44</v>
      </c>
      <c r="AK192">
        <v>31.7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0.19</v>
      </c>
      <c r="AU192" t="s">
        <v>3</v>
      </c>
      <c r="AV192">
        <v>0</v>
      </c>
      <c r="AW192">
        <v>2</v>
      </c>
      <c r="AX192">
        <v>37009388</v>
      </c>
      <c r="AY192">
        <v>1</v>
      </c>
      <c r="AZ192">
        <v>0</v>
      </c>
      <c r="BA192">
        <v>192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Y192*Source!I106</f>
        <v>3.9899999999999998E-2</v>
      </c>
      <c r="CY192">
        <f>AB192</f>
        <v>60.26</v>
      </c>
      <c r="CZ192">
        <f>AF192</f>
        <v>8.1</v>
      </c>
      <c r="DA192">
        <f>AJ192</f>
        <v>7.44</v>
      </c>
      <c r="DB192">
        <f t="shared" si="27"/>
        <v>1.54</v>
      </c>
      <c r="DC192">
        <f t="shared" si="28"/>
        <v>0</v>
      </c>
    </row>
    <row r="193" spans="1:107">
      <c r="A193">
        <f>ROW(Source!A106)</f>
        <v>106</v>
      </c>
      <c r="B193">
        <v>37008144</v>
      </c>
      <c r="C193">
        <v>37008817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469</v>
      </c>
      <c r="J193" t="s">
        <v>470</v>
      </c>
      <c r="K193" t="s">
        <v>471</v>
      </c>
      <c r="L193">
        <v>1368</v>
      </c>
      <c r="N193">
        <v>1011</v>
      </c>
      <c r="O193" t="s">
        <v>468</v>
      </c>
      <c r="P193" t="s">
        <v>468</v>
      </c>
      <c r="Q193">
        <v>1</v>
      </c>
      <c r="W193">
        <v>0</v>
      </c>
      <c r="X193">
        <v>1230759911</v>
      </c>
      <c r="Y193">
        <v>0.11</v>
      </c>
      <c r="AA193">
        <v>0</v>
      </c>
      <c r="AB193">
        <v>908.31</v>
      </c>
      <c r="AC193">
        <v>367.72</v>
      </c>
      <c r="AD193">
        <v>0</v>
      </c>
      <c r="AE193">
        <v>0</v>
      </c>
      <c r="AF193">
        <v>87.17</v>
      </c>
      <c r="AG193">
        <v>11.6</v>
      </c>
      <c r="AH193">
        <v>0</v>
      </c>
      <c r="AI193">
        <v>1</v>
      </c>
      <c r="AJ193">
        <v>10.42</v>
      </c>
      <c r="AK193">
        <v>31.7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0.11</v>
      </c>
      <c r="AU193" t="s">
        <v>3</v>
      </c>
      <c r="AV193">
        <v>0</v>
      </c>
      <c r="AW193">
        <v>2</v>
      </c>
      <c r="AX193">
        <v>37009389</v>
      </c>
      <c r="AY193">
        <v>1</v>
      </c>
      <c r="AZ193">
        <v>0</v>
      </c>
      <c r="BA193">
        <v>193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Y193*Source!I106</f>
        <v>2.3099999999999999E-2</v>
      </c>
      <c r="CY193">
        <f>AB193</f>
        <v>908.31</v>
      </c>
      <c r="CZ193">
        <f>AF193</f>
        <v>87.17</v>
      </c>
      <c r="DA193">
        <f>AJ193</f>
        <v>10.42</v>
      </c>
      <c r="DB193">
        <f t="shared" si="27"/>
        <v>9.59</v>
      </c>
      <c r="DC193">
        <f t="shared" si="28"/>
        <v>1.28</v>
      </c>
    </row>
    <row r="194" spans="1:107">
      <c r="A194">
        <f>ROW(Source!A106)</f>
        <v>106</v>
      </c>
      <c r="B194">
        <v>37008144</v>
      </c>
      <c r="C194">
        <v>37008817</v>
      </c>
      <c r="D194">
        <v>29113386</v>
      </c>
      <c r="E194">
        <v>1</v>
      </c>
      <c r="F194">
        <v>1</v>
      </c>
      <c r="G194">
        <v>1</v>
      </c>
      <c r="H194">
        <v>3</v>
      </c>
      <c r="I194" t="s">
        <v>489</v>
      </c>
      <c r="J194" t="s">
        <v>490</v>
      </c>
      <c r="K194" t="s">
        <v>491</v>
      </c>
      <c r="L194">
        <v>1348</v>
      </c>
      <c r="N194">
        <v>1009</v>
      </c>
      <c r="O194" t="s">
        <v>295</v>
      </c>
      <c r="P194" t="s">
        <v>295</v>
      </c>
      <c r="Q194">
        <v>1000</v>
      </c>
      <c r="W194">
        <v>0</v>
      </c>
      <c r="X194">
        <v>-1452013394</v>
      </c>
      <c r="Y194">
        <v>3.0000000000000001E-3</v>
      </c>
      <c r="AA194">
        <v>40750.080000000002</v>
      </c>
      <c r="AB194">
        <v>0</v>
      </c>
      <c r="AC194">
        <v>0</v>
      </c>
      <c r="AD194">
        <v>0</v>
      </c>
      <c r="AE194">
        <v>5000.01</v>
      </c>
      <c r="AF194">
        <v>0</v>
      </c>
      <c r="AG194">
        <v>0</v>
      </c>
      <c r="AH194">
        <v>0</v>
      </c>
      <c r="AI194">
        <v>8.15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3.0000000000000001E-3</v>
      </c>
      <c r="AU194" t="s">
        <v>3</v>
      </c>
      <c r="AV194">
        <v>0</v>
      </c>
      <c r="AW194">
        <v>2</v>
      </c>
      <c r="AX194">
        <v>37009390</v>
      </c>
      <c r="AY194">
        <v>1</v>
      </c>
      <c r="AZ194">
        <v>0</v>
      </c>
      <c r="BA194">
        <v>194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Y194*Source!I106</f>
        <v>6.3000000000000003E-4</v>
      </c>
      <c r="CY194">
        <f>AA194</f>
        <v>40750.080000000002</v>
      </c>
      <c r="CZ194">
        <f>AE194</f>
        <v>5000.01</v>
      </c>
      <c r="DA194">
        <f>AI194</f>
        <v>8.15</v>
      </c>
      <c r="DB194">
        <f t="shared" si="27"/>
        <v>15</v>
      </c>
      <c r="DC194">
        <f t="shared" si="28"/>
        <v>0</v>
      </c>
    </row>
    <row r="195" spans="1:107">
      <c r="A195">
        <f>ROW(Source!A106)</f>
        <v>106</v>
      </c>
      <c r="B195">
        <v>37008144</v>
      </c>
      <c r="C195">
        <v>37008817</v>
      </c>
      <c r="D195">
        <v>29110426</v>
      </c>
      <c r="E195">
        <v>1</v>
      </c>
      <c r="F195">
        <v>1</v>
      </c>
      <c r="G195">
        <v>1</v>
      </c>
      <c r="H195">
        <v>3</v>
      </c>
      <c r="I195" t="s">
        <v>492</v>
      </c>
      <c r="J195" t="s">
        <v>493</v>
      </c>
      <c r="K195" t="s">
        <v>494</v>
      </c>
      <c r="L195">
        <v>1346</v>
      </c>
      <c r="N195">
        <v>1009</v>
      </c>
      <c r="O195" t="s">
        <v>495</v>
      </c>
      <c r="P195" t="s">
        <v>495</v>
      </c>
      <c r="Q195">
        <v>1</v>
      </c>
      <c r="W195">
        <v>0</v>
      </c>
      <c r="X195">
        <v>-1768004575</v>
      </c>
      <c r="Y195">
        <v>0.8</v>
      </c>
      <c r="AA195">
        <v>63.36</v>
      </c>
      <c r="AB195">
        <v>0</v>
      </c>
      <c r="AC195">
        <v>0</v>
      </c>
      <c r="AD195">
        <v>0</v>
      </c>
      <c r="AE195">
        <v>28.67</v>
      </c>
      <c r="AF195">
        <v>0</v>
      </c>
      <c r="AG195">
        <v>0</v>
      </c>
      <c r="AH195">
        <v>0</v>
      </c>
      <c r="AI195">
        <v>2.21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0.8</v>
      </c>
      <c r="AU195" t="s">
        <v>3</v>
      </c>
      <c r="AV195">
        <v>0</v>
      </c>
      <c r="AW195">
        <v>2</v>
      </c>
      <c r="AX195">
        <v>37009391</v>
      </c>
      <c r="AY195">
        <v>1</v>
      </c>
      <c r="AZ195">
        <v>0</v>
      </c>
      <c r="BA195">
        <v>195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Y195*Source!I106</f>
        <v>0.16800000000000001</v>
      </c>
      <c r="CY195">
        <f>AA195</f>
        <v>63.36</v>
      </c>
      <c r="CZ195">
        <f>AE195</f>
        <v>28.67</v>
      </c>
      <c r="DA195">
        <f>AI195</f>
        <v>2.21</v>
      </c>
      <c r="DB195">
        <f t="shared" ref="DB195:DB226" si="29">ROUND(ROUND(AT195*CZ195,2),2)</f>
        <v>22.94</v>
      </c>
      <c r="DC195">
        <f t="shared" ref="DC195:DC226" si="30">ROUND(ROUND(AT195*AG195,2),2)</f>
        <v>0</v>
      </c>
    </row>
    <row r="196" spans="1:107">
      <c r="A196">
        <f>ROW(Source!A106)</f>
        <v>106</v>
      </c>
      <c r="B196">
        <v>37008144</v>
      </c>
      <c r="C196">
        <v>37008817</v>
      </c>
      <c r="D196">
        <v>29163972</v>
      </c>
      <c r="E196">
        <v>1</v>
      </c>
      <c r="F196">
        <v>1</v>
      </c>
      <c r="G196">
        <v>1</v>
      </c>
      <c r="H196">
        <v>3</v>
      </c>
      <c r="I196" t="s">
        <v>228</v>
      </c>
      <c r="J196" t="s">
        <v>230</v>
      </c>
      <c r="K196" t="s">
        <v>229</v>
      </c>
      <c r="L196">
        <v>1354</v>
      </c>
      <c r="N196">
        <v>1010</v>
      </c>
      <c r="O196" t="s">
        <v>186</v>
      </c>
      <c r="P196" t="s">
        <v>186</v>
      </c>
      <c r="Q196">
        <v>1</v>
      </c>
      <c r="W196">
        <v>1</v>
      </c>
      <c r="X196">
        <v>-1120339689</v>
      </c>
      <c r="Y196">
        <v>-102</v>
      </c>
      <c r="AA196">
        <v>11.56</v>
      </c>
      <c r="AB196">
        <v>0</v>
      </c>
      <c r="AC196">
        <v>0</v>
      </c>
      <c r="AD196">
        <v>0</v>
      </c>
      <c r="AE196">
        <v>3.67</v>
      </c>
      <c r="AF196">
        <v>0</v>
      </c>
      <c r="AG196">
        <v>0</v>
      </c>
      <c r="AH196">
        <v>0</v>
      </c>
      <c r="AI196">
        <v>3.15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-102</v>
      </c>
      <c r="AU196" t="s">
        <v>3</v>
      </c>
      <c r="AV196">
        <v>0</v>
      </c>
      <c r="AW196">
        <v>2</v>
      </c>
      <c r="AX196">
        <v>37009392</v>
      </c>
      <c r="AY196">
        <v>1</v>
      </c>
      <c r="AZ196">
        <v>6144</v>
      </c>
      <c r="BA196">
        <v>196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Y196*Source!I106</f>
        <v>-21.419999999999998</v>
      </c>
      <c r="CY196">
        <f>AA196</f>
        <v>11.56</v>
      </c>
      <c r="CZ196">
        <f>AE196</f>
        <v>3.67</v>
      </c>
      <c r="DA196">
        <f>AI196</f>
        <v>3.15</v>
      </c>
      <c r="DB196">
        <f t="shared" si="29"/>
        <v>-374.34</v>
      </c>
      <c r="DC196">
        <f t="shared" si="30"/>
        <v>0</v>
      </c>
    </row>
    <row r="197" spans="1:107">
      <c r="A197">
        <f>ROW(Source!A106)</f>
        <v>106</v>
      </c>
      <c r="B197">
        <v>37008144</v>
      </c>
      <c r="C197">
        <v>37008817</v>
      </c>
      <c r="D197">
        <v>29171808</v>
      </c>
      <c r="E197">
        <v>1</v>
      </c>
      <c r="F197">
        <v>1</v>
      </c>
      <c r="G197">
        <v>1</v>
      </c>
      <c r="H197">
        <v>3</v>
      </c>
      <c r="I197" t="s">
        <v>496</v>
      </c>
      <c r="J197" t="s">
        <v>497</v>
      </c>
      <c r="K197" t="s">
        <v>498</v>
      </c>
      <c r="L197">
        <v>1374</v>
      </c>
      <c r="N197">
        <v>1013</v>
      </c>
      <c r="O197" t="s">
        <v>499</v>
      </c>
      <c r="P197" t="s">
        <v>499</v>
      </c>
      <c r="Q197">
        <v>1</v>
      </c>
      <c r="W197">
        <v>0</v>
      </c>
      <c r="X197">
        <v>-915781824</v>
      </c>
      <c r="Y197">
        <v>9.0399999999999991</v>
      </c>
      <c r="AA197">
        <v>1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9.0399999999999991</v>
      </c>
      <c r="AU197" t="s">
        <v>3</v>
      </c>
      <c r="AV197">
        <v>0</v>
      </c>
      <c r="AW197">
        <v>2</v>
      </c>
      <c r="AX197">
        <v>37009393</v>
      </c>
      <c r="AY197">
        <v>1</v>
      </c>
      <c r="AZ197">
        <v>0</v>
      </c>
      <c r="BA197">
        <v>197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Y197*Source!I106</f>
        <v>1.8983999999999996</v>
      </c>
      <c r="CY197">
        <f>AA197</f>
        <v>1</v>
      </c>
      <c r="CZ197">
        <f>AE197</f>
        <v>1</v>
      </c>
      <c r="DA197">
        <f>AI197</f>
        <v>1</v>
      </c>
      <c r="DB197">
        <f t="shared" si="29"/>
        <v>9.0399999999999991</v>
      </c>
      <c r="DC197">
        <f t="shared" si="30"/>
        <v>0</v>
      </c>
    </row>
    <row r="198" spans="1:107">
      <c r="A198">
        <f>ROW(Source!A108)</f>
        <v>108</v>
      </c>
      <c r="B198">
        <v>37008144</v>
      </c>
      <c r="C198">
        <v>37008837</v>
      </c>
      <c r="D198">
        <v>18406785</v>
      </c>
      <c r="E198">
        <v>1</v>
      </c>
      <c r="F198">
        <v>1</v>
      </c>
      <c r="G198">
        <v>1</v>
      </c>
      <c r="H198">
        <v>1</v>
      </c>
      <c r="I198" t="s">
        <v>543</v>
      </c>
      <c r="J198" t="s">
        <v>3</v>
      </c>
      <c r="K198" t="s">
        <v>544</v>
      </c>
      <c r="L198">
        <v>1369</v>
      </c>
      <c r="N198">
        <v>1013</v>
      </c>
      <c r="O198" t="s">
        <v>462</v>
      </c>
      <c r="P198" t="s">
        <v>462</v>
      </c>
      <c r="Q198">
        <v>1</v>
      </c>
      <c r="W198">
        <v>0</v>
      </c>
      <c r="X198">
        <v>645971194</v>
      </c>
      <c r="Y198">
        <v>12.11</v>
      </c>
      <c r="AA198">
        <v>0</v>
      </c>
      <c r="AB198">
        <v>0</v>
      </c>
      <c r="AC198">
        <v>0</v>
      </c>
      <c r="AD198">
        <v>8.86</v>
      </c>
      <c r="AE198">
        <v>0</v>
      </c>
      <c r="AF198">
        <v>0</v>
      </c>
      <c r="AG198">
        <v>0</v>
      </c>
      <c r="AH198">
        <v>8.86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12.11</v>
      </c>
      <c r="AU198" t="s">
        <v>3</v>
      </c>
      <c r="AV198">
        <v>1</v>
      </c>
      <c r="AW198">
        <v>2</v>
      </c>
      <c r="AX198">
        <v>37008847</v>
      </c>
      <c r="AY198">
        <v>1</v>
      </c>
      <c r="AZ198">
        <v>0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Y198*Source!I108</f>
        <v>0</v>
      </c>
      <c r="CY198">
        <f>AD198</f>
        <v>8.86</v>
      </c>
      <c r="CZ198">
        <f>AH198</f>
        <v>8.86</v>
      </c>
      <c r="DA198">
        <f>AL198</f>
        <v>1</v>
      </c>
      <c r="DB198">
        <f t="shared" si="29"/>
        <v>107.29</v>
      </c>
      <c r="DC198">
        <f t="shared" si="30"/>
        <v>0</v>
      </c>
    </row>
    <row r="199" spans="1:107">
      <c r="A199">
        <f>ROW(Source!A108)</f>
        <v>108</v>
      </c>
      <c r="B199">
        <v>37008144</v>
      </c>
      <c r="C199">
        <v>37008837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141</v>
      </c>
      <c r="J199" t="s">
        <v>3</v>
      </c>
      <c r="K199" t="s">
        <v>463</v>
      </c>
      <c r="L199">
        <v>608254</v>
      </c>
      <c r="N199">
        <v>1013</v>
      </c>
      <c r="O199" t="s">
        <v>464</v>
      </c>
      <c r="P199" t="s">
        <v>464</v>
      </c>
      <c r="Q199">
        <v>1</v>
      </c>
      <c r="W199">
        <v>0</v>
      </c>
      <c r="X199">
        <v>-185737400</v>
      </c>
      <c r="Y199">
        <v>3.01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3.01</v>
      </c>
      <c r="AU199" t="s">
        <v>3</v>
      </c>
      <c r="AV199">
        <v>2</v>
      </c>
      <c r="AW199">
        <v>2</v>
      </c>
      <c r="AX199">
        <v>37008848</v>
      </c>
      <c r="AY199">
        <v>1</v>
      </c>
      <c r="AZ199">
        <v>0</v>
      </c>
      <c r="BA199">
        <v>199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Y199*Source!I108</f>
        <v>0</v>
      </c>
      <c r="CY199">
        <f>AD199</f>
        <v>0</v>
      </c>
      <c r="CZ199">
        <f>AH199</f>
        <v>0</v>
      </c>
      <c r="DA199">
        <f>AL199</f>
        <v>1</v>
      </c>
      <c r="DB199">
        <f t="shared" si="29"/>
        <v>0</v>
      </c>
      <c r="DC199">
        <f t="shared" si="30"/>
        <v>0</v>
      </c>
    </row>
    <row r="200" spans="1:107">
      <c r="A200">
        <f>ROW(Source!A108)</f>
        <v>108</v>
      </c>
      <c r="B200">
        <v>37008144</v>
      </c>
      <c r="C200">
        <v>37008837</v>
      </c>
      <c r="D200">
        <v>29173722</v>
      </c>
      <c r="E200">
        <v>1</v>
      </c>
      <c r="F200">
        <v>1</v>
      </c>
      <c r="G200">
        <v>1</v>
      </c>
      <c r="H200">
        <v>2</v>
      </c>
      <c r="I200" t="s">
        <v>478</v>
      </c>
      <c r="J200" t="s">
        <v>619</v>
      </c>
      <c r="K200" t="s">
        <v>480</v>
      </c>
      <c r="L200">
        <v>1368</v>
      </c>
      <c r="N200">
        <v>1011</v>
      </c>
      <c r="O200" t="s">
        <v>468</v>
      </c>
      <c r="P200" t="s">
        <v>468</v>
      </c>
      <c r="Q200">
        <v>1</v>
      </c>
      <c r="W200">
        <v>0</v>
      </c>
      <c r="X200">
        <v>1753030007</v>
      </c>
      <c r="Y200">
        <v>3.01</v>
      </c>
      <c r="AA200">
        <v>0</v>
      </c>
      <c r="AB200">
        <v>993.33</v>
      </c>
      <c r="AC200">
        <v>367.72</v>
      </c>
      <c r="AD200">
        <v>0</v>
      </c>
      <c r="AE200">
        <v>0</v>
      </c>
      <c r="AF200">
        <v>138.54</v>
      </c>
      <c r="AG200">
        <v>11.6</v>
      </c>
      <c r="AH200">
        <v>0</v>
      </c>
      <c r="AI200">
        <v>1</v>
      </c>
      <c r="AJ200">
        <v>7.17</v>
      </c>
      <c r="AK200">
        <v>31.7</v>
      </c>
      <c r="AL200">
        <v>1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3.01</v>
      </c>
      <c r="AU200" t="s">
        <v>3</v>
      </c>
      <c r="AV200">
        <v>0</v>
      </c>
      <c r="AW200">
        <v>2</v>
      </c>
      <c r="AX200">
        <v>37008849</v>
      </c>
      <c r="AY200">
        <v>1</v>
      </c>
      <c r="AZ200">
        <v>0</v>
      </c>
      <c r="BA200">
        <v>200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Y200*Source!I108</f>
        <v>0</v>
      </c>
      <c r="CY200">
        <f>AB200</f>
        <v>993.33</v>
      </c>
      <c r="CZ200">
        <f>AF200</f>
        <v>138.54</v>
      </c>
      <c r="DA200">
        <f>AJ200</f>
        <v>7.17</v>
      </c>
      <c r="DB200">
        <f t="shared" si="29"/>
        <v>417.01</v>
      </c>
      <c r="DC200">
        <f t="shared" si="30"/>
        <v>34.92</v>
      </c>
    </row>
    <row r="201" spans="1:107">
      <c r="A201">
        <f>ROW(Source!A108)</f>
        <v>108</v>
      </c>
      <c r="B201">
        <v>37008144</v>
      </c>
      <c r="C201">
        <v>37008837</v>
      </c>
      <c r="D201">
        <v>29174913</v>
      </c>
      <c r="E201">
        <v>1</v>
      </c>
      <c r="F201">
        <v>1</v>
      </c>
      <c r="G201">
        <v>1</v>
      </c>
      <c r="H201">
        <v>2</v>
      </c>
      <c r="I201" t="s">
        <v>469</v>
      </c>
      <c r="J201" t="s">
        <v>620</v>
      </c>
      <c r="K201" t="s">
        <v>471</v>
      </c>
      <c r="L201">
        <v>1368</v>
      </c>
      <c r="N201">
        <v>1011</v>
      </c>
      <c r="O201" t="s">
        <v>468</v>
      </c>
      <c r="P201" t="s">
        <v>468</v>
      </c>
      <c r="Q201">
        <v>1</v>
      </c>
      <c r="W201">
        <v>0</v>
      </c>
      <c r="X201">
        <v>458544584</v>
      </c>
      <c r="Y201">
        <v>0.61</v>
      </c>
      <c r="AA201">
        <v>0</v>
      </c>
      <c r="AB201">
        <v>908.31</v>
      </c>
      <c r="AC201">
        <v>367.72</v>
      </c>
      <c r="AD201">
        <v>0</v>
      </c>
      <c r="AE201">
        <v>0</v>
      </c>
      <c r="AF201">
        <v>87.17</v>
      </c>
      <c r="AG201">
        <v>11.6</v>
      </c>
      <c r="AH201">
        <v>0</v>
      </c>
      <c r="AI201">
        <v>1</v>
      </c>
      <c r="AJ201">
        <v>10.42</v>
      </c>
      <c r="AK201">
        <v>31.7</v>
      </c>
      <c r="AL201">
        <v>1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0.61</v>
      </c>
      <c r="AU201" t="s">
        <v>3</v>
      </c>
      <c r="AV201">
        <v>0</v>
      </c>
      <c r="AW201">
        <v>2</v>
      </c>
      <c r="AX201">
        <v>37008850</v>
      </c>
      <c r="AY201">
        <v>1</v>
      </c>
      <c r="AZ201">
        <v>0</v>
      </c>
      <c r="BA201">
        <v>201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Y201*Source!I108</f>
        <v>0</v>
      </c>
      <c r="CY201">
        <f>AB201</f>
        <v>908.31</v>
      </c>
      <c r="CZ201">
        <f>AF201</f>
        <v>87.17</v>
      </c>
      <c r="DA201">
        <f>AJ201</f>
        <v>10.42</v>
      </c>
      <c r="DB201">
        <f t="shared" si="29"/>
        <v>53.17</v>
      </c>
      <c r="DC201">
        <f t="shared" si="30"/>
        <v>7.08</v>
      </c>
    </row>
    <row r="202" spans="1:107">
      <c r="A202">
        <f>ROW(Source!A108)</f>
        <v>108</v>
      </c>
      <c r="B202">
        <v>37008144</v>
      </c>
      <c r="C202">
        <v>37008837</v>
      </c>
      <c r="D202">
        <v>29110350</v>
      </c>
      <c r="E202">
        <v>1</v>
      </c>
      <c r="F202">
        <v>1</v>
      </c>
      <c r="G202">
        <v>1</v>
      </c>
      <c r="H202">
        <v>3</v>
      </c>
      <c r="I202" t="s">
        <v>545</v>
      </c>
      <c r="J202" t="s">
        <v>621</v>
      </c>
      <c r="K202" t="s">
        <v>547</v>
      </c>
      <c r="L202">
        <v>1348</v>
      </c>
      <c r="N202">
        <v>1009</v>
      </c>
      <c r="O202" t="s">
        <v>295</v>
      </c>
      <c r="P202" t="s">
        <v>295</v>
      </c>
      <c r="Q202">
        <v>1000</v>
      </c>
      <c r="W202">
        <v>0</v>
      </c>
      <c r="X202">
        <v>-1017715537</v>
      </c>
      <c r="Y202">
        <v>4.0000000000000002E-4</v>
      </c>
      <c r="AA202">
        <v>61100.23</v>
      </c>
      <c r="AB202">
        <v>0</v>
      </c>
      <c r="AC202">
        <v>0</v>
      </c>
      <c r="AD202">
        <v>0</v>
      </c>
      <c r="AE202">
        <v>15707</v>
      </c>
      <c r="AF202">
        <v>0</v>
      </c>
      <c r="AG202">
        <v>0</v>
      </c>
      <c r="AH202">
        <v>0</v>
      </c>
      <c r="AI202">
        <v>3.89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4.0000000000000002E-4</v>
      </c>
      <c r="AU202" t="s">
        <v>3</v>
      </c>
      <c r="AV202">
        <v>0</v>
      </c>
      <c r="AW202">
        <v>2</v>
      </c>
      <c r="AX202">
        <v>37008851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Y202*Source!I108</f>
        <v>0</v>
      </c>
      <c r="CY202">
        <f>AA202</f>
        <v>61100.23</v>
      </c>
      <c r="CZ202">
        <f>AE202</f>
        <v>15707</v>
      </c>
      <c r="DA202">
        <f>AI202</f>
        <v>3.89</v>
      </c>
      <c r="DB202">
        <f t="shared" si="29"/>
        <v>6.28</v>
      </c>
      <c r="DC202">
        <f t="shared" si="30"/>
        <v>0</v>
      </c>
    </row>
    <row r="203" spans="1:107">
      <c r="A203">
        <f>ROW(Source!A108)</f>
        <v>108</v>
      </c>
      <c r="B203">
        <v>37008144</v>
      </c>
      <c r="C203">
        <v>37008837</v>
      </c>
      <c r="D203">
        <v>29107658</v>
      </c>
      <c r="E203">
        <v>1</v>
      </c>
      <c r="F203">
        <v>1</v>
      </c>
      <c r="G203">
        <v>1</v>
      </c>
      <c r="H203">
        <v>3</v>
      </c>
      <c r="I203" t="s">
        <v>548</v>
      </c>
      <c r="J203" t="s">
        <v>622</v>
      </c>
      <c r="K203" t="s">
        <v>550</v>
      </c>
      <c r="L203">
        <v>1348</v>
      </c>
      <c r="N203">
        <v>1009</v>
      </c>
      <c r="O203" t="s">
        <v>295</v>
      </c>
      <c r="P203" t="s">
        <v>295</v>
      </c>
      <c r="Q203">
        <v>1000</v>
      </c>
      <c r="W203">
        <v>0</v>
      </c>
      <c r="X203">
        <v>-108032545</v>
      </c>
      <c r="Y203">
        <v>3.0000000000000001E-5</v>
      </c>
      <c r="AA203">
        <v>68500.11</v>
      </c>
      <c r="AB203">
        <v>0</v>
      </c>
      <c r="AC203">
        <v>0</v>
      </c>
      <c r="AD203">
        <v>0</v>
      </c>
      <c r="AE203">
        <v>9661.51</v>
      </c>
      <c r="AF203">
        <v>0</v>
      </c>
      <c r="AG203">
        <v>0</v>
      </c>
      <c r="AH203">
        <v>0</v>
      </c>
      <c r="AI203">
        <v>7.09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3.0000000000000001E-5</v>
      </c>
      <c r="AU203" t="s">
        <v>3</v>
      </c>
      <c r="AV203">
        <v>0</v>
      </c>
      <c r="AW203">
        <v>2</v>
      </c>
      <c r="AX203">
        <v>37008852</v>
      </c>
      <c r="AY203">
        <v>1</v>
      </c>
      <c r="AZ203">
        <v>0</v>
      </c>
      <c r="BA203">
        <v>203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Y203*Source!I108</f>
        <v>0</v>
      </c>
      <c r="CY203">
        <f>AA203</f>
        <v>68500.11</v>
      </c>
      <c r="CZ203">
        <f>AE203</f>
        <v>9661.51</v>
      </c>
      <c r="DA203">
        <f>AI203</f>
        <v>7.09</v>
      </c>
      <c r="DB203">
        <f t="shared" si="29"/>
        <v>0.28999999999999998</v>
      </c>
      <c r="DC203">
        <f t="shared" si="30"/>
        <v>0</v>
      </c>
    </row>
    <row r="204" spans="1:107">
      <c r="A204">
        <f>ROW(Source!A108)</f>
        <v>108</v>
      </c>
      <c r="B204">
        <v>37008144</v>
      </c>
      <c r="C204">
        <v>37008837</v>
      </c>
      <c r="D204">
        <v>29107800</v>
      </c>
      <c r="E204">
        <v>1</v>
      </c>
      <c r="F204">
        <v>1</v>
      </c>
      <c r="G204">
        <v>1</v>
      </c>
      <c r="H204">
        <v>3</v>
      </c>
      <c r="I204" t="s">
        <v>553</v>
      </c>
      <c r="J204" t="s">
        <v>623</v>
      </c>
      <c r="K204" t="s">
        <v>555</v>
      </c>
      <c r="L204">
        <v>1346</v>
      </c>
      <c r="N204">
        <v>1009</v>
      </c>
      <c r="O204" t="s">
        <v>495</v>
      </c>
      <c r="P204" t="s">
        <v>495</v>
      </c>
      <c r="Q204">
        <v>1</v>
      </c>
      <c r="W204">
        <v>0</v>
      </c>
      <c r="X204">
        <v>-1570619850</v>
      </c>
      <c r="Y204">
        <v>0.02</v>
      </c>
      <c r="AA204">
        <v>46.61</v>
      </c>
      <c r="AB204">
        <v>0</v>
      </c>
      <c r="AC204">
        <v>0</v>
      </c>
      <c r="AD204">
        <v>0</v>
      </c>
      <c r="AE204">
        <v>1.81</v>
      </c>
      <c r="AF204">
        <v>0</v>
      </c>
      <c r="AG204">
        <v>0</v>
      </c>
      <c r="AH204">
        <v>0</v>
      </c>
      <c r="AI204">
        <v>25.75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0.02</v>
      </c>
      <c r="AU204" t="s">
        <v>3</v>
      </c>
      <c r="AV204">
        <v>0</v>
      </c>
      <c r="AW204">
        <v>2</v>
      </c>
      <c r="AX204">
        <v>37008854</v>
      </c>
      <c r="AY204">
        <v>1</v>
      </c>
      <c r="AZ204">
        <v>0</v>
      </c>
      <c r="BA204">
        <v>205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Y204*Source!I108</f>
        <v>0</v>
      </c>
      <c r="CY204">
        <f>AA204</f>
        <v>46.61</v>
      </c>
      <c r="CZ204">
        <f>AE204</f>
        <v>1.81</v>
      </c>
      <c r="DA204">
        <f>AI204</f>
        <v>25.75</v>
      </c>
      <c r="DB204">
        <f t="shared" si="29"/>
        <v>0.04</v>
      </c>
      <c r="DC204">
        <f t="shared" si="30"/>
        <v>0</v>
      </c>
    </row>
    <row r="205" spans="1:107">
      <c r="A205">
        <f>ROW(Source!A108)</f>
        <v>108</v>
      </c>
      <c r="B205">
        <v>37008144</v>
      </c>
      <c r="C205">
        <v>37008837</v>
      </c>
      <c r="D205">
        <v>29107671</v>
      </c>
      <c r="E205">
        <v>1</v>
      </c>
      <c r="F205">
        <v>1</v>
      </c>
      <c r="G205">
        <v>1</v>
      </c>
      <c r="H205">
        <v>3</v>
      </c>
      <c r="I205" t="s">
        <v>556</v>
      </c>
      <c r="J205" t="s">
        <v>624</v>
      </c>
      <c r="K205" t="s">
        <v>558</v>
      </c>
      <c r="L205">
        <v>1346</v>
      </c>
      <c r="N205">
        <v>1009</v>
      </c>
      <c r="O205" t="s">
        <v>495</v>
      </c>
      <c r="P205" t="s">
        <v>495</v>
      </c>
      <c r="Q205">
        <v>1</v>
      </c>
      <c r="W205">
        <v>0</v>
      </c>
      <c r="X205">
        <v>753952582</v>
      </c>
      <c r="Y205">
        <v>0.1</v>
      </c>
      <c r="AA205">
        <v>236.67</v>
      </c>
      <c r="AB205">
        <v>0</v>
      </c>
      <c r="AC205">
        <v>0</v>
      </c>
      <c r="AD205">
        <v>0</v>
      </c>
      <c r="AE205">
        <v>14.44</v>
      </c>
      <c r="AF205">
        <v>0</v>
      </c>
      <c r="AG205">
        <v>0</v>
      </c>
      <c r="AH205">
        <v>0</v>
      </c>
      <c r="AI205">
        <v>16.39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0.1</v>
      </c>
      <c r="AU205" t="s">
        <v>3</v>
      </c>
      <c r="AV205">
        <v>0</v>
      </c>
      <c r="AW205">
        <v>2</v>
      </c>
      <c r="AX205">
        <v>37008855</v>
      </c>
      <c r="AY205">
        <v>1</v>
      </c>
      <c r="AZ205">
        <v>0</v>
      </c>
      <c r="BA205">
        <v>206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Y205*Source!I108</f>
        <v>0</v>
      </c>
      <c r="CY205">
        <f>AA205</f>
        <v>236.67</v>
      </c>
      <c r="CZ205">
        <f>AE205</f>
        <v>14.44</v>
      </c>
      <c r="DA205">
        <f>AI205</f>
        <v>16.39</v>
      </c>
      <c r="DB205">
        <f t="shared" si="29"/>
        <v>1.44</v>
      </c>
      <c r="DC205">
        <f t="shared" si="30"/>
        <v>0</v>
      </c>
    </row>
    <row r="206" spans="1:107">
      <c r="A206">
        <f>ROW(Source!A108)</f>
        <v>108</v>
      </c>
      <c r="B206">
        <v>37008144</v>
      </c>
      <c r="C206">
        <v>37008837</v>
      </c>
      <c r="D206">
        <v>29122423</v>
      </c>
      <c r="E206">
        <v>1</v>
      </c>
      <c r="F206">
        <v>1</v>
      </c>
      <c r="G206">
        <v>1</v>
      </c>
      <c r="H206">
        <v>3</v>
      </c>
      <c r="I206" t="s">
        <v>571</v>
      </c>
      <c r="J206" t="s">
        <v>625</v>
      </c>
      <c r="K206" t="s">
        <v>573</v>
      </c>
      <c r="L206">
        <v>1348</v>
      </c>
      <c r="N206">
        <v>1009</v>
      </c>
      <c r="O206" t="s">
        <v>295</v>
      </c>
      <c r="P206" t="s">
        <v>295</v>
      </c>
      <c r="Q206">
        <v>1000</v>
      </c>
      <c r="W206">
        <v>0</v>
      </c>
      <c r="X206">
        <v>1623561002</v>
      </c>
      <c r="Y206">
        <v>1E-4</v>
      </c>
      <c r="AA206">
        <v>48146.1</v>
      </c>
      <c r="AB206">
        <v>0</v>
      </c>
      <c r="AC206">
        <v>0</v>
      </c>
      <c r="AD206">
        <v>0</v>
      </c>
      <c r="AE206">
        <v>9927.0300000000007</v>
      </c>
      <c r="AF206">
        <v>0</v>
      </c>
      <c r="AG206">
        <v>0</v>
      </c>
      <c r="AH206">
        <v>0</v>
      </c>
      <c r="AI206">
        <v>4.8499999999999996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1E-4</v>
      </c>
      <c r="AU206" t="s">
        <v>3</v>
      </c>
      <c r="AV206">
        <v>0</v>
      </c>
      <c r="AW206">
        <v>2</v>
      </c>
      <c r="AX206">
        <v>37008860</v>
      </c>
      <c r="AY206">
        <v>1</v>
      </c>
      <c r="AZ206">
        <v>0</v>
      </c>
      <c r="BA206">
        <v>211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Y206*Source!I108</f>
        <v>0</v>
      </c>
      <c r="CY206">
        <f>AA206</f>
        <v>48146.1</v>
      </c>
      <c r="CZ206">
        <f>AE206</f>
        <v>9927.0300000000007</v>
      </c>
      <c r="DA206">
        <f>AI206</f>
        <v>4.8499999999999996</v>
      </c>
      <c r="DB206">
        <f t="shared" si="29"/>
        <v>0.99</v>
      </c>
      <c r="DC206">
        <f t="shared" si="30"/>
        <v>0</v>
      </c>
    </row>
    <row r="207" spans="1:107">
      <c r="A207">
        <f>ROW(Source!A109)</f>
        <v>109</v>
      </c>
      <c r="B207">
        <v>37008144</v>
      </c>
      <c r="C207">
        <v>37008866</v>
      </c>
      <c r="D207">
        <v>18406785</v>
      </c>
      <c r="E207">
        <v>1</v>
      </c>
      <c r="F207">
        <v>1</v>
      </c>
      <c r="G207">
        <v>1</v>
      </c>
      <c r="H207">
        <v>1</v>
      </c>
      <c r="I207" t="s">
        <v>543</v>
      </c>
      <c r="J207" t="s">
        <v>3</v>
      </c>
      <c r="K207" t="s">
        <v>544</v>
      </c>
      <c r="L207">
        <v>1369</v>
      </c>
      <c r="N207">
        <v>1013</v>
      </c>
      <c r="O207" t="s">
        <v>462</v>
      </c>
      <c r="P207" t="s">
        <v>462</v>
      </c>
      <c r="Q207">
        <v>1</v>
      </c>
      <c r="W207">
        <v>0</v>
      </c>
      <c r="X207">
        <v>645971194</v>
      </c>
      <c r="Y207">
        <v>9.98</v>
      </c>
      <c r="AA207">
        <v>0</v>
      </c>
      <c r="AB207">
        <v>0</v>
      </c>
      <c r="AC207">
        <v>0</v>
      </c>
      <c r="AD207">
        <v>8.86</v>
      </c>
      <c r="AE207">
        <v>0</v>
      </c>
      <c r="AF207">
        <v>0</v>
      </c>
      <c r="AG207">
        <v>0</v>
      </c>
      <c r="AH207">
        <v>8.86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9.98</v>
      </c>
      <c r="AU207" t="s">
        <v>3</v>
      </c>
      <c r="AV207">
        <v>1</v>
      </c>
      <c r="AW207">
        <v>2</v>
      </c>
      <c r="AX207">
        <v>37008877</v>
      </c>
      <c r="AY207">
        <v>1</v>
      </c>
      <c r="AZ207">
        <v>0</v>
      </c>
      <c r="BA207">
        <v>217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Y207*Source!I109</f>
        <v>0</v>
      </c>
      <c r="CY207">
        <f>AD207</f>
        <v>8.86</v>
      </c>
      <c r="CZ207">
        <f>AH207</f>
        <v>8.86</v>
      </c>
      <c r="DA207">
        <f>AL207</f>
        <v>1</v>
      </c>
      <c r="DB207">
        <f t="shared" si="29"/>
        <v>88.42</v>
      </c>
      <c r="DC207">
        <f t="shared" si="30"/>
        <v>0</v>
      </c>
    </row>
    <row r="208" spans="1:107">
      <c r="A208">
        <f>ROW(Source!A109)</f>
        <v>109</v>
      </c>
      <c r="B208">
        <v>37008144</v>
      </c>
      <c r="C208">
        <v>37008866</v>
      </c>
      <c r="D208">
        <v>121548</v>
      </c>
      <c r="E208">
        <v>1</v>
      </c>
      <c r="F208">
        <v>1</v>
      </c>
      <c r="G208">
        <v>1</v>
      </c>
      <c r="H208">
        <v>1</v>
      </c>
      <c r="I208" t="s">
        <v>141</v>
      </c>
      <c r="J208" t="s">
        <v>3</v>
      </c>
      <c r="K208" t="s">
        <v>463</v>
      </c>
      <c r="L208">
        <v>608254</v>
      </c>
      <c r="N208">
        <v>1013</v>
      </c>
      <c r="O208" t="s">
        <v>464</v>
      </c>
      <c r="P208" t="s">
        <v>464</v>
      </c>
      <c r="Q208">
        <v>1</v>
      </c>
      <c r="W208">
        <v>0</v>
      </c>
      <c r="X208">
        <v>-185737400</v>
      </c>
      <c r="Y208">
        <v>1.89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1.89</v>
      </c>
      <c r="AU208" t="s">
        <v>3</v>
      </c>
      <c r="AV208">
        <v>2</v>
      </c>
      <c r="AW208">
        <v>2</v>
      </c>
      <c r="AX208">
        <v>37008878</v>
      </c>
      <c r="AY208">
        <v>1</v>
      </c>
      <c r="AZ208">
        <v>0</v>
      </c>
      <c r="BA208">
        <v>218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Y208*Source!I109</f>
        <v>0</v>
      </c>
      <c r="CY208">
        <f>AD208</f>
        <v>0</v>
      </c>
      <c r="CZ208">
        <f>AH208</f>
        <v>0</v>
      </c>
      <c r="DA208">
        <f>AL208</f>
        <v>1</v>
      </c>
      <c r="DB208">
        <f t="shared" si="29"/>
        <v>0</v>
      </c>
      <c r="DC208">
        <f t="shared" si="30"/>
        <v>0</v>
      </c>
    </row>
    <row r="209" spans="1:107">
      <c r="A209">
        <f>ROW(Source!A109)</f>
        <v>109</v>
      </c>
      <c r="B209">
        <v>37008144</v>
      </c>
      <c r="C209">
        <v>37008866</v>
      </c>
      <c r="D209">
        <v>29173722</v>
      </c>
      <c r="E209">
        <v>1</v>
      </c>
      <c r="F209">
        <v>1</v>
      </c>
      <c r="G209">
        <v>1</v>
      </c>
      <c r="H209">
        <v>2</v>
      </c>
      <c r="I209" t="s">
        <v>478</v>
      </c>
      <c r="J209" t="s">
        <v>619</v>
      </c>
      <c r="K209" t="s">
        <v>480</v>
      </c>
      <c r="L209">
        <v>1368</v>
      </c>
      <c r="N209">
        <v>1011</v>
      </c>
      <c r="O209" t="s">
        <v>468</v>
      </c>
      <c r="P209" t="s">
        <v>468</v>
      </c>
      <c r="Q209">
        <v>1</v>
      </c>
      <c r="W209">
        <v>0</v>
      </c>
      <c r="X209">
        <v>1753030007</v>
      </c>
      <c r="Y209">
        <v>1.89</v>
      </c>
      <c r="AA209">
        <v>0</v>
      </c>
      <c r="AB209">
        <v>993.33</v>
      </c>
      <c r="AC209">
        <v>367.72</v>
      </c>
      <c r="AD209">
        <v>0</v>
      </c>
      <c r="AE209">
        <v>0</v>
      </c>
      <c r="AF209">
        <v>138.54</v>
      </c>
      <c r="AG209">
        <v>11.6</v>
      </c>
      <c r="AH209">
        <v>0</v>
      </c>
      <c r="AI209">
        <v>1</v>
      </c>
      <c r="AJ209">
        <v>7.17</v>
      </c>
      <c r="AK209">
        <v>31.7</v>
      </c>
      <c r="AL209">
        <v>1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1.89</v>
      </c>
      <c r="AU209" t="s">
        <v>3</v>
      </c>
      <c r="AV209">
        <v>0</v>
      </c>
      <c r="AW209">
        <v>2</v>
      </c>
      <c r="AX209">
        <v>37008879</v>
      </c>
      <c r="AY209">
        <v>1</v>
      </c>
      <c r="AZ209">
        <v>0</v>
      </c>
      <c r="BA209">
        <v>219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Y209*Source!I109</f>
        <v>0</v>
      </c>
      <c r="CY209">
        <f>AB209</f>
        <v>993.33</v>
      </c>
      <c r="CZ209">
        <f>AF209</f>
        <v>138.54</v>
      </c>
      <c r="DA209">
        <f>AJ209</f>
        <v>7.17</v>
      </c>
      <c r="DB209">
        <f t="shared" si="29"/>
        <v>261.83999999999997</v>
      </c>
      <c r="DC209">
        <f t="shared" si="30"/>
        <v>21.92</v>
      </c>
    </row>
    <row r="210" spans="1:107">
      <c r="A210">
        <f>ROW(Source!A109)</f>
        <v>109</v>
      </c>
      <c r="B210">
        <v>37008144</v>
      </c>
      <c r="C210">
        <v>37008866</v>
      </c>
      <c r="D210">
        <v>29174913</v>
      </c>
      <c r="E210">
        <v>1</v>
      </c>
      <c r="F210">
        <v>1</v>
      </c>
      <c r="G210">
        <v>1</v>
      </c>
      <c r="H210">
        <v>2</v>
      </c>
      <c r="I210" t="s">
        <v>469</v>
      </c>
      <c r="J210" t="s">
        <v>620</v>
      </c>
      <c r="K210" t="s">
        <v>471</v>
      </c>
      <c r="L210">
        <v>1368</v>
      </c>
      <c r="N210">
        <v>1011</v>
      </c>
      <c r="O210" t="s">
        <v>468</v>
      </c>
      <c r="P210" t="s">
        <v>468</v>
      </c>
      <c r="Q210">
        <v>1</v>
      </c>
      <c r="W210">
        <v>0</v>
      </c>
      <c r="X210">
        <v>458544584</v>
      </c>
      <c r="Y210">
        <v>0.5</v>
      </c>
      <c r="AA210">
        <v>0</v>
      </c>
      <c r="AB210">
        <v>908.31</v>
      </c>
      <c r="AC210">
        <v>367.72</v>
      </c>
      <c r="AD210">
        <v>0</v>
      </c>
      <c r="AE210">
        <v>0</v>
      </c>
      <c r="AF210">
        <v>87.17</v>
      </c>
      <c r="AG210">
        <v>11.6</v>
      </c>
      <c r="AH210">
        <v>0</v>
      </c>
      <c r="AI210">
        <v>1</v>
      </c>
      <c r="AJ210">
        <v>10.42</v>
      </c>
      <c r="AK210">
        <v>31.7</v>
      </c>
      <c r="AL210">
        <v>1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0.5</v>
      </c>
      <c r="AU210" t="s">
        <v>3</v>
      </c>
      <c r="AV210">
        <v>0</v>
      </c>
      <c r="AW210">
        <v>2</v>
      </c>
      <c r="AX210">
        <v>37008880</v>
      </c>
      <c r="AY210">
        <v>1</v>
      </c>
      <c r="AZ210">
        <v>0</v>
      </c>
      <c r="BA210">
        <v>220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Y210*Source!I109</f>
        <v>0</v>
      </c>
      <c r="CY210">
        <f>AB210</f>
        <v>908.31</v>
      </c>
      <c r="CZ210">
        <f>AF210</f>
        <v>87.17</v>
      </c>
      <c r="DA210">
        <f>AJ210</f>
        <v>10.42</v>
      </c>
      <c r="DB210">
        <f t="shared" si="29"/>
        <v>43.59</v>
      </c>
      <c r="DC210">
        <f t="shared" si="30"/>
        <v>5.8</v>
      </c>
    </row>
    <row r="211" spans="1:107">
      <c r="A211">
        <f>ROW(Source!A109)</f>
        <v>109</v>
      </c>
      <c r="B211">
        <v>37008144</v>
      </c>
      <c r="C211">
        <v>37008866</v>
      </c>
      <c r="D211">
        <v>29110350</v>
      </c>
      <c r="E211">
        <v>1</v>
      </c>
      <c r="F211">
        <v>1</v>
      </c>
      <c r="G211">
        <v>1</v>
      </c>
      <c r="H211">
        <v>3</v>
      </c>
      <c r="I211" t="s">
        <v>545</v>
      </c>
      <c r="J211" t="s">
        <v>621</v>
      </c>
      <c r="K211" t="s">
        <v>547</v>
      </c>
      <c r="L211">
        <v>1348</v>
      </c>
      <c r="N211">
        <v>1009</v>
      </c>
      <c r="O211" t="s">
        <v>295</v>
      </c>
      <c r="P211" t="s">
        <v>295</v>
      </c>
      <c r="Q211">
        <v>1000</v>
      </c>
      <c r="W211">
        <v>0</v>
      </c>
      <c r="X211">
        <v>-1017715537</v>
      </c>
      <c r="Y211">
        <v>4.0000000000000002E-4</v>
      </c>
      <c r="AA211">
        <v>61100.23</v>
      </c>
      <c r="AB211">
        <v>0</v>
      </c>
      <c r="AC211">
        <v>0</v>
      </c>
      <c r="AD211">
        <v>0</v>
      </c>
      <c r="AE211">
        <v>15707</v>
      </c>
      <c r="AF211">
        <v>0</v>
      </c>
      <c r="AG211">
        <v>0</v>
      </c>
      <c r="AH211">
        <v>0</v>
      </c>
      <c r="AI211">
        <v>3.89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4.0000000000000002E-4</v>
      </c>
      <c r="AU211" t="s">
        <v>3</v>
      </c>
      <c r="AV211">
        <v>0</v>
      </c>
      <c r="AW211">
        <v>2</v>
      </c>
      <c r="AX211">
        <v>37008881</v>
      </c>
      <c r="AY211">
        <v>1</v>
      </c>
      <c r="AZ211">
        <v>0</v>
      </c>
      <c r="BA211">
        <v>221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Y211*Source!I109</f>
        <v>0</v>
      </c>
      <c r="CY211">
        <f t="shared" ref="CY211:CY216" si="31">AA211</f>
        <v>61100.23</v>
      </c>
      <c r="CZ211">
        <f t="shared" ref="CZ211:CZ216" si="32">AE211</f>
        <v>15707</v>
      </c>
      <c r="DA211">
        <f t="shared" ref="DA211:DA216" si="33">AI211</f>
        <v>3.89</v>
      </c>
      <c r="DB211">
        <f t="shared" si="29"/>
        <v>6.28</v>
      </c>
      <c r="DC211">
        <f t="shared" si="30"/>
        <v>0</v>
      </c>
    </row>
    <row r="212" spans="1:107">
      <c r="A212">
        <f>ROW(Source!A109)</f>
        <v>109</v>
      </c>
      <c r="B212">
        <v>37008144</v>
      </c>
      <c r="C212">
        <v>37008866</v>
      </c>
      <c r="D212">
        <v>29107658</v>
      </c>
      <c r="E212">
        <v>1</v>
      </c>
      <c r="F212">
        <v>1</v>
      </c>
      <c r="G212">
        <v>1</v>
      </c>
      <c r="H212">
        <v>3</v>
      </c>
      <c r="I212" t="s">
        <v>548</v>
      </c>
      <c r="J212" t="s">
        <v>622</v>
      </c>
      <c r="K212" t="s">
        <v>550</v>
      </c>
      <c r="L212">
        <v>1348</v>
      </c>
      <c r="N212">
        <v>1009</v>
      </c>
      <c r="O212" t="s">
        <v>295</v>
      </c>
      <c r="P212" t="s">
        <v>295</v>
      </c>
      <c r="Q212">
        <v>1000</v>
      </c>
      <c r="W212">
        <v>0</v>
      </c>
      <c r="X212">
        <v>-108032545</v>
      </c>
      <c r="Y212">
        <v>3.0000000000000001E-5</v>
      </c>
      <c r="AA212">
        <v>68500.11</v>
      </c>
      <c r="AB212">
        <v>0</v>
      </c>
      <c r="AC212">
        <v>0</v>
      </c>
      <c r="AD212">
        <v>0</v>
      </c>
      <c r="AE212">
        <v>9661.51</v>
      </c>
      <c r="AF212">
        <v>0</v>
      </c>
      <c r="AG212">
        <v>0</v>
      </c>
      <c r="AH212">
        <v>0</v>
      </c>
      <c r="AI212">
        <v>7.09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3.0000000000000001E-5</v>
      </c>
      <c r="AU212" t="s">
        <v>3</v>
      </c>
      <c r="AV212">
        <v>0</v>
      </c>
      <c r="AW212">
        <v>2</v>
      </c>
      <c r="AX212">
        <v>37008882</v>
      </c>
      <c r="AY212">
        <v>1</v>
      </c>
      <c r="AZ212">
        <v>0</v>
      </c>
      <c r="BA212">
        <v>222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Y212*Source!I109</f>
        <v>0</v>
      </c>
      <c r="CY212">
        <f t="shared" si="31"/>
        <v>68500.11</v>
      </c>
      <c r="CZ212">
        <f t="shared" si="32"/>
        <v>9661.51</v>
      </c>
      <c r="DA212">
        <f t="shared" si="33"/>
        <v>7.09</v>
      </c>
      <c r="DB212">
        <f t="shared" si="29"/>
        <v>0.28999999999999998</v>
      </c>
      <c r="DC212">
        <f t="shared" si="30"/>
        <v>0</v>
      </c>
    </row>
    <row r="213" spans="1:107">
      <c r="A213">
        <f>ROW(Source!A109)</f>
        <v>109</v>
      </c>
      <c r="B213">
        <v>37008144</v>
      </c>
      <c r="C213">
        <v>37008866</v>
      </c>
      <c r="D213">
        <v>29107800</v>
      </c>
      <c r="E213">
        <v>1</v>
      </c>
      <c r="F213">
        <v>1</v>
      </c>
      <c r="G213">
        <v>1</v>
      </c>
      <c r="H213">
        <v>3</v>
      </c>
      <c r="I213" t="s">
        <v>553</v>
      </c>
      <c r="J213" t="s">
        <v>623</v>
      </c>
      <c r="K213" t="s">
        <v>555</v>
      </c>
      <c r="L213">
        <v>1346</v>
      </c>
      <c r="N213">
        <v>1009</v>
      </c>
      <c r="O213" t="s">
        <v>495</v>
      </c>
      <c r="P213" t="s">
        <v>495</v>
      </c>
      <c r="Q213">
        <v>1</v>
      </c>
      <c r="W213">
        <v>0</v>
      </c>
      <c r="X213">
        <v>-1570619850</v>
      </c>
      <c r="Y213">
        <v>0.02</v>
      </c>
      <c r="AA213">
        <v>46.61</v>
      </c>
      <c r="AB213">
        <v>0</v>
      </c>
      <c r="AC213">
        <v>0</v>
      </c>
      <c r="AD213">
        <v>0</v>
      </c>
      <c r="AE213">
        <v>1.81</v>
      </c>
      <c r="AF213">
        <v>0</v>
      </c>
      <c r="AG213">
        <v>0</v>
      </c>
      <c r="AH213">
        <v>0</v>
      </c>
      <c r="AI213">
        <v>25.75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0.02</v>
      </c>
      <c r="AU213" t="s">
        <v>3</v>
      </c>
      <c r="AV213">
        <v>0</v>
      </c>
      <c r="AW213">
        <v>2</v>
      </c>
      <c r="AX213">
        <v>37008884</v>
      </c>
      <c r="AY213">
        <v>1</v>
      </c>
      <c r="AZ213">
        <v>0</v>
      </c>
      <c r="BA213">
        <v>224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Y213*Source!I109</f>
        <v>0</v>
      </c>
      <c r="CY213">
        <f t="shared" si="31"/>
        <v>46.61</v>
      </c>
      <c r="CZ213">
        <f t="shared" si="32"/>
        <v>1.81</v>
      </c>
      <c r="DA213">
        <f t="shared" si="33"/>
        <v>25.75</v>
      </c>
      <c r="DB213">
        <f t="shared" si="29"/>
        <v>0.04</v>
      </c>
      <c r="DC213">
        <f t="shared" si="30"/>
        <v>0</v>
      </c>
    </row>
    <row r="214" spans="1:107">
      <c r="A214">
        <f>ROW(Source!A109)</f>
        <v>109</v>
      </c>
      <c r="B214">
        <v>37008144</v>
      </c>
      <c r="C214">
        <v>37008866</v>
      </c>
      <c r="D214">
        <v>29107671</v>
      </c>
      <c r="E214">
        <v>1</v>
      </c>
      <c r="F214">
        <v>1</v>
      </c>
      <c r="G214">
        <v>1</v>
      </c>
      <c r="H214">
        <v>3</v>
      </c>
      <c r="I214" t="s">
        <v>556</v>
      </c>
      <c r="J214" t="s">
        <v>624</v>
      </c>
      <c r="K214" t="s">
        <v>558</v>
      </c>
      <c r="L214">
        <v>1346</v>
      </c>
      <c r="N214">
        <v>1009</v>
      </c>
      <c r="O214" t="s">
        <v>495</v>
      </c>
      <c r="P214" t="s">
        <v>495</v>
      </c>
      <c r="Q214">
        <v>1</v>
      </c>
      <c r="W214">
        <v>0</v>
      </c>
      <c r="X214">
        <v>753952582</v>
      </c>
      <c r="Y214">
        <v>0.1</v>
      </c>
      <c r="AA214">
        <v>236.67</v>
      </c>
      <c r="AB214">
        <v>0</v>
      </c>
      <c r="AC214">
        <v>0</v>
      </c>
      <c r="AD214">
        <v>0</v>
      </c>
      <c r="AE214">
        <v>14.44</v>
      </c>
      <c r="AF214">
        <v>0</v>
      </c>
      <c r="AG214">
        <v>0</v>
      </c>
      <c r="AH214">
        <v>0</v>
      </c>
      <c r="AI214">
        <v>16.39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0.1</v>
      </c>
      <c r="AU214" t="s">
        <v>3</v>
      </c>
      <c r="AV214">
        <v>0</v>
      </c>
      <c r="AW214">
        <v>2</v>
      </c>
      <c r="AX214">
        <v>37008885</v>
      </c>
      <c r="AY214">
        <v>1</v>
      </c>
      <c r="AZ214">
        <v>0</v>
      </c>
      <c r="BA214">
        <v>225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Y214*Source!I109</f>
        <v>0</v>
      </c>
      <c r="CY214">
        <f t="shared" si="31"/>
        <v>236.67</v>
      </c>
      <c r="CZ214">
        <f t="shared" si="32"/>
        <v>14.44</v>
      </c>
      <c r="DA214">
        <f t="shared" si="33"/>
        <v>16.39</v>
      </c>
      <c r="DB214">
        <f t="shared" si="29"/>
        <v>1.44</v>
      </c>
      <c r="DC214">
        <f t="shared" si="30"/>
        <v>0</v>
      </c>
    </row>
    <row r="215" spans="1:107">
      <c r="A215">
        <f>ROW(Source!A109)</f>
        <v>109</v>
      </c>
      <c r="B215">
        <v>37008144</v>
      </c>
      <c r="C215">
        <v>37008866</v>
      </c>
      <c r="D215">
        <v>29122423</v>
      </c>
      <c r="E215">
        <v>1</v>
      </c>
      <c r="F215">
        <v>1</v>
      </c>
      <c r="G215">
        <v>1</v>
      </c>
      <c r="H215">
        <v>3</v>
      </c>
      <c r="I215" t="s">
        <v>571</v>
      </c>
      <c r="J215" t="s">
        <v>625</v>
      </c>
      <c r="K215" t="s">
        <v>573</v>
      </c>
      <c r="L215">
        <v>1348</v>
      </c>
      <c r="N215">
        <v>1009</v>
      </c>
      <c r="O215" t="s">
        <v>295</v>
      </c>
      <c r="P215" t="s">
        <v>295</v>
      </c>
      <c r="Q215">
        <v>1000</v>
      </c>
      <c r="W215">
        <v>0</v>
      </c>
      <c r="X215">
        <v>1623561002</v>
      </c>
      <c r="Y215">
        <v>1E-4</v>
      </c>
      <c r="AA215">
        <v>48146.1</v>
      </c>
      <c r="AB215">
        <v>0</v>
      </c>
      <c r="AC215">
        <v>0</v>
      </c>
      <c r="AD215">
        <v>0</v>
      </c>
      <c r="AE215">
        <v>9927.0300000000007</v>
      </c>
      <c r="AF215">
        <v>0</v>
      </c>
      <c r="AG215">
        <v>0</v>
      </c>
      <c r="AH215">
        <v>0</v>
      </c>
      <c r="AI215">
        <v>4.8499999999999996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1E-4</v>
      </c>
      <c r="AU215" t="s">
        <v>3</v>
      </c>
      <c r="AV215">
        <v>0</v>
      </c>
      <c r="AW215">
        <v>2</v>
      </c>
      <c r="AX215">
        <v>37008890</v>
      </c>
      <c r="AY215">
        <v>1</v>
      </c>
      <c r="AZ215">
        <v>0</v>
      </c>
      <c r="BA215">
        <v>230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Y215*Source!I109</f>
        <v>0</v>
      </c>
      <c r="CY215">
        <f t="shared" si="31"/>
        <v>48146.1</v>
      </c>
      <c r="CZ215">
        <f t="shared" si="32"/>
        <v>9927.0300000000007</v>
      </c>
      <c r="DA215">
        <f t="shared" si="33"/>
        <v>4.8499999999999996</v>
      </c>
      <c r="DB215">
        <f t="shared" si="29"/>
        <v>0.99</v>
      </c>
      <c r="DC215">
        <f t="shared" si="30"/>
        <v>0</v>
      </c>
    </row>
    <row r="216" spans="1:107">
      <c r="A216">
        <f>ROW(Source!A109)</f>
        <v>109</v>
      </c>
      <c r="B216">
        <v>37008144</v>
      </c>
      <c r="C216">
        <v>37008866</v>
      </c>
      <c r="D216">
        <v>29164123</v>
      </c>
      <c r="E216">
        <v>1</v>
      </c>
      <c r="F216">
        <v>1</v>
      </c>
      <c r="G216">
        <v>1</v>
      </c>
      <c r="H216">
        <v>3</v>
      </c>
      <c r="I216" t="s">
        <v>154</v>
      </c>
      <c r="J216" t="s">
        <v>626</v>
      </c>
      <c r="K216" t="s">
        <v>155</v>
      </c>
      <c r="L216">
        <v>1354</v>
      </c>
      <c r="N216">
        <v>1010</v>
      </c>
      <c r="O216" t="s">
        <v>186</v>
      </c>
      <c r="P216" t="s">
        <v>186</v>
      </c>
      <c r="Q216">
        <v>1</v>
      </c>
      <c r="W216">
        <v>0</v>
      </c>
      <c r="X216">
        <v>-410537311</v>
      </c>
      <c r="Y216">
        <v>12</v>
      </c>
      <c r="AA216">
        <v>1598.66</v>
      </c>
      <c r="AB216">
        <v>0</v>
      </c>
      <c r="AC216">
        <v>0</v>
      </c>
      <c r="AD216">
        <v>0</v>
      </c>
      <c r="AE216">
        <v>601</v>
      </c>
      <c r="AF216">
        <v>0</v>
      </c>
      <c r="AG216">
        <v>0</v>
      </c>
      <c r="AH216">
        <v>0</v>
      </c>
      <c r="AI216">
        <v>2.66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12</v>
      </c>
      <c r="AU216" t="s">
        <v>3</v>
      </c>
      <c r="AV216">
        <v>0</v>
      </c>
      <c r="AW216">
        <v>2</v>
      </c>
      <c r="AX216">
        <v>37008895</v>
      </c>
      <c r="AY216">
        <v>1</v>
      </c>
      <c r="AZ216">
        <v>0</v>
      </c>
      <c r="BA216">
        <v>235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Y216*Source!I109</f>
        <v>0</v>
      </c>
      <c r="CY216">
        <f t="shared" si="31"/>
        <v>1598.66</v>
      </c>
      <c r="CZ216">
        <f t="shared" si="32"/>
        <v>601</v>
      </c>
      <c r="DA216">
        <f t="shared" si="33"/>
        <v>2.66</v>
      </c>
      <c r="DB216">
        <f t="shared" si="29"/>
        <v>7212</v>
      </c>
      <c r="DC216">
        <f t="shared" si="30"/>
        <v>0</v>
      </c>
    </row>
    <row r="217" spans="1:107">
      <c r="A217">
        <f>ROW(Source!A110)</f>
        <v>110</v>
      </c>
      <c r="B217">
        <v>37008144</v>
      </c>
      <c r="C217">
        <v>37008896</v>
      </c>
      <c r="D217">
        <v>18409850</v>
      </c>
      <c r="E217">
        <v>1</v>
      </c>
      <c r="F217">
        <v>1</v>
      </c>
      <c r="G217">
        <v>1</v>
      </c>
      <c r="H217">
        <v>1</v>
      </c>
      <c r="I217" t="s">
        <v>476</v>
      </c>
      <c r="J217" t="s">
        <v>3</v>
      </c>
      <c r="K217" t="s">
        <v>477</v>
      </c>
      <c r="L217">
        <v>1369</v>
      </c>
      <c r="N217">
        <v>1013</v>
      </c>
      <c r="O217" t="s">
        <v>462</v>
      </c>
      <c r="P217" t="s">
        <v>462</v>
      </c>
      <c r="Q217">
        <v>1</v>
      </c>
      <c r="W217">
        <v>0</v>
      </c>
      <c r="X217">
        <v>855544366</v>
      </c>
      <c r="Y217">
        <v>1.74</v>
      </c>
      <c r="AA217">
        <v>0</v>
      </c>
      <c r="AB217">
        <v>0</v>
      </c>
      <c r="AC217">
        <v>0</v>
      </c>
      <c r="AD217">
        <v>9.07</v>
      </c>
      <c r="AE217">
        <v>0</v>
      </c>
      <c r="AF217">
        <v>0</v>
      </c>
      <c r="AG217">
        <v>0</v>
      </c>
      <c r="AH217">
        <v>9.07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1.74</v>
      </c>
      <c r="AU217" t="s">
        <v>3</v>
      </c>
      <c r="AV217">
        <v>1</v>
      </c>
      <c r="AW217">
        <v>2</v>
      </c>
      <c r="AX217">
        <v>37008907</v>
      </c>
      <c r="AY217">
        <v>1</v>
      </c>
      <c r="AZ217">
        <v>0</v>
      </c>
      <c r="BA217">
        <v>236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Y217*Source!I110</f>
        <v>13.92</v>
      </c>
      <c r="CY217">
        <f>AD217</f>
        <v>9.07</v>
      </c>
      <c r="CZ217">
        <f>AH217</f>
        <v>9.07</v>
      </c>
      <c r="DA217">
        <f>AL217</f>
        <v>1</v>
      </c>
      <c r="DB217">
        <f t="shared" si="29"/>
        <v>15.78</v>
      </c>
      <c r="DC217">
        <f t="shared" si="30"/>
        <v>0</v>
      </c>
    </row>
    <row r="218" spans="1:107">
      <c r="A218">
        <f>ROW(Source!A110)</f>
        <v>110</v>
      </c>
      <c r="B218">
        <v>37008144</v>
      </c>
      <c r="C218">
        <v>37008896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141</v>
      </c>
      <c r="J218" t="s">
        <v>3</v>
      </c>
      <c r="K218" t="s">
        <v>463</v>
      </c>
      <c r="L218">
        <v>608254</v>
      </c>
      <c r="N218">
        <v>1013</v>
      </c>
      <c r="O218" t="s">
        <v>464</v>
      </c>
      <c r="P218" t="s">
        <v>464</v>
      </c>
      <c r="Q218">
        <v>1</v>
      </c>
      <c r="W218">
        <v>0</v>
      </c>
      <c r="X218">
        <v>-185737400</v>
      </c>
      <c r="Y218">
        <v>0.63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0.63</v>
      </c>
      <c r="AU218" t="s">
        <v>3</v>
      </c>
      <c r="AV218">
        <v>2</v>
      </c>
      <c r="AW218">
        <v>2</v>
      </c>
      <c r="AX218">
        <v>37008908</v>
      </c>
      <c r="AY218">
        <v>1</v>
      </c>
      <c r="AZ218">
        <v>0</v>
      </c>
      <c r="BA218">
        <v>237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Y218*Source!I110</f>
        <v>5.04</v>
      </c>
      <c r="CY218">
        <f>AD218</f>
        <v>0</v>
      </c>
      <c r="CZ218">
        <f>AH218</f>
        <v>0</v>
      </c>
      <c r="DA218">
        <f>AL218</f>
        <v>1</v>
      </c>
      <c r="DB218">
        <f t="shared" si="29"/>
        <v>0</v>
      </c>
      <c r="DC218">
        <f t="shared" si="30"/>
        <v>0</v>
      </c>
    </row>
    <row r="219" spans="1:107">
      <c r="A219">
        <f>ROW(Source!A110)</f>
        <v>110</v>
      </c>
      <c r="B219">
        <v>37008144</v>
      </c>
      <c r="C219">
        <v>37008896</v>
      </c>
      <c r="D219">
        <v>29172559</v>
      </c>
      <c r="E219">
        <v>1</v>
      </c>
      <c r="F219">
        <v>1</v>
      </c>
      <c r="G219">
        <v>1</v>
      </c>
      <c r="H219">
        <v>2</v>
      </c>
      <c r="I219" t="s">
        <v>465</v>
      </c>
      <c r="J219" t="s">
        <v>466</v>
      </c>
      <c r="K219" t="s">
        <v>467</v>
      </c>
      <c r="L219">
        <v>1368</v>
      </c>
      <c r="N219">
        <v>1011</v>
      </c>
      <c r="O219" t="s">
        <v>468</v>
      </c>
      <c r="P219" t="s">
        <v>468</v>
      </c>
      <c r="Q219">
        <v>1</v>
      </c>
      <c r="W219">
        <v>0</v>
      </c>
      <c r="X219">
        <v>1156180380</v>
      </c>
      <c r="Y219">
        <v>0.63</v>
      </c>
      <c r="AA219">
        <v>0</v>
      </c>
      <c r="AB219">
        <v>827.55</v>
      </c>
      <c r="AC219">
        <v>318.89999999999998</v>
      </c>
      <c r="AD219">
        <v>0</v>
      </c>
      <c r="AE219">
        <v>0</v>
      </c>
      <c r="AF219">
        <v>83.76</v>
      </c>
      <c r="AG219">
        <v>10.06</v>
      </c>
      <c r="AH219">
        <v>0</v>
      </c>
      <c r="AI219">
        <v>1</v>
      </c>
      <c r="AJ219">
        <v>9.8800000000000008</v>
      </c>
      <c r="AK219">
        <v>31.7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0.63</v>
      </c>
      <c r="AU219" t="s">
        <v>3</v>
      </c>
      <c r="AV219">
        <v>0</v>
      </c>
      <c r="AW219">
        <v>2</v>
      </c>
      <c r="AX219">
        <v>37008909</v>
      </c>
      <c r="AY219">
        <v>1</v>
      </c>
      <c r="AZ219">
        <v>0</v>
      </c>
      <c r="BA219">
        <v>238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Y219*Source!I110</f>
        <v>5.04</v>
      </c>
      <c r="CY219">
        <f>AB219</f>
        <v>827.55</v>
      </c>
      <c r="CZ219">
        <f>AF219</f>
        <v>83.76</v>
      </c>
      <c r="DA219">
        <f>AJ219</f>
        <v>9.8800000000000008</v>
      </c>
      <c r="DB219">
        <f t="shared" si="29"/>
        <v>52.77</v>
      </c>
      <c r="DC219">
        <f t="shared" si="30"/>
        <v>6.34</v>
      </c>
    </row>
    <row r="220" spans="1:107">
      <c r="A220">
        <f>ROW(Source!A110)</f>
        <v>110</v>
      </c>
      <c r="B220">
        <v>37008144</v>
      </c>
      <c r="C220">
        <v>37008896</v>
      </c>
      <c r="D220">
        <v>29174913</v>
      </c>
      <c r="E220">
        <v>1</v>
      </c>
      <c r="F220">
        <v>1</v>
      </c>
      <c r="G220">
        <v>1</v>
      </c>
      <c r="H220">
        <v>2</v>
      </c>
      <c r="I220" t="s">
        <v>469</v>
      </c>
      <c r="J220" t="s">
        <v>470</v>
      </c>
      <c r="K220" t="s">
        <v>471</v>
      </c>
      <c r="L220">
        <v>1368</v>
      </c>
      <c r="N220">
        <v>1011</v>
      </c>
      <c r="O220" t="s">
        <v>468</v>
      </c>
      <c r="P220" t="s">
        <v>468</v>
      </c>
      <c r="Q220">
        <v>1</v>
      </c>
      <c r="W220">
        <v>0</v>
      </c>
      <c r="X220">
        <v>1230759911</v>
      </c>
      <c r="Y220">
        <v>0.09</v>
      </c>
      <c r="AA220">
        <v>0</v>
      </c>
      <c r="AB220">
        <v>908.31</v>
      </c>
      <c r="AC220">
        <v>367.72</v>
      </c>
      <c r="AD220">
        <v>0</v>
      </c>
      <c r="AE220">
        <v>0</v>
      </c>
      <c r="AF220">
        <v>87.17</v>
      </c>
      <c r="AG220">
        <v>11.6</v>
      </c>
      <c r="AH220">
        <v>0</v>
      </c>
      <c r="AI220">
        <v>1</v>
      </c>
      <c r="AJ220">
        <v>10.42</v>
      </c>
      <c r="AK220">
        <v>31.7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0.09</v>
      </c>
      <c r="AU220" t="s">
        <v>3</v>
      </c>
      <c r="AV220">
        <v>0</v>
      </c>
      <c r="AW220">
        <v>2</v>
      </c>
      <c r="AX220">
        <v>37008910</v>
      </c>
      <c r="AY220">
        <v>1</v>
      </c>
      <c r="AZ220">
        <v>0</v>
      </c>
      <c r="BA220">
        <v>239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Y220*Source!I110</f>
        <v>0.72</v>
      </c>
      <c r="CY220">
        <f>AB220</f>
        <v>908.31</v>
      </c>
      <c r="CZ220">
        <f>AF220</f>
        <v>87.17</v>
      </c>
      <c r="DA220">
        <f>AJ220</f>
        <v>10.42</v>
      </c>
      <c r="DB220">
        <f t="shared" si="29"/>
        <v>7.85</v>
      </c>
      <c r="DC220">
        <f t="shared" si="30"/>
        <v>1.04</v>
      </c>
    </row>
    <row r="221" spans="1:107">
      <c r="A221">
        <f>ROW(Source!A110)</f>
        <v>110</v>
      </c>
      <c r="B221">
        <v>37008144</v>
      </c>
      <c r="C221">
        <v>37008896</v>
      </c>
      <c r="D221">
        <v>29114247</v>
      </c>
      <c r="E221">
        <v>1</v>
      </c>
      <c r="F221">
        <v>1</v>
      </c>
      <c r="G221">
        <v>1</v>
      </c>
      <c r="H221">
        <v>3</v>
      </c>
      <c r="I221" t="s">
        <v>551</v>
      </c>
      <c r="J221" t="s">
        <v>552</v>
      </c>
      <c r="K221" t="s">
        <v>525</v>
      </c>
      <c r="L221">
        <v>1348</v>
      </c>
      <c r="N221">
        <v>1009</v>
      </c>
      <c r="O221" t="s">
        <v>295</v>
      </c>
      <c r="P221" t="s">
        <v>295</v>
      </c>
      <c r="Q221">
        <v>1000</v>
      </c>
      <c r="W221">
        <v>0</v>
      </c>
      <c r="X221">
        <v>969423507</v>
      </c>
      <c r="Y221">
        <v>0</v>
      </c>
      <c r="AA221">
        <v>79642.490000000005</v>
      </c>
      <c r="AB221">
        <v>0</v>
      </c>
      <c r="AC221">
        <v>0</v>
      </c>
      <c r="AD221">
        <v>0</v>
      </c>
      <c r="AE221">
        <v>9040.01</v>
      </c>
      <c r="AF221">
        <v>0</v>
      </c>
      <c r="AG221">
        <v>0</v>
      </c>
      <c r="AH221">
        <v>0</v>
      </c>
      <c r="AI221">
        <v>8.81</v>
      </c>
      <c r="AJ221">
        <v>1</v>
      </c>
      <c r="AK221">
        <v>1</v>
      </c>
      <c r="AL221">
        <v>1</v>
      </c>
      <c r="AN221">
        <v>1</v>
      </c>
      <c r="AO221">
        <v>0</v>
      </c>
      <c r="AP221">
        <v>0</v>
      </c>
      <c r="AQ221">
        <v>0</v>
      </c>
      <c r="AR221">
        <v>0</v>
      </c>
      <c r="AS221" t="s">
        <v>3</v>
      </c>
      <c r="AT221">
        <v>0</v>
      </c>
      <c r="AU221" t="s">
        <v>3</v>
      </c>
      <c r="AV221">
        <v>0</v>
      </c>
      <c r="AW221">
        <v>2</v>
      </c>
      <c r="AX221">
        <v>37008911</v>
      </c>
      <c r="AY221">
        <v>1</v>
      </c>
      <c r="AZ221">
        <v>0</v>
      </c>
      <c r="BA221">
        <v>240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Y221*Source!I110</f>
        <v>0</v>
      </c>
      <c r="CY221">
        <f t="shared" ref="CY221:CY226" si="34">AA221</f>
        <v>79642.490000000005</v>
      </c>
      <c r="CZ221">
        <f t="shared" ref="CZ221:CZ226" si="35">AE221</f>
        <v>9040.01</v>
      </c>
      <c r="DA221">
        <f t="shared" ref="DA221:DA226" si="36">AI221</f>
        <v>8.81</v>
      </c>
      <c r="DB221">
        <f t="shared" si="29"/>
        <v>0</v>
      </c>
      <c r="DC221">
        <f t="shared" si="30"/>
        <v>0</v>
      </c>
    </row>
    <row r="222" spans="1:107">
      <c r="A222">
        <f>ROW(Source!A110)</f>
        <v>110</v>
      </c>
      <c r="B222">
        <v>37008144</v>
      </c>
      <c r="C222">
        <v>37008896</v>
      </c>
      <c r="D222">
        <v>29121665</v>
      </c>
      <c r="E222">
        <v>1</v>
      </c>
      <c r="F222">
        <v>1</v>
      </c>
      <c r="G222">
        <v>1</v>
      </c>
      <c r="H222">
        <v>3</v>
      </c>
      <c r="I222" t="s">
        <v>562</v>
      </c>
      <c r="J222" t="s">
        <v>563</v>
      </c>
      <c r="K222" t="s">
        <v>564</v>
      </c>
      <c r="L222">
        <v>1354</v>
      </c>
      <c r="N222">
        <v>1010</v>
      </c>
      <c r="O222" t="s">
        <v>186</v>
      </c>
      <c r="P222" t="s">
        <v>186</v>
      </c>
      <c r="Q222">
        <v>1</v>
      </c>
      <c r="W222">
        <v>0</v>
      </c>
      <c r="X222">
        <v>1300580883</v>
      </c>
      <c r="Y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N222">
        <v>1</v>
      </c>
      <c r="AO222">
        <v>0</v>
      </c>
      <c r="AP222">
        <v>0</v>
      </c>
      <c r="AQ222">
        <v>0</v>
      </c>
      <c r="AR222">
        <v>0</v>
      </c>
      <c r="AS222" t="s">
        <v>3</v>
      </c>
      <c r="AT222">
        <v>0</v>
      </c>
      <c r="AU222" t="s">
        <v>3</v>
      </c>
      <c r="AV222">
        <v>0</v>
      </c>
      <c r="AW222">
        <v>2</v>
      </c>
      <c r="AX222">
        <v>37008912</v>
      </c>
      <c r="AY222">
        <v>1</v>
      </c>
      <c r="AZ222">
        <v>0</v>
      </c>
      <c r="BA222">
        <v>241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Y222*Source!I110</f>
        <v>0</v>
      </c>
      <c r="CY222">
        <f t="shared" si="34"/>
        <v>0</v>
      </c>
      <c r="CZ222">
        <f t="shared" si="35"/>
        <v>0</v>
      </c>
      <c r="DA222">
        <f t="shared" si="36"/>
        <v>1</v>
      </c>
      <c r="DB222">
        <f t="shared" si="29"/>
        <v>0</v>
      </c>
      <c r="DC222">
        <f t="shared" si="30"/>
        <v>0</v>
      </c>
    </row>
    <row r="223" spans="1:107">
      <c r="A223">
        <f>ROW(Source!A110)</f>
        <v>110</v>
      </c>
      <c r="B223">
        <v>37008144</v>
      </c>
      <c r="C223">
        <v>37008896</v>
      </c>
      <c r="D223">
        <v>29121378</v>
      </c>
      <c r="E223">
        <v>1</v>
      </c>
      <c r="F223">
        <v>1</v>
      </c>
      <c r="G223">
        <v>1</v>
      </c>
      <c r="H223">
        <v>3</v>
      </c>
      <c r="I223" t="s">
        <v>627</v>
      </c>
      <c r="J223" t="s">
        <v>628</v>
      </c>
      <c r="K223" t="s">
        <v>629</v>
      </c>
      <c r="L223">
        <v>1346</v>
      </c>
      <c r="N223">
        <v>1009</v>
      </c>
      <c r="O223" t="s">
        <v>495</v>
      </c>
      <c r="P223" t="s">
        <v>495</v>
      </c>
      <c r="Q223">
        <v>1</v>
      </c>
      <c r="W223">
        <v>0</v>
      </c>
      <c r="X223">
        <v>1091110729</v>
      </c>
      <c r="Y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N223">
        <v>1</v>
      </c>
      <c r="AO223">
        <v>0</v>
      </c>
      <c r="AP223">
        <v>0</v>
      </c>
      <c r="AQ223">
        <v>0</v>
      </c>
      <c r="AR223">
        <v>0</v>
      </c>
      <c r="AS223" t="s">
        <v>3</v>
      </c>
      <c r="AT223">
        <v>0</v>
      </c>
      <c r="AU223" t="s">
        <v>3</v>
      </c>
      <c r="AV223">
        <v>0</v>
      </c>
      <c r="AW223">
        <v>2</v>
      </c>
      <c r="AX223">
        <v>37008913</v>
      </c>
      <c r="AY223">
        <v>1</v>
      </c>
      <c r="AZ223">
        <v>0</v>
      </c>
      <c r="BA223">
        <v>242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Y223*Source!I110</f>
        <v>0</v>
      </c>
      <c r="CY223">
        <f t="shared" si="34"/>
        <v>0</v>
      </c>
      <c r="CZ223">
        <f t="shared" si="35"/>
        <v>0</v>
      </c>
      <c r="DA223">
        <f t="shared" si="36"/>
        <v>1</v>
      </c>
      <c r="DB223">
        <f t="shared" si="29"/>
        <v>0</v>
      </c>
      <c r="DC223">
        <f t="shared" si="30"/>
        <v>0</v>
      </c>
    </row>
    <row r="224" spans="1:107">
      <c r="A224">
        <f>ROW(Source!A110)</f>
        <v>110</v>
      </c>
      <c r="B224">
        <v>37008144</v>
      </c>
      <c r="C224">
        <v>37008896</v>
      </c>
      <c r="D224">
        <v>29129110</v>
      </c>
      <c r="E224">
        <v>1</v>
      </c>
      <c r="F224">
        <v>1</v>
      </c>
      <c r="G224">
        <v>1</v>
      </c>
      <c r="H224">
        <v>3</v>
      </c>
      <c r="I224" t="s">
        <v>574</v>
      </c>
      <c r="J224" t="s">
        <v>575</v>
      </c>
      <c r="K224" t="s">
        <v>576</v>
      </c>
      <c r="L224">
        <v>1346</v>
      </c>
      <c r="N224">
        <v>1009</v>
      </c>
      <c r="O224" t="s">
        <v>495</v>
      </c>
      <c r="P224" t="s">
        <v>495</v>
      </c>
      <c r="Q224">
        <v>1</v>
      </c>
      <c r="W224">
        <v>0</v>
      </c>
      <c r="X224">
        <v>-151770342</v>
      </c>
      <c r="Y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1</v>
      </c>
      <c r="AO224">
        <v>0</v>
      </c>
      <c r="AP224">
        <v>0</v>
      </c>
      <c r="AQ224">
        <v>0</v>
      </c>
      <c r="AR224">
        <v>0</v>
      </c>
      <c r="AS224" t="s">
        <v>3</v>
      </c>
      <c r="AT224">
        <v>0</v>
      </c>
      <c r="AU224" t="s">
        <v>3</v>
      </c>
      <c r="AV224">
        <v>0</v>
      </c>
      <c r="AW224">
        <v>2</v>
      </c>
      <c r="AX224">
        <v>37008914</v>
      </c>
      <c r="AY224">
        <v>1</v>
      </c>
      <c r="AZ224">
        <v>0</v>
      </c>
      <c r="BA224">
        <v>243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Y224*Source!I110</f>
        <v>0</v>
      </c>
      <c r="CY224">
        <f t="shared" si="34"/>
        <v>0</v>
      </c>
      <c r="CZ224">
        <f t="shared" si="35"/>
        <v>0</v>
      </c>
      <c r="DA224">
        <f t="shared" si="36"/>
        <v>1</v>
      </c>
      <c r="DB224">
        <f t="shared" si="29"/>
        <v>0</v>
      </c>
      <c r="DC224">
        <f t="shared" si="30"/>
        <v>0</v>
      </c>
    </row>
    <row r="225" spans="1:107">
      <c r="A225">
        <f>ROW(Source!A110)</f>
        <v>110</v>
      </c>
      <c r="B225">
        <v>37008144</v>
      </c>
      <c r="C225">
        <v>37008896</v>
      </c>
      <c r="D225">
        <v>29128724</v>
      </c>
      <c r="E225">
        <v>1</v>
      </c>
      <c r="F225">
        <v>1</v>
      </c>
      <c r="G225">
        <v>1</v>
      </c>
      <c r="H225">
        <v>3</v>
      </c>
      <c r="I225" t="s">
        <v>577</v>
      </c>
      <c r="J225" t="s">
        <v>578</v>
      </c>
      <c r="K225" t="s">
        <v>579</v>
      </c>
      <c r="L225">
        <v>1348</v>
      </c>
      <c r="N225">
        <v>1009</v>
      </c>
      <c r="O225" t="s">
        <v>295</v>
      </c>
      <c r="P225" t="s">
        <v>295</v>
      </c>
      <c r="Q225">
        <v>1000</v>
      </c>
      <c r="W225">
        <v>0</v>
      </c>
      <c r="X225">
        <v>1121589722</v>
      </c>
      <c r="Y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1</v>
      </c>
      <c r="AO225">
        <v>0</v>
      </c>
      <c r="AP225">
        <v>0</v>
      </c>
      <c r="AQ225">
        <v>0</v>
      </c>
      <c r="AR225">
        <v>0</v>
      </c>
      <c r="AS225" t="s">
        <v>3</v>
      </c>
      <c r="AT225">
        <v>0</v>
      </c>
      <c r="AU225" t="s">
        <v>3</v>
      </c>
      <c r="AV225">
        <v>0</v>
      </c>
      <c r="AW225">
        <v>2</v>
      </c>
      <c r="AX225">
        <v>37008915</v>
      </c>
      <c r="AY225">
        <v>1</v>
      </c>
      <c r="AZ225">
        <v>0</v>
      </c>
      <c r="BA225">
        <v>244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Y225*Source!I110</f>
        <v>0</v>
      </c>
      <c r="CY225">
        <f t="shared" si="34"/>
        <v>0</v>
      </c>
      <c r="CZ225">
        <f t="shared" si="35"/>
        <v>0</v>
      </c>
      <c r="DA225">
        <f t="shared" si="36"/>
        <v>1</v>
      </c>
      <c r="DB225">
        <f t="shared" si="29"/>
        <v>0</v>
      </c>
      <c r="DC225">
        <f t="shared" si="30"/>
        <v>0</v>
      </c>
    </row>
    <row r="226" spans="1:107">
      <c r="A226">
        <f>ROW(Source!A110)</f>
        <v>110</v>
      </c>
      <c r="B226">
        <v>37008144</v>
      </c>
      <c r="C226">
        <v>37008896</v>
      </c>
      <c r="D226">
        <v>29155661</v>
      </c>
      <c r="E226">
        <v>1</v>
      </c>
      <c r="F226">
        <v>1</v>
      </c>
      <c r="G226">
        <v>1</v>
      </c>
      <c r="H226">
        <v>3</v>
      </c>
      <c r="I226" t="s">
        <v>630</v>
      </c>
      <c r="J226" t="s">
        <v>631</v>
      </c>
      <c r="K226" t="s">
        <v>632</v>
      </c>
      <c r="L226">
        <v>1348</v>
      </c>
      <c r="N226">
        <v>1009</v>
      </c>
      <c r="O226" t="s">
        <v>295</v>
      </c>
      <c r="P226" t="s">
        <v>295</v>
      </c>
      <c r="Q226">
        <v>1000</v>
      </c>
      <c r="W226">
        <v>0</v>
      </c>
      <c r="X226">
        <v>1725018356</v>
      </c>
      <c r="Y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1</v>
      </c>
      <c r="AO226">
        <v>0</v>
      </c>
      <c r="AP226">
        <v>0</v>
      </c>
      <c r="AQ226">
        <v>0</v>
      </c>
      <c r="AR226">
        <v>0</v>
      </c>
      <c r="AS226" t="s">
        <v>3</v>
      </c>
      <c r="AT226">
        <v>0</v>
      </c>
      <c r="AU226" t="s">
        <v>3</v>
      </c>
      <c r="AV226">
        <v>0</v>
      </c>
      <c r="AW226">
        <v>2</v>
      </c>
      <c r="AX226">
        <v>37008916</v>
      </c>
      <c r="AY226">
        <v>1</v>
      </c>
      <c r="AZ226">
        <v>0</v>
      </c>
      <c r="BA226">
        <v>245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Y226*Source!I110</f>
        <v>0</v>
      </c>
      <c r="CY226">
        <f t="shared" si="34"/>
        <v>0</v>
      </c>
      <c r="CZ226">
        <f t="shared" si="35"/>
        <v>0</v>
      </c>
      <c r="DA226">
        <f t="shared" si="36"/>
        <v>1</v>
      </c>
      <c r="DB226">
        <f t="shared" si="29"/>
        <v>0</v>
      </c>
      <c r="DC226">
        <f t="shared" si="30"/>
        <v>0</v>
      </c>
    </row>
    <row r="227" spans="1:107">
      <c r="A227">
        <f>ROW(Source!A111)</f>
        <v>111</v>
      </c>
      <c r="B227">
        <v>37008144</v>
      </c>
      <c r="C227">
        <v>37008917</v>
      </c>
      <c r="D227">
        <v>29364786</v>
      </c>
      <c r="E227">
        <v>1</v>
      </c>
      <c r="F227">
        <v>1</v>
      </c>
      <c r="G227">
        <v>1</v>
      </c>
      <c r="H227">
        <v>1</v>
      </c>
      <c r="I227" t="s">
        <v>518</v>
      </c>
      <c r="J227" t="s">
        <v>3</v>
      </c>
      <c r="K227" t="s">
        <v>519</v>
      </c>
      <c r="L227">
        <v>1369</v>
      </c>
      <c r="N227">
        <v>1013</v>
      </c>
      <c r="O227" t="s">
        <v>462</v>
      </c>
      <c r="P227" t="s">
        <v>462</v>
      </c>
      <c r="Q227">
        <v>1</v>
      </c>
      <c r="W227">
        <v>0</v>
      </c>
      <c r="X227">
        <v>-2084071761</v>
      </c>
      <c r="Y227">
        <v>2.73</v>
      </c>
      <c r="AA227">
        <v>0</v>
      </c>
      <c r="AB227">
        <v>0</v>
      </c>
      <c r="AC227">
        <v>0</v>
      </c>
      <c r="AD227">
        <v>9.76</v>
      </c>
      <c r="AE227">
        <v>0</v>
      </c>
      <c r="AF227">
        <v>0</v>
      </c>
      <c r="AG227">
        <v>0</v>
      </c>
      <c r="AH227">
        <v>9.76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2.73</v>
      </c>
      <c r="AU227" t="s">
        <v>3</v>
      </c>
      <c r="AV227">
        <v>1</v>
      </c>
      <c r="AW227">
        <v>2</v>
      </c>
      <c r="AX227">
        <v>37008926</v>
      </c>
      <c r="AY227">
        <v>1</v>
      </c>
      <c r="AZ227">
        <v>0</v>
      </c>
      <c r="BA227">
        <v>246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Y227*Source!I111</f>
        <v>0</v>
      </c>
      <c r="CY227">
        <f>AD227</f>
        <v>9.76</v>
      </c>
      <c r="CZ227">
        <f>AH227</f>
        <v>9.76</v>
      </c>
      <c r="DA227">
        <f>AL227</f>
        <v>1</v>
      </c>
      <c r="DB227">
        <f t="shared" ref="DB227:DB261" si="37">ROUND(ROUND(AT227*CZ227,2),2)</f>
        <v>26.64</v>
      </c>
      <c r="DC227">
        <f t="shared" ref="DC227:DC261" si="38">ROUND(ROUND(AT227*AG227,2),2)</f>
        <v>0</v>
      </c>
    </row>
    <row r="228" spans="1:107">
      <c r="A228">
        <f>ROW(Source!A111)</f>
        <v>111</v>
      </c>
      <c r="B228">
        <v>37008144</v>
      </c>
      <c r="C228">
        <v>37008917</v>
      </c>
      <c r="D228">
        <v>121548</v>
      </c>
      <c r="E228">
        <v>1</v>
      </c>
      <c r="F228">
        <v>1</v>
      </c>
      <c r="G228">
        <v>1</v>
      </c>
      <c r="H228">
        <v>1</v>
      </c>
      <c r="I228" t="s">
        <v>141</v>
      </c>
      <c r="J228" t="s">
        <v>3</v>
      </c>
      <c r="K228" t="s">
        <v>463</v>
      </c>
      <c r="L228">
        <v>608254</v>
      </c>
      <c r="N228">
        <v>1013</v>
      </c>
      <c r="O228" t="s">
        <v>464</v>
      </c>
      <c r="P228" t="s">
        <v>464</v>
      </c>
      <c r="Q228">
        <v>1</v>
      </c>
      <c r="W228">
        <v>0</v>
      </c>
      <c r="X228">
        <v>-185737400</v>
      </c>
      <c r="Y228">
        <v>1.08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1.08</v>
      </c>
      <c r="AU228" t="s">
        <v>3</v>
      </c>
      <c r="AV228">
        <v>2</v>
      </c>
      <c r="AW228">
        <v>2</v>
      </c>
      <c r="AX228">
        <v>37008927</v>
      </c>
      <c r="AY228">
        <v>1</v>
      </c>
      <c r="AZ228">
        <v>0</v>
      </c>
      <c r="BA228">
        <v>247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Y228*Source!I111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37"/>
        <v>0</v>
      </c>
      <c r="DC228">
        <f t="shared" si="38"/>
        <v>0</v>
      </c>
    </row>
    <row r="229" spans="1:107">
      <c r="A229">
        <f>ROW(Source!A111)</f>
        <v>111</v>
      </c>
      <c r="B229">
        <v>37008144</v>
      </c>
      <c r="C229">
        <v>37008917</v>
      </c>
      <c r="D229">
        <v>29172362</v>
      </c>
      <c r="E229">
        <v>1</v>
      </c>
      <c r="F229">
        <v>1</v>
      </c>
      <c r="G229">
        <v>1</v>
      </c>
      <c r="H229">
        <v>2</v>
      </c>
      <c r="I229" t="s">
        <v>483</v>
      </c>
      <c r="J229" t="s">
        <v>484</v>
      </c>
      <c r="K229" t="s">
        <v>485</v>
      </c>
      <c r="L229">
        <v>1368</v>
      </c>
      <c r="N229">
        <v>1011</v>
      </c>
      <c r="O229" t="s">
        <v>468</v>
      </c>
      <c r="P229" t="s">
        <v>468</v>
      </c>
      <c r="Q229">
        <v>1</v>
      </c>
      <c r="W229">
        <v>0</v>
      </c>
      <c r="X229">
        <v>783836208</v>
      </c>
      <c r="Y229">
        <v>0.02</v>
      </c>
      <c r="AA229">
        <v>0</v>
      </c>
      <c r="AB229">
        <v>1089.32</v>
      </c>
      <c r="AC229">
        <v>427.95</v>
      </c>
      <c r="AD229">
        <v>0</v>
      </c>
      <c r="AE229">
        <v>0</v>
      </c>
      <c r="AF229">
        <v>134.65</v>
      </c>
      <c r="AG229">
        <v>13.5</v>
      </c>
      <c r="AH229">
        <v>0</v>
      </c>
      <c r="AI229">
        <v>1</v>
      </c>
      <c r="AJ229">
        <v>8.09</v>
      </c>
      <c r="AK229">
        <v>31.7</v>
      </c>
      <c r="AL229">
        <v>1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0.02</v>
      </c>
      <c r="AU229" t="s">
        <v>3</v>
      </c>
      <c r="AV229">
        <v>0</v>
      </c>
      <c r="AW229">
        <v>2</v>
      </c>
      <c r="AX229">
        <v>37008928</v>
      </c>
      <c r="AY229">
        <v>1</v>
      </c>
      <c r="AZ229">
        <v>0</v>
      </c>
      <c r="BA229">
        <v>248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Y229*Source!I111</f>
        <v>0</v>
      </c>
      <c r="CY229">
        <f>AB229</f>
        <v>1089.32</v>
      </c>
      <c r="CZ229">
        <f>AF229</f>
        <v>134.65</v>
      </c>
      <c r="DA229">
        <f>AJ229</f>
        <v>8.09</v>
      </c>
      <c r="DB229">
        <f t="shared" si="37"/>
        <v>2.69</v>
      </c>
      <c r="DC229">
        <f t="shared" si="38"/>
        <v>0.27</v>
      </c>
    </row>
    <row r="230" spans="1:107">
      <c r="A230">
        <f>ROW(Source!A111)</f>
        <v>111</v>
      </c>
      <c r="B230">
        <v>37008144</v>
      </c>
      <c r="C230">
        <v>37008917</v>
      </c>
      <c r="D230">
        <v>29172565</v>
      </c>
      <c r="E230">
        <v>1</v>
      </c>
      <c r="F230">
        <v>1</v>
      </c>
      <c r="G230">
        <v>1</v>
      </c>
      <c r="H230">
        <v>2</v>
      </c>
      <c r="I230" t="s">
        <v>520</v>
      </c>
      <c r="J230" t="s">
        <v>521</v>
      </c>
      <c r="K230" t="s">
        <v>522</v>
      </c>
      <c r="L230">
        <v>1368</v>
      </c>
      <c r="N230">
        <v>1011</v>
      </c>
      <c r="O230" t="s">
        <v>468</v>
      </c>
      <c r="P230" t="s">
        <v>468</v>
      </c>
      <c r="Q230">
        <v>1</v>
      </c>
      <c r="W230">
        <v>0</v>
      </c>
      <c r="X230">
        <v>-1419159406</v>
      </c>
      <c r="Y230">
        <v>1.06</v>
      </c>
      <c r="AA230">
        <v>0</v>
      </c>
      <c r="AB230">
        <v>986.06</v>
      </c>
      <c r="AC230">
        <v>427.95</v>
      </c>
      <c r="AD230">
        <v>0</v>
      </c>
      <c r="AE230">
        <v>0</v>
      </c>
      <c r="AF230">
        <v>142.69999999999999</v>
      </c>
      <c r="AG230">
        <v>13.5</v>
      </c>
      <c r="AH230">
        <v>0</v>
      </c>
      <c r="AI230">
        <v>1</v>
      </c>
      <c r="AJ230">
        <v>6.91</v>
      </c>
      <c r="AK230">
        <v>31.7</v>
      </c>
      <c r="AL230">
        <v>1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1.06</v>
      </c>
      <c r="AU230" t="s">
        <v>3</v>
      </c>
      <c r="AV230">
        <v>0</v>
      </c>
      <c r="AW230">
        <v>2</v>
      </c>
      <c r="AX230">
        <v>37008929</v>
      </c>
      <c r="AY230">
        <v>1</v>
      </c>
      <c r="AZ230">
        <v>0</v>
      </c>
      <c r="BA230">
        <v>249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Y230*Source!I111</f>
        <v>0</v>
      </c>
      <c r="CY230">
        <f>AB230</f>
        <v>986.06</v>
      </c>
      <c r="CZ230">
        <f>AF230</f>
        <v>142.69999999999999</v>
      </c>
      <c r="DA230">
        <f>AJ230</f>
        <v>6.91</v>
      </c>
      <c r="DB230">
        <f t="shared" si="37"/>
        <v>151.26</v>
      </c>
      <c r="DC230">
        <f t="shared" si="38"/>
        <v>14.31</v>
      </c>
    </row>
    <row r="231" spans="1:107">
      <c r="A231">
        <f>ROW(Source!A111)</f>
        <v>111</v>
      </c>
      <c r="B231">
        <v>37008144</v>
      </c>
      <c r="C231">
        <v>37008917</v>
      </c>
      <c r="D231">
        <v>29174913</v>
      </c>
      <c r="E231">
        <v>1</v>
      </c>
      <c r="F231">
        <v>1</v>
      </c>
      <c r="G231">
        <v>1</v>
      </c>
      <c r="H231">
        <v>2</v>
      </c>
      <c r="I231" t="s">
        <v>469</v>
      </c>
      <c r="J231" t="s">
        <v>470</v>
      </c>
      <c r="K231" t="s">
        <v>471</v>
      </c>
      <c r="L231">
        <v>1368</v>
      </c>
      <c r="N231">
        <v>1011</v>
      </c>
      <c r="O231" t="s">
        <v>468</v>
      </c>
      <c r="P231" t="s">
        <v>468</v>
      </c>
      <c r="Q231">
        <v>1</v>
      </c>
      <c r="W231">
        <v>0</v>
      </c>
      <c r="X231">
        <v>1230759911</v>
      </c>
      <c r="Y231">
        <v>0.02</v>
      </c>
      <c r="AA231">
        <v>0</v>
      </c>
      <c r="AB231">
        <v>908.31</v>
      </c>
      <c r="AC231">
        <v>367.72</v>
      </c>
      <c r="AD231">
        <v>0</v>
      </c>
      <c r="AE231">
        <v>0</v>
      </c>
      <c r="AF231">
        <v>87.17</v>
      </c>
      <c r="AG231">
        <v>11.6</v>
      </c>
      <c r="AH231">
        <v>0</v>
      </c>
      <c r="AI231">
        <v>1</v>
      </c>
      <c r="AJ231">
        <v>10.42</v>
      </c>
      <c r="AK231">
        <v>31.7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0.02</v>
      </c>
      <c r="AU231" t="s">
        <v>3</v>
      </c>
      <c r="AV231">
        <v>0</v>
      </c>
      <c r="AW231">
        <v>2</v>
      </c>
      <c r="AX231">
        <v>37008930</v>
      </c>
      <c r="AY231">
        <v>1</v>
      </c>
      <c r="AZ231">
        <v>0</v>
      </c>
      <c r="BA231">
        <v>250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Y231*Source!I111</f>
        <v>0</v>
      </c>
      <c r="CY231">
        <f>AB231</f>
        <v>908.31</v>
      </c>
      <c r="CZ231">
        <f>AF231</f>
        <v>87.17</v>
      </c>
      <c r="DA231">
        <f>AJ231</f>
        <v>10.42</v>
      </c>
      <c r="DB231">
        <f t="shared" si="37"/>
        <v>1.74</v>
      </c>
      <c r="DC231">
        <f t="shared" si="38"/>
        <v>0.23</v>
      </c>
    </row>
    <row r="232" spans="1:107">
      <c r="A232">
        <f>ROW(Source!A111)</f>
        <v>111</v>
      </c>
      <c r="B232">
        <v>37008144</v>
      </c>
      <c r="C232">
        <v>37008917</v>
      </c>
      <c r="D232">
        <v>29114246</v>
      </c>
      <c r="E232">
        <v>1</v>
      </c>
      <c r="F232">
        <v>1</v>
      </c>
      <c r="G232">
        <v>1</v>
      </c>
      <c r="H232">
        <v>3</v>
      </c>
      <c r="I232" t="s">
        <v>523</v>
      </c>
      <c r="J232" t="s">
        <v>524</v>
      </c>
      <c r="K232" t="s">
        <v>525</v>
      </c>
      <c r="L232">
        <v>1346</v>
      </c>
      <c r="N232">
        <v>1009</v>
      </c>
      <c r="O232" t="s">
        <v>495</v>
      </c>
      <c r="P232" t="s">
        <v>495</v>
      </c>
      <c r="Q232">
        <v>1</v>
      </c>
      <c r="W232">
        <v>0</v>
      </c>
      <c r="X232">
        <v>30920770</v>
      </c>
      <c r="Y232">
        <v>0.1</v>
      </c>
      <c r="AA232">
        <v>79.64</v>
      </c>
      <c r="AB232">
        <v>0</v>
      </c>
      <c r="AC232">
        <v>0</v>
      </c>
      <c r="AD232">
        <v>0</v>
      </c>
      <c r="AE232">
        <v>9.0399999999999991</v>
      </c>
      <c r="AF232">
        <v>0</v>
      </c>
      <c r="AG232">
        <v>0</v>
      </c>
      <c r="AH232">
        <v>0</v>
      </c>
      <c r="AI232">
        <v>8.81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0.1</v>
      </c>
      <c r="AU232" t="s">
        <v>3</v>
      </c>
      <c r="AV232">
        <v>0</v>
      </c>
      <c r="AW232">
        <v>2</v>
      </c>
      <c r="AX232">
        <v>37008931</v>
      </c>
      <c r="AY232">
        <v>1</v>
      </c>
      <c r="AZ232">
        <v>0</v>
      </c>
      <c r="BA232">
        <v>251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Y232*Source!I111</f>
        <v>0</v>
      </c>
      <c r="CY232">
        <f>AA232</f>
        <v>79.64</v>
      </c>
      <c r="CZ232">
        <f>AE232</f>
        <v>9.0399999999999991</v>
      </c>
      <c r="DA232">
        <f>AI232</f>
        <v>8.81</v>
      </c>
      <c r="DB232">
        <f t="shared" si="37"/>
        <v>0.9</v>
      </c>
      <c r="DC232">
        <f t="shared" si="38"/>
        <v>0</v>
      </c>
    </row>
    <row r="233" spans="1:107">
      <c r="A233">
        <f>ROW(Source!A111)</f>
        <v>111</v>
      </c>
      <c r="B233">
        <v>37008144</v>
      </c>
      <c r="C233">
        <v>37008917</v>
      </c>
      <c r="D233">
        <v>29110426</v>
      </c>
      <c r="E233">
        <v>1</v>
      </c>
      <c r="F233">
        <v>1</v>
      </c>
      <c r="G233">
        <v>1</v>
      </c>
      <c r="H233">
        <v>3</v>
      </c>
      <c r="I233" t="s">
        <v>492</v>
      </c>
      <c r="J233" t="s">
        <v>493</v>
      </c>
      <c r="K233" t="s">
        <v>494</v>
      </c>
      <c r="L233">
        <v>1346</v>
      </c>
      <c r="N233">
        <v>1009</v>
      </c>
      <c r="O233" t="s">
        <v>495</v>
      </c>
      <c r="P233" t="s">
        <v>495</v>
      </c>
      <c r="Q233">
        <v>1</v>
      </c>
      <c r="W233">
        <v>0</v>
      </c>
      <c r="X233">
        <v>-1768004575</v>
      </c>
      <c r="Y233">
        <v>0.5</v>
      </c>
      <c r="AA233">
        <v>63.36</v>
      </c>
      <c r="AB233">
        <v>0</v>
      </c>
      <c r="AC233">
        <v>0</v>
      </c>
      <c r="AD233">
        <v>0</v>
      </c>
      <c r="AE233">
        <v>28.67</v>
      </c>
      <c r="AF233">
        <v>0</v>
      </c>
      <c r="AG233">
        <v>0</v>
      </c>
      <c r="AH233">
        <v>0</v>
      </c>
      <c r="AI233">
        <v>2.21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0.5</v>
      </c>
      <c r="AU233" t="s">
        <v>3</v>
      </c>
      <c r="AV233">
        <v>0</v>
      </c>
      <c r="AW233">
        <v>2</v>
      </c>
      <c r="AX233">
        <v>37008932</v>
      </c>
      <c r="AY233">
        <v>1</v>
      </c>
      <c r="AZ233">
        <v>0</v>
      </c>
      <c r="BA233">
        <v>252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Y233*Source!I111</f>
        <v>0</v>
      </c>
      <c r="CY233">
        <f>AA233</f>
        <v>63.36</v>
      </c>
      <c r="CZ233">
        <f>AE233</f>
        <v>28.67</v>
      </c>
      <c r="DA233">
        <f>AI233</f>
        <v>2.21</v>
      </c>
      <c r="DB233">
        <f t="shared" si="37"/>
        <v>14.34</v>
      </c>
      <c r="DC233">
        <f t="shared" si="38"/>
        <v>0</v>
      </c>
    </row>
    <row r="234" spans="1:107">
      <c r="A234">
        <f>ROW(Source!A111)</f>
        <v>111</v>
      </c>
      <c r="B234">
        <v>37008144</v>
      </c>
      <c r="C234">
        <v>37008917</v>
      </c>
      <c r="D234">
        <v>29171808</v>
      </c>
      <c r="E234">
        <v>1</v>
      </c>
      <c r="F234">
        <v>1</v>
      </c>
      <c r="G234">
        <v>1</v>
      </c>
      <c r="H234">
        <v>3</v>
      </c>
      <c r="I234" t="s">
        <v>496</v>
      </c>
      <c r="J234" t="s">
        <v>497</v>
      </c>
      <c r="K234" t="s">
        <v>498</v>
      </c>
      <c r="L234">
        <v>1374</v>
      </c>
      <c r="N234">
        <v>1013</v>
      </c>
      <c r="O234" t="s">
        <v>499</v>
      </c>
      <c r="P234" t="s">
        <v>499</v>
      </c>
      <c r="Q234">
        <v>1</v>
      </c>
      <c r="W234">
        <v>0</v>
      </c>
      <c r="X234">
        <v>-915781824</v>
      </c>
      <c r="Y234">
        <v>0.53</v>
      </c>
      <c r="AA234">
        <v>1</v>
      </c>
      <c r="AB234">
        <v>0</v>
      </c>
      <c r="AC234">
        <v>0</v>
      </c>
      <c r="AD234">
        <v>0</v>
      </c>
      <c r="AE234">
        <v>1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0.53</v>
      </c>
      <c r="AU234" t="s">
        <v>3</v>
      </c>
      <c r="AV234">
        <v>0</v>
      </c>
      <c r="AW234">
        <v>2</v>
      </c>
      <c r="AX234">
        <v>37008933</v>
      </c>
      <c r="AY234">
        <v>1</v>
      </c>
      <c r="AZ234">
        <v>0</v>
      </c>
      <c r="BA234">
        <v>253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Y234*Source!I111</f>
        <v>0</v>
      </c>
      <c r="CY234">
        <f>AA234</f>
        <v>1</v>
      </c>
      <c r="CZ234">
        <f>AE234</f>
        <v>1</v>
      </c>
      <c r="DA234">
        <f>AI234</f>
        <v>1</v>
      </c>
      <c r="DB234">
        <f t="shared" si="37"/>
        <v>0.53</v>
      </c>
      <c r="DC234">
        <f t="shared" si="38"/>
        <v>0</v>
      </c>
    </row>
    <row r="235" spans="1:107">
      <c r="A235">
        <f>ROW(Source!A112)</f>
        <v>112</v>
      </c>
      <c r="B235">
        <v>37008144</v>
      </c>
      <c r="C235">
        <v>37008934</v>
      </c>
      <c r="D235">
        <v>29364679</v>
      </c>
      <c r="E235">
        <v>1</v>
      </c>
      <c r="F235">
        <v>1</v>
      </c>
      <c r="G235">
        <v>1</v>
      </c>
      <c r="H235">
        <v>1</v>
      </c>
      <c r="I235" t="s">
        <v>526</v>
      </c>
      <c r="J235" t="s">
        <v>3</v>
      </c>
      <c r="K235" t="s">
        <v>527</v>
      </c>
      <c r="L235">
        <v>1369</v>
      </c>
      <c r="N235">
        <v>1013</v>
      </c>
      <c r="O235" t="s">
        <v>462</v>
      </c>
      <c r="P235" t="s">
        <v>462</v>
      </c>
      <c r="Q235">
        <v>1</v>
      </c>
      <c r="W235">
        <v>0</v>
      </c>
      <c r="X235">
        <v>931378261</v>
      </c>
      <c r="Y235">
        <v>141.6</v>
      </c>
      <c r="AA235">
        <v>0</v>
      </c>
      <c r="AB235">
        <v>0</v>
      </c>
      <c r="AC235">
        <v>0</v>
      </c>
      <c r="AD235">
        <v>9.92</v>
      </c>
      <c r="AE235">
        <v>0</v>
      </c>
      <c r="AF235">
        <v>0</v>
      </c>
      <c r="AG235">
        <v>0</v>
      </c>
      <c r="AH235">
        <v>9.92</v>
      </c>
      <c r="AI235">
        <v>1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141.6</v>
      </c>
      <c r="AU235" t="s">
        <v>3</v>
      </c>
      <c r="AV235">
        <v>1</v>
      </c>
      <c r="AW235">
        <v>2</v>
      </c>
      <c r="AX235">
        <v>37008942</v>
      </c>
      <c r="AY235">
        <v>1</v>
      </c>
      <c r="AZ235">
        <v>0</v>
      </c>
      <c r="BA235">
        <v>254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Y235*Source!I112</f>
        <v>0</v>
      </c>
      <c r="CY235">
        <f>AD235</f>
        <v>9.92</v>
      </c>
      <c r="CZ235">
        <f>AH235</f>
        <v>9.92</v>
      </c>
      <c r="DA235">
        <f>AL235</f>
        <v>1</v>
      </c>
      <c r="DB235">
        <f t="shared" si="37"/>
        <v>1404.67</v>
      </c>
      <c r="DC235">
        <f t="shared" si="38"/>
        <v>0</v>
      </c>
    </row>
    <row r="236" spans="1:107">
      <c r="A236">
        <f>ROW(Source!A112)</f>
        <v>112</v>
      </c>
      <c r="B236">
        <v>37008144</v>
      </c>
      <c r="C236">
        <v>37008934</v>
      </c>
      <c r="D236">
        <v>121548</v>
      </c>
      <c r="E236">
        <v>1</v>
      </c>
      <c r="F236">
        <v>1</v>
      </c>
      <c r="G236">
        <v>1</v>
      </c>
      <c r="H236">
        <v>1</v>
      </c>
      <c r="I236" t="s">
        <v>141</v>
      </c>
      <c r="J236" t="s">
        <v>3</v>
      </c>
      <c r="K236" t="s">
        <v>463</v>
      </c>
      <c r="L236">
        <v>608254</v>
      </c>
      <c r="N236">
        <v>1013</v>
      </c>
      <c r="O236" t="s">
        <v>464</v>
      </c>
      <c r="P236" t="s">
        <v>464</v>
      </c>
      <c r="Q236">
        <v>1</v>
      </c>
      <c r="W236">
        <v>0</v>
      </c>
      <c r="X236">
        <v>-185737400</v>
      </c>
      <c r="Y236">
        <v>0.2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0.2</v>
      </c>
      <c r="AU236" t="s">
        <v>3</v>
      </c>
      <c r="AV236">
        <v>2</v>
      </c>
      <c r="AW236">
        <v>2</v>
      </c>
      <c r="AX236">
        <v>37008943</v>
      </c>
      <c r="AY236">
        <v>1</v>
      </c>
      <c r="AZ236">
        <v>0</v>
      </c>
      <c r="BA236">
        <v>255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Y236*Source!I112</f>
        <v>0</v>
      </c>
      <c r="CY236">
        <f>AD236</f>
        <v>0</v>
      </c>
      <c r="CZ236">
        <f>AH236</f>
        <v>0</v>
      </c>
      <c r="DA236">
        <f>AL236</f>
        <v>1</v>
      </c>
      <c r="DB236">
        <f t="shared" si="37"/>
        <v>0</v>
      </c>
      <c r="DC236">
        <f t="shared" si="38"/>
        <v>0</v>
      </c>
    </row>
    <row r="237" spans="1:107">
      <c r="A237">
        <f>ROW(Source!A112)</f>
        <v>112</v>
      </c>
      <c r="B237">
        <v>37008144</v>
      </c>
      <c r="C237">
        <v>37008934</v>
      </c>
      <c r="D237">
        <v>29172362</v>
      </c>
      <c r="E237">
        <v>1</v>
      </c>
      <c r="F237">
        <v>1</v>
      </c>
      <c r="G237">
        <v>1</v>
      </c>
      <c r="H237">
        <v>2</v>
      </c>
      <c r="I237" t="s">
        <v>483</v>
      </c>
      <c r="J237" t="s">
        <v>484</v>
      </c>
      <c r="K237" t="s">
        <v>485</v>
      </c>
      <c r="L237">
        <v>1368</v>
      </c>
      <c r="N237">
        <v>1011</v>
      </c>
      <c r="O237" t="s">
        <v>468</v>
      </c>
      <c r="P237" t="s">
        <v>468</v>
      </c>
      <c r="Q237">
        <v>1</v>
      </c>
      <c r="W237">
        <v>0</v>
      </c>
      <c r="X237">
        <v>783836208</v>
      </c>
      <c r="Y237">
        <v>0.2</v>
      </c>
      <c r="AA237">
        <v>0</v>
      </c>
      <c r="AB237">
        <v>1089.32</v>
      </c>
      <c r="AC237">
        <v>427.95</v>
      </c>
      <c r="AD237">
        <v>0</v>
      </c>
      <c r="AE237">
        <v>0</v>
      </c>
      <c r="AF237">
        <v>134.65</v>
      </c>
      <c r="AG237">
        <v>13.5</v>
      </c>
      <c r="AH237">
        <v>0</v>
      </c>
      <c r="AI237">
        <v>1</v>
      </c>
      <c r="AJ237">
        <v>8.09</v>
      </c>
      <c r="AK237">
        <v>31.7</v>
      </c>
      <c r="AL237">
        <v>1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0.2</v>
      </c>
      <c r="AU237" t="s">
        <v>3</v>
      </c>
      <c r="AV237">
        <v>0</v>
      </c>
      <c r="AW237">
        <v>2</v>
      </c>
      <c r="AX237">
        <v>37008944</v>
      </c>
      <c r="AY237">
        <v>1</v>
      </c>
      <c r="AZ237">
        <v>0</v>
      </c>
      <c r="BA237">
        <v>256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Y237*Source!I112</f>
        <v>0</v>
      </c>
      <c r="CY237">
        <f>AB237</f>
        <v>1089.32</v>
      </c>
      <c r="CZ237">
        <f>AF237</f>
        <v>134.65</v>
      </c>
      <c r="DA237">
        <f>AJ237</f>
        <v>8.09</v>
      </c>
      <c r="DB237">
        <f t="shared" si="37"/>
        <v>26.93</v>
      </c>
      <c r="DC237">
        <f t="shared" si="38"/>
        <v>2.7</v>
      </c>
    </row>
    <row r="238" spans="1:107">
      <c r="A238">
        <f>ROW(Source!A112)</f>
        <v>112</v>
      </c>
      <c r="B238">
        <v>37008144</v>
      </c>
      <c r="C238">
        <v>37008934</v>
      </c>
      <c r="D238">
        <v>29174913</v>
      </c>
      <c r="E238">
        <v>1</v>
      </c>
      <c r="F238">
        <v>1</v>
      </c>
      <c r="G238">
        <v>1</v>
      </c>
      <c r="H238">
        <v>2</v>
      </c>
      <c r="I238" t="s">
        <v>469</v>
      </c>
      <c r="J238" t="s">
        <v>470</v>
      </c>
      <c r="K238" t="s">
        <v>471</v>
      </c>
      <c r="L238">
        <v>1368</v>
      </c>
      <c r="N238">
        <v>1011</v>
      </c>
      <c r="O238" t="s">
        <v>468</v>
      </c>
      <c r="P238" t="s">
        <v>468</v>
      </c>
      <c r="Q238">
        <v>1</v>
      </c>
      <c r="W238">
        <v>0</v>
      </c>
      <c r="X238">
        <v>1230759911</v>
      </c>
      <c r="Y238">
        <v>0.2</v>
      </c>
      <c r="AA238">
        <v>0</v>
      </c>
      <c r="AB238">
        <v>908.31</v>
      </c>
      <c r="AC238">
        <v>367.72</v>
      </c>
      <c r="AD238">
        <v>0</v>
      </c>
      <c r="AE238">
        <v>0</v>
      </c>
      <c r="AF238">
        <v>87.17</v>
      </c>
      <c r="AG238">
        <v>11.6</v>
      </c>
      <c r="AH238">
        <v>0</v>
      </c>
      <c r="AI238">
        <v>1</v>
      </c>
      <c r="AJ238">
        <v>10.42</v>
      </c>
      <c r="AK238">
        <v>31.7</v>
      </c>
      <c r="AL238">
        <v>1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0.2</v>
      </c>
      <c r="AU238" t="s">
        <v>3</v>
      </c>
      <c r="AV238">
        <v>0</v>
      </c>
      <c r="AW238">
        <v>2</v>
      </c>
      <c r="AX238">
        <v>37008945</v>
      </c>
      <c r="AY238">
        <v>1</v>
      </c>
      <c r="AZ238">
        <v>0</v>
      </c>
      <c r="BA238">
        <v>257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Y238*Source!I112</f>
        <v>0</v>
      </c>
      <c r="CY238">
        <f>AB238</f>
        <v>908.31</v>
      </c>
      <c r="CZ238">
        <f>AF238</f>
        <v>87.17</v>
      </c>
      <c r="DA238">
        <f>AJ238</f>
        <v>10.42</v>
      </c>
      <c r="DB238">
        <f t="shared" si="37"/>
        <v>17.43</v>
      </c>
      <c r="DC238">
        <f t="shared" si="38"/>
        <v>2.3199999999999998</v>
      </c>
    </row>
    <row r="239" spans="1:107">
      <c r="A239">
        <f>ROW(Source!A112)</f>
        <v>112</v>
      </c>
      <c r="B239">
        <v>37008144</v>
      </c>
      <c r="C239">
        <v>37008934</v>
      </c>
      <c r="D239">
        <v>29149204</v>
      </c>
      <c r="E239">
        <v>1</v>
      </c>
      <c r="F239">
        <v>1</v>
      </c>
      <c r="G239">
        <v>1</v>
      </c>
      <c r="H239">
        <v>3</v>
      </c>
      <c r="I239" t="s">
        <v>528</v>
      </c>
      <c r="J239" t="s">
        <v>529</v>
      </c>
      <c r="K239" t="s">
        <v>530</v>
      </c>
      <c r="L239">
        <v>1348</v>
      </c>
      <c r="N239">
        <v>1009</v>
      </c>
      <c r="O239" t="s">
        <v>295</v>
      </c>
      <c r="P239" t="s">
        <v>295</v>
      </c>
      <c r="Q239">
        <v>1000</v>
      </c>
      <c r="W239">
        <v>0</v>
      </c>
      <c r="X239">
        <v>-601557392</v>
      </c>
      <c r="Y239">
        <v>3.15E-3</v>
      </c>
      <c r="AA239">
        <v>4963.8599999999997</v>
      </c>
      <c r="AB239">
        <v>0</v>
      </c>
      <c r="AC239">
        <v>0</v>
      </c>
      <c r="AD239">
        <v>0</v>
      </c>
      <c r="AE239">
        <v>729.98</v>
      </c>
      <c r="AF239">
        <v>0</v>
      </c>
      <c r="AG239">
        <v>0</v>
      </c>
      <c r="AH239">
        <v>0</v>
      </c>
      <c r="AI239">
        <v>6.8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3.15E-3</v>
      </c>
      <c r="AU239" t="s">
        <v>3</v>
      </c>
      <c r="AV239">
        <v>0</v>
      </c>
      <c r="AW239">
        <v>2</v>
      </c>
      <c r="AX239">
        <v>37008946</v>
      </c>
      <c r="AY239">
        <v>1</v>
      </c>
      <c r="AZ239">
        <v>0</v>
      </c>
      <c r="BA239">
        <v>258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Y239*Source!I112</f>
        <v>0</v>
      </c>
      <c r="CY239">
        <f>AA239</f>
        <v>4963.8599999999997</v>
      </c>
      <c r="CZ239">
        <f>AE239</f>
        <v>729.98</v>
      </c>
      <c r="DA239">
        <f>AI239</f>
        <v>6.8</v>
      </c>
      <c r="DB239">
        <f t="shared" si="37"/>
        <v>2.2999999999999998</v>
      </c>
      <c r="DC239">
        <f t="shared" si="38"/>
        <v>0</v>
      </c>
    </row>
    <row r="240" spans="1:107">
      <c r="A240">
        <f>ROW(Source!A112)</f>
        <v>112</v>
      </c>
      <c r="B240">
        <v>37008144</v>
      </c>
      <c r="C240">
        <v>37008934</v>
      </c>
      <c r="D240">
        <v>29159022</v>
      </c>
      <c r="E240">
        <v>1</v>
      </c>
      <c r="F240">
        <v>1</v>
      </c>
      <c r="G240">
        <v>1</v>
      </c>
      <c r="H240">
        <v>3</v>
      </c>
      <c r="I240" t="s">
        <v>531</v>
      </c>
      <c r="J240" t="s">
        <v>532</v>
      </c>
      <c r="K240" t="s">
        <v>533</v>
      </c>
      <c r="L240">
        <v>1346</v>
      </c>
      <c r="N240">
        <v>1009</v>
      </c>
      <c r="O240" t="s">
        <v>495</v>
      </c>
      <c r="P240" t="s">
        <v>495</v>
      </c>
      <c r="Q240">
        <v>1</v>
      </c>
      <c r="W240">
        <v>0</v>
      </c>
      <c r="X240">
        <v>58066545</v>
      </c>
      <c r="Y240">
        <v>3.09</v>
      </c>
      <c r="AA240">
        <v>140.34</v>
      </c>
      <c r="AB240">
        <v>0</v>
      </c>
      <c r="AC240">
        <v>0</v>
      </c>
      <c r="AD240">
        <v>0</v>
      </c>
      <c r="AE240">
        <v>35.799999999999997</v>
      </c>
      <c r="AF240">
        <v>0</v>
      </c>
      <c r="AG240">
        <v>0</v>
      </c>
      <c r="AH240">
        <v>0</v>
      </c>
      <c r="AI240">
        <v>3.92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3.09</v>
      </c>
      <c r="AU240" t="s">
        <v>3</v>
      </c>
      <c r="AV240">
        <v>0</v>
      </c>
      <c r="AW240">
        <v>2</v>
      </c>
      <c r="AX240">
        <v>37008947</v>
      </c>
      <c r="AY240">
        <v>1</v>
      </c>
      <c r="AZ240">
        <v>0</v>
      </c>
      <c r="BA240">
        <v>259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Y240*Source!I112</f>
        <v>0</v>
      </c>
      <c r="CY240">
        <f>AA240</f>
        <v>140.34</v>
      </c>
      <c r="CZ240">
        <f>AE240</f>
        <v>35.799999999999997</v>
      </c>
      <c r="DA240">
        <f>AI240</f>
        <v>3.92</v>
      </c>
      <c r="DB240">
        <f t="shared" si="37"/>
        <v>110.62</v>
      </c>
      <c r="DC240">
        <f t="shared" si="38"/>
        <v>0</v>
      </c>
    </row>
    <row r="241" spans="1:107">
      <c r="A241">
        <f>ROW(Source!A112)</f>
        <v>112</v>
      </c>
      <c r="B241">
        <v>37008144</v>
      </c>
      <c r="C241">
        <v>37008934</v>
      </c>
      <c r="D241">
        <v>29171808</v>
      </c>
      <c r="E241">
        <v>1</v>
      </c>
      <c r="F241">
        <v>1</v>
      </c>
      <c r="G241">
        <v>1</v>
      </c>
      <c r="H241">
        <v>3</v>
      </c>
      <c r="I241" t="s">
        <v>496</v>
      </c>
      <c r="J241" t="s">
        <v>497</v>
      </c>
      <c r="K241" t="s">
        <v>498</v>
      </c>
      <c r="L241">
        <v>1374</v>
      </c>
      <c r="N241">
        <v>1013</v>
      </c>
      <c r="O241" t="s">
        <v>499</v>
      </c>
      <c r="P241" t="s">
        <v>499</v>
      </c>
      <c r="Q241">
        <v>1</v>
      </c>
      <c r="W241">
        <v>0</v>
      </c>
      <c r="X241">
        <v>-915781824</v>
      </c>
      <c r="Y241">
        <v>28.09</v>
      </c>
      <c r="AA241">
        <v>1</v>
      </c>
      <c r="AB241">
        <v>0</v>
      </c>
      <c r="AC241">
        <v>0</v>
      </c>
      <c r="AD241">
        <v>0</v>
      </c>
      <c r="AE241">
        <v>1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28.09</v>
      </c>
      <c r="AU241" t="s">
        <v>3</v>
      </c>
      <c r="AV241">
        <v>0</v>
      </c>
      <c r="AW241">
        <v>2</v>
      </c>
      <c r="AX241">
        <v>37008948</v>
      </c>
      <c r="AY241">
        <v>1</v>
      </c>
      <c r="AZ241">
        <v>0</v>
      </c>
      <c r="BA241">
        <v>260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Y241*Source!I112</f>
        <v>0</v>
      </c>
      <c r="CY241">
        <f>AA241</f>
        <v>1</v>
      </c>
      <c r="CZ241">
        <f>AE241</f>
        <v>1</v>
      </c>
      <c r="DA241">
        <f>AI241</f>
        <v>1</v>
      </c>
      <c r="DB241">
        <f t="shared" si="37"/>
        <v>28.09</v>
      </c>
      <c r="DC241">
        <f t="shared" si="38"/>
        <v>0</v>
      </c>
    </row>
    <row r="242" spans="1:107">
      <c r="A242">
        <f>ROW(Source!A113)</f>
        <v>113</v>
      </c>
      <c r="B242">
        <v>37008144</v>
      </c>
      <c r="C242">
        <v>37008949</v>
      </c>
      <c r="D242">
        <v>29364679</v>
      </c>
      <c r="E242">
        <v>1</v>
      </c>
      <c r="F242">
        <v>1</v>
      </c>
      <c r="G242">
        <v>1</v>
      </c>
      <c r="H242">
        <v>1</v>
      </c>
      <c r="I242" t="s">
        <v>526</v>
      </c>
      <c r="J242" t="s">
        <v>3</v>
      </c>
      <c r="K242" t="s">
        <v>527</v>
      </c>
      <c r="L242">
        <v>1369</v>
      </c>
      <c r="N242">
        <v>1013</v>
      </c>
      <c r="O242" t="s">
        <v>462</v>
      </c>
      <c r="P242" t="s">
        <v>462</v>
      </c>
      <c r="Q242">
        <v>1</v>
      </c>
      <c r="W242">
        <v>0</v>
      </c>
      <c r="X242">
        <v>931378261</v>
      </c>
      <c r="Y242">
        <v>2.3199999999999998</v>
      </c>
      <c r="AA242">
        <v>0</v>
      </c>
      <c r="AB242">
        <v>0</v>
      </c>
      <c r="AC242">
        <v>0</v>
      </c>
      <c r="AD242">
        <v>9.92</v>
      </c>
      <c r="AE242">
        <v>0</v>
      </c>
      <c r="AF242">
        <v>0</v>
      </c>
      <c r="AG242">
        <v>0</v>
      </c>
      <c r="AH242">
        <v>9.92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2.3199999999999998</v>
      </c>
      <c r="AU242" t="s">
        <v>3</v>
      </c>
      <c r="AV242">
        <v>1</v>
      </c>
      <c r="AW242">
        <v>2</v>
      </c>
      <c r="AX242">
        <v>37008960</v>
      </c>
      <c r="AY242">
        <v>1</v>
      </c>
      <c r="AZ242">
        <v>0</v>
      </c>
      <c r="BA242">
        <v>261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Y242*Source!I113</f>
        <v>0</v>
      </c>
      <c r="CY242">
        <f>AD242</f>
        <v>9.92</v>
      </c>
      <c r="CZ242">
        <f>AH242</f>
        <v>9.92</v>
      </c>
      <c r="DA242">
        <f>AL242</f>
        <v>1</v>
      </c>
      <c r="DB242">
        <f t="shared" si="37"/>
        <v>23.01</v>
      </c>
      <c r="DC242">
        <f t="shared" si="38"/>
        <v>0</v>
      </c>
    </row>
    <row r="243" spans="1:107">
      <c r="A243">
        <f>ROW(Source!A113)</f>
        <v>113</v>
      </c>
      <c r="B243">
        <v>37008144</v>
      </c>
      <c r="C243">
        <v>37008949</v>
      </c>
      <c r="D243">
        <v>121548</v>
      </c>
      <c r="E243">
        <v>1</v>
      </c>
      <c r="F243">
        <v>1</v>
      </c>
      <c r="G243">
        <v>1</v>
      </c>
      <c r="H243">
        <v>1</v>
      </c>
      <c r="I243" t="s">
        <v>141</v>
      </c>
      <c r="J243" t="s">
        <v>3</v>
      </c>
      <c r="K243" t="s">
        <v>463</v>
      </c>
      <c r="L243">
        <v>608254</v>
      </c>
      <c r="N243">
        <v>1013</v>
      </c>
      <c r="O243" t="s">
        <v>464</v>
      </c>
      <c r="P243" t="s">
        <v>464</v>
      </c>
      <c r="Q243">
        <v>1</v>
      </c>
      <c r="W243">
        <v>0</v>
      </c>
      <c r="X243">
        <v>-185737400</v>
      </c>
      <c r="Y243">
        <v>0.1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0.1</v>
      </c>
      <c r="AU243" t="s">
        <v>3</v>
      </c>
      <c r="AV243">
        <v>2</v>
      </c>
      <c r="AW243">
        <v>2</v>
      </c>
      <c r="AX243">
        <v>37008961</v>
      </c>
      <c r="AY243">
        <v>1</v>
      </c>
      <c r="AZ243">
        <v>0</v>
      </c>
      <c r="BA243">
        <v>262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Y243*Source!I113</f>
        <v>0</v>
      </c>
      <c r="CY243">
        <f>AD243</f>
        <v>0</v>
      </c>
      <c r="CZ243">
        <f>AH243</f>
        <v>0</v>
      </c>
      <c r="DA243">
        <f>AL243</f>
        <v>1</v>
      </c>
      <c r="DB243">
        <f t="shared" si="37"/>
        <v>0</v>
      </c>
      <c r="DC243">
        <f t="shared" si="38"/>
        <v>0</v>
      </c>
    </row>
    <row r="244" spans="1:107">
      <c r="A244">
        <f>ROW(Source!A113)</f>
        <v>113</v>
      </c>
      <c r="B244">
        <v>37008144</v>
      </c>
      <c r="C244">
        <v>37008949</v>
      </c>
      <c r="D244">
        <v>29172362</v>
      </c>
      <c r="E244">
        <v>1</v>
      </c>
      <c r="F244">
        <v>1</v>
      </c>
      <c r="G244">
        <v>1</v>
      </c>
      <c r="H244">
        <v>2</v>
      </c>
      <c r="I244" t="s">
        <v>483</v>
      </c>
      <c r="J244" t="s">
        <v>484</v>
      </c>
      <c r="K244" t="s">
        <v>485</v>
      </c>
      <c r="L244">
        <v>1368</v>
      </c>
      <c r="N244">
        <v>1011</v>
      </c>
      <c r="O244" t="s">
        <v>468</v>
      </c>
      <c r="P244" t="s">
        <v>468</v>
      </c>
      <c r="Q244">
        <v>1</v>
      </c>
      <c r="W244">
        <v>0</v>
      </c>
      <c r="X244">
        <v>783836208</v>
      </c>
      <c r="Y244">
        <v>0.1</v>
      </c>
      <c r="AA244">
        <v>0</v>
      </c>
      <c r="AB244">
        <v>1089.32</v>
      </c>
      <c r="AC244">
        <v>427.95</v>
      </c>
      <c r="AD244">
        <v>0</v>
      </c>
      <c r="AE244">
        <v>0</v>
      </c>
      <c r="AF244">
        <v>134.65</v>
      </c>
      <c r="AG244">
        <v>13.5</v>
      </c>
      <c r="AH244">
        <v>0</v>
      </c>
      <c r="AI244">
        <v>1</v>
      </c>
      <c r="AJ244">
        <v>8.09</v>
      </c>
      <c r="AK244">
        <v>31.7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0.1</v>
      </c>
      <c r="AU244" t="s">
        <v>3</v>
      </c>
      <c r="AV244">
        <v>0</v>
      </c>
      <c r="AW244">
        <v>2</v>
      </c>
      <c r="AX244">
        <v>37008962</v>
      </c>
      <c r="AY244">
        <v>1</v>
      </c>
      <c r="AZ244">
        <v>0</v>
      </c>
      <c r="BA244">
        <v>263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Y244*Source!I113</f>
        <v>0</v>
      </c>
      <c r="CY244">
        <f>AB244</f>
        <v>1089.32</v>
      </c>
      <c r="CZ244">
        <f>AF244</f>
        <v>134.65</v>
      </c>
      <c r="DA244">
        <f>AJ244</f>
        <v>8.09</v>
      </c>
      <c r="DB244">
        <f t="shared" si="37"/>
        <v>13.47</v>
      </c>
      <c r="DC244">
        <f t="shared" si="38"/>
        <v>1.35</v>
      </c>
    </row>
    <row r="245" spans="1:107">
      <c r="A245">
        <f>ROW(Source!A113)</f>
        <v>113</v>
      </c>
      <c r="B245">
        <v>37008144</v>
      </c>
      <c r="C245">
        <v>37008949</v>
      </c>
      <c r="D245">
        <v>29172657</v>
      </c>
      <c r="E245">
        <v>1</v>
      </c>
      <c r="F245">
        <v>1</v>
      </c>
      <c r="G245">
        <v>1</v>
      </c>
      <c r="H245">
        <v>2</v>
      </c>
      <c r="I245" t="s">
        <v>486</v>
      </c>
      <c r="J245" t="s">
        <v>487</v>
      </c>
      <c r="K245" t="s">
        <v>488</v>
      </c>
      <c r="L245">
        <v>1368</v>
      </c>
      <c r="N245">
        <v>1011</v>
      </c>
      <c r="O245" t="s">
        <v>468</v>
      </c>
      <c r="P245" t="s">
        <v>468</v>
      </c>
      <c r="Q245">
        <v>1</v>
      </c>
      <c r="W245">
        <v>0</v>
      </c>
      <c r="X245">
        <v>1474986261</v>
      </c>
      <c r="Y245">
        <v>0.77</v>
      </c>
      <c r="AA245">
        <v>0</v>
      </c>
      <c r="AB245">
        <v>60.26</v>
      </c>
      <c r="AC245">
        <v>0</v>
      </c>
      <c r="AD245">
        <v>0</v>
      </c>
      <c r="AE245">
        <v>0</v>
      </c>
      <c r="AF245">
        <v>8.1</v>
      </c>
      <c r="AG245">
        <v>0</v>
      </c>
      <c r="AH245">
        <v>0</v>
      </c>
      <c r="AI245">
        <v>1</v>
      </c>
      <c r="AJ245">
        <v>7.44</v>
      </c>
      <c r="AK245">
        <v>31.7</v>
      </c>
      <c r="AL245">
        <v>1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0.77</v>
      </c>
      <c r="AU245" t="s">
        <v>3</v>
      </c>
      <c r="AV245">
        <v>0</v>
      </c>
      <c r="AW245">
        <v>2</v>
      </c>
      <c r="AX245">
        <v>37008963</v>
      </c>
      <c r="AY245">
        <v>1</v>
      </c>
      <c r="AZ245">
        <v>0</v>
      </c>
      <c r="BA245">
        <v>264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Y245*Source!I113</f>
        <v>0</v>
      </c>
      <c r="CY245">
        <f>AB245</f>
        <v>60.26</v>
      </c>
      <c r="CZ245">
        <f>AF245</f>
        <v>8.1</v>
      </c>
      <c r="DA245">
        <f>AJ245</f>
        <v>7.44</v>
      </c>
      <c r="DB245">
        <f t="shared" si="37"/>
        <v>6.24</v>
      </c>
      <c r="DC245">
        <f t="shared" si="38"/>
        <v>0</v>
      </c>
    </row>
    <row r="246" spans="1:107">
      <c r="A246">
        <f>ROW(Source!A113)</f>
        <v>113</v>
      </c>
      <c r="B246">
        <v>37008144</v>
      </c>
      <c r="C246">
        <v>37008949</v>
      </c>
      <c r="D246">
        <v>29174913</v>
      </c>
      <c r="E246">
        <v>1</v>
      </c>
      <c r="F246">
        <v>1</v>
      </c>
      <c r="G246">
        <v>1</v>
      </c>
      <c r="H246">
        <v>2</v>
      </c>
      <c r="I246" t="s">
        <v>469</v>
      </c>
      <c r="J246" t="s">
        <v>470</v>
      </c>
      <c r="K246" t="s">
        <v>471</v>
      </c>
      <c r="L246">
        <v>1368</v>
      </c>
      <c r="N246">
        <v>1011</v>
      </c>
      <c r="O246" t="s">
        <v>468</v>
      </c>
      <c r="P246" t="s">
        <v>468</v>
      </c>
      <c r="Q246">
        <v>1</v>
      </c>
      <c r="W246">
        <v>0</v>
      </c>
      <c r="X246">
        <v>1230759911</v>
      </c>
      <c r="Y246">
        <v>0.1</v>
      </c>
      <c r="AA246">
        <v>0</v>
      </c>
      <c r="AB246">
        <v>908.31</v>
      </c>
      <c r="AC246">
        <v>367.72</v>
      </c>
      <c r="AD246">
        <v>0</v>
      </c>
      <c r="AE246">
        <v>0</v>
      </c>
      <c r="AF246">
        <v>87.17</v>
      </c>
      <c r="AG246">
        <v>11.6</v>
      </c>
      <c r="AH246">
        <v>0</v>
      </c>
      <c r="AI246">
        <v>1</v>
      </c>
      <c r="AJ246">
        <v>10.42</v>
      </c>
      <c r="AK246">
        <v>31.7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0.1</v>
      </c>
      <c r="AU246" t="s">
        <v>3</v>
      </c>
      <c r="AV246">
        <v>0</v>
      </c>
      <c r="AW246">
        <v>2</v>
      </c>
      <c r="AX246">
        <v>37008964</v>
      </c>
      <c r="AY246">
        <v>1</v>
      </c>
      <c r="AZ246">
        <v>0</v>
      </c>
      <c r="BA246">
        <v>265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Y246*Source!I113</f>
        <v>0</v>
      </c>
      <c r="CY246">
        <f>AB246</f>
        <v>908.31</v>
      </c>
      <c r="CZ246">
        <f>AF246</f>
        <v>87.17</v>
      </c>
      <c r="DA246">
        <f>AJ246</f>
        <v>10.42</v>
      </c>
      <c r="DB246">
        <f t="shared" si="37"/>
        <v>8.7200000000000006</v>
      </c>
      <c r="DC246">
        <f t="shared" si="38"/>
        <v>1.1599999999999999</v>
      </c>
    </row>
    <row r="247" spans="1:107">
      <c r="A247">
        <f>ROW(Source!A113)</f>
        <v>113</v>
      </c>
      <c r="B247">
        <v>37008144</v>
      </c>
      <c r="C247">
        <v>37008949</v>
      </c>
      <c r="D247">
        <v>29113980</v>
      </c>
      <c r="E247">
        <v>1</v>
      </c>
      <c r="F247">
        <v>1</v>
      </c>
      <c r="G247">
        <v>1</v>
      </c>
      <c r="H247">
        <v>3</v>
      </c>
      <c r="I247" t="s">
        <v>610</v>
      </c>
      <c r="J247" t="s">
        <v>611</v>
      </c>
      <c r="K247" t="s">
        <v>612</v>
      </c>
      <c r="L247">
        <v>1346</v>
      </c>
      <c r="N247">
        <v>1009</v>
      </c>
      <c r="O247" t="s">
        <v>495</v>
      </c>
      <c r="P247" t="s">
        <v>495</v>
      </c>
      <c r="Q247">
        <v>1</v>
      </c>
      <c r="W247">
        <v>0</v>
      </c>
      <c r="X247">
        <v>-1805966371</v>
      </c>
      <c r="Y247">
        <v>0.15</v>
      </c>
      <c r="AA247">
        <v>93.59</v>
      </c>
      <c r="AB247">
        <v>0</v>
      </c>
      <c r="AC247">
        <v>0</v>
      </c>
      <c r="AD247">
        <v>0</v>
      </c>
      <c r="AE247">
        <v>14.31</v>
      </c>
      <c r="AF247">
        <v>0</v>
      </c>
      <c r="AG247">
        <v>0</v>
      </c>
      <c r="AH247">
        <v>0</v>
      </c>
      <c r="AI247">
        <v>6.54</v>
      </c>
      <c r="AJ247">
        <v>1</v>
      </c>
      <c r="AK247">
        <v>1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0.15</v>
      </c>
      <c r="AU247" t="s">
        <v>3</v>
      </c>
      <c r="AV247">
        <v>0</v>
      </c>
      <c r="AW247">
        <v>2</v>
      </c>
      <c r="AX247">
        <v>37008965</v>
      </c>
      <c r="AY247">
        <v>1</v>
      </c>
      <c r="AZ247">
        <v>0</v>
      </c>
      <c r="BA247">
        <v>266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Y247*Source!I113</f>
        <v>0</v>
      </c>
      <c r="CY247">
        <f>AA247</f>
        <v>93.59</v>
      </c>
      <c r="CZ247">
        <f>AE247</f>
        <v>14.31</v>
      </c>
      <c r="DA247">
        <f>AI247</f>
        <v>6.54</v>
      </c>
      <c r="DB247">
        <f t="shared" si="37"/>
        <v>2.15</v>
      </c>
      <c r="DC247">
        <f t="shared" si="38"/>
        <v>0</v>
      </c>
    </row>
    <row r="248" spans="1:107">
      <c r="A248">
        <f>ROW(Source!A113)</f>
        <v>113</v>
      </c>
      <c r="B248">
        <v>37008144</v>
      </c>
      <c r="C248">
        <v>37008949</v>
      </c>
      <c r="D248">
        <v>29114246</v>
      </c>
      <c r="E248">
        <v>1</v>
      </c>
      <c r="F248">
        <v>1</v>
      </c>
      <c r="G248">
        <v>1</v>
      </c>
      <c r="H248">
        <v>3</v>
      </c>
      <c r="I248" t="s">
        <v>523</v>
      </c>
      <c r="J248" t="s">
        <v>524</v>
      </c>
      <c r="K248" t="s">
        <v>525</v>
      </c>
      <c r="L248">
        <v>1346</v>
      </c>
      <c r="N248">
        <v>1009</v>
      </c>
      <c r="O248" t="s">
        <v>495</v>
      </c>
      <c r="P248" t="s">
        <v>495</v>
      </c>
      <c r="Q248">
        <v>1</v>
      </c>
      <c r="W248">
        <v>0</v>
      </c>
      <c r="X248">
        <v>30920770</v>
      </c>
      <c r="Y248">
        <v>0.17</v>
      </c>
      <c r="AA248">
        <v>79.64</v>
      </c>
      <c r="AB248">
        <v>0</v>
      </c>
      <c r="AC248">
        <v>0</v>
      </c>
      <c r="AD248">
        <v>0</v>
      </c>
      <c r="AE248">
        <v>9.0399999999999991</v>
      </c>
      <c r="AF248">
        <v>0</v>
      </c>
      <c r="AG248">
        <v>0</v>
      </c>
      <c r="AH248">
        <v>0</v>
      </c>
      <c r="AI248">
        <v>8.81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0.17</v>
      </c>
      <c r="AU248" t="s">
        <v>3</v>
      </c>
      <c r="AV248">
        <v>0</v>
      </c>
      <c r="AW248">
        <v>2</v>
      </c>
      <c r="AX248">
        <v>37008966</v>
      </c>
      <c r="AY248">
        <v>1</v>
      </c>
      <c r="AZ248">
        <v>0</v>
      </c>
      <c r="BA248">
        <v>267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Y248*Source!I113</f>
        <v>0</v>
      </c>
      <c r="CY248">
        <f>AA248</f>
        <v>79.64</v>
      </c>
      <c r="CZ248">
        <f>AE248</f>
        <v>9.0399999999999991</v>
      </c>
      <c r="DA248">
        <f>AI248</f>
        <v>8.81</v>
      </c>
      <c r="DB248">
        <f t="shared" si="37"/>
        <v>1.54</v>
      </c>
      <c r="DC248">
        <f t="shared" si="38"/>
        <v>0</v>
      </c>
    </row>
    <row r="249" spans="1:107">
      <c r="A249">
        <f>ROW(Source!A113)</f>
        <v>113</v>
      </c>
      <c r="B249">
        <v>37008144</v>
      </c>
      <c r="C249">
        <v>37008949</v>
      </c>
      <c r="D249">
        <v>29110426</v>
      </c>
      <c r="E249">
        <v>1</v>
      </c>
      <c r="F249">
        <v>1</v>
      </c>
      <c r="G249">
        <v>1</v>
      </c>
      <c r="H249">
        <v>3</v>
      </c>
      <c r="I249" t="s">
        <v>492</v>
      </c>
      <c r="J249" t="s">
        <v>493</v>
      </c>
      <c r="K249" t="s">
        <v>494</v>
      </c>
      <c r="L249">
        <v>1346</v>
      </c>
      <c r="N249">
        <v>1009</v>
      </c>
      <c r="O249" t="s">
        <v>495</v>
      </c>
      <c r="P249" t="s">
        <v>495</v>
      </c>
      <c r="Q249">
        <v>1</v>
      </c>
      <c r="W249">
        <v>0</v>
      </c>
      <c r="X249">
        <v>-1768004575</v>
      </c>
      <c r="Y249">
        <v>0.03</v>
      </c>
      <c r="AA249">
        <v>63.36</v>
      </c>
      <c r="AB249">
        <v>0</v>
      </c>
      <c r="AC249">
        <v>0</v>
      </c>
      <c r="AD249">
        <v>0</v>
      </c>
      <c r="AE249">
        <v>28.67</v>
      </c>
      <c r="AF249">
        <v>0</v>
      </c>
      <c r="AG249">
        <v>0</v>
      </c>
      <c r="AH249">
        <v>0</v>
      </c>
      <c r="AI249">
        <v>2.21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0.03</v>
      </c>
      <c r="AU249" t="s">
        <v>3</v>
      </c>
      <c r="AV249">
        <v>0</v>
      </c>
      <c r="AW249">
        <v>2</v>
      </c>
      <c r="AX249">
        <v>37008967</v>
      </c>
      <c r="AY249">
        <v>1</v>
      </c>
      <c r="AZ249">
        <v>0</v>
      </c>
      <c r="BA249">
        <v>268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Y249*Source!I113</f>
        <v>0</v>
      </c>
      <c r="CY249">
        <f>AA249</f>
        <v>63.36</v>
      </c>
      <c r="CZ249">
        <f>AE249</f>
        <v>28.67</v>
      </c>
      <c r="DA249">
        <f>AI249</f>
        <v>2.21</v>
      </c>
      <c r="DB249">
        <f t="shared" si="37"/>
        <v>0.86</v>
      </c>
      <c r="DC249">
        <f t="shared" si="38"/>
        <v>0</v>
      </c>
    </row>
    <row r="250" spans="1:107">
      <c r="A250">
        <f>ROW(Source!A113)</f>
        <v>113</v>
      </c>
      <c r="B250">
        <v>37008144</v>
      </c>
      <c r="C250">
        <v>37008949</v>
      </c>
      <c r="D250">
        <v>29129474</v>
      </c>
      <c r="E250">
        <v>1</v>
      </c>
      <c r="F250">
        <v>1</v>
      </c>
      <c r="G250">
        <v>1</v>
      </c>
      <c r="H250">
        <v>3</v>
      </c>
      <c r="I250" t="s">
        <v>633</v>
      </c>
      <c r="J250" t="s">
        <v>634</v>
      </c>
      <c r="K250" t="s">
        <v>635</v>
      </c>
      <c r="L250">
        <v>1348</v>
      </c>
      <c r="N250">
        <v>1009</v>
      </c>
      <c r="O250" t="s">
        <v>295</v>
      </c>
      <c r="P250" t="s">
        <v>295</v>
      </c>
      <c r="Q250">
        <v>1000</v>
      </c>
      <c r="W250">
        <v>0</v>
      </c>
      <c r="X250">
        <v>-115984519</v>
      </c>
      <c r="Y250">
        <v>1.4999999999999999E-2</v>
      </c>
      <c r="AA250">
        <v>50751.76</v>
      </c>
      <c r="AB250">
        <v>0</v>
      </c>
      <c r="AC250">
        <v>0</v>
      </c>
      <c r="AD250">
        <v>0</v>
      </c>
      <c r="AE250">
        <v>11534.49</v>
      </c>
      <c r="AF250">
        <v>0</v>
      </c>
      <c r="AG250">
        <v>0</v>
      </c>
      <c r="AH250">
        <v>0</v>
      </c>
      <c r="AI250">
        <v>4.4000000000000004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1.4999999999999999E-2</v>
      </c>
      <c r="AU250" t="s">
        <v>3</v>
      </c>
      <c r="AV250">
        <v>0</v>
      </c>
      <c r="AW250">
        <v>2</v>
      </c>
      <c r="AX250">
        <v>37008968</v>
      </c>
      <c r="AY250">
        <v>1</v>
      </c>
      <c r="AZ250">
        <v>0</v>
      </c>
      <c r="BA250">
        <v>269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Y250*Source!I113</f>
        <v>0</v>
      </c>
      <c r="CY250">
        <f>AA250</f>
        <v>50751.76</v>
      </c>
      <c r="CZ250">
        <f>AE250</f>
        <v>11534.49</v>
      </c>
      <c r="DA250">
        <f>AI250</f>
        <v>4.4000000000000004</v>
      </c>
      <c r="DB250">
        <f t="shared" si="37"/>
        <v>173.02</v>
      </c>
      <c r="DC250">
        <f t="shared" si="38"/>
        <v>0</v>
      </c>
    </row>
    <row r="251" spans="1:107">
      <c r="A251">
        <f>ROW(Source!A113)</f>
        <v>113</v>
      </c>
      <c r="B251">
        <v>37008144</v>
      </c>
      <c r="C251">
        <v>37008949</v>
      </c>
      <c r="D251">
        <v>29171808</v>
      </c>
      <c r="E251">
        <v>1</v>
      </c>
      <c r="F251">
        <v>1</v>
      </c>
      <c r="G251">
        <v>1</v>
      </c>
      <c r="H251">
        <v>3</v>
      </c>
      <c r="I251" t="s">
        <v>496</v>
      </c>
      <c r="J251" t="s">
        <v>497</v>
      </c>
      <c r="K251" t="s">
        <v>498</v>
      </c>
      <c r="L251">
        <v>1374</v>
      </c>
      <c r="N251">
        <v>1013</v>
      </c>
      <c r="O251" t="s">
        <v>499</v>
      </c>
      <c r="P251" t="s">
        <v>499</v>
      </c>
      <c r="Q251">
        <v>1</v>
      </c>
      <c r="W251">
        <v>0</v>
      </c>
      <c r="X251">
        <v>-915781824</v>
      </c>
      <c r="Y251">
        <v>0.46</v>
      </c>
      <c r="AA251">
        <v>1</v>
      </c>
      <c r="AB251">
        <v>0</v>
      </c>
      <c r="AC251">
        <v>0</v>
      </c>
      <c r="AD251">
        <v>0</v>
      </c>
      <c r="AE251">
        <v>1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0.46</v>
      </c>
      <c r="AU251" t="s">
        <v>3</v>
      </c>
      <c r="AV251">
        <v>0</v>
      </c>
      <c r="AW251">
        <v>2</v>
      </c>
      <c r="AX251">
        <v>37008969</v>
      </c>
      <c r="AY251">
        <v>1</v>
      </c>
      <c r="AZ251">
        <v>0</v>
      </c>
      <c r="BA251">
        <v>270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Y251*Source!I113</f>
        <v>0</v>
      </c>
      <c r="CY251">
        <f>AA251</f>
        <v>1</v>
      </c>
      <c r="CZ251">
        <f>AE251</f>
        <v>1</v>
      </c>
      <c r="DA251">
        <f>AI251</f>
        <v>1</v>
      </c>
      <c r="DB251">
        <f t="shared" si="37"/>
        <v>0.46</v>
      </c>
      <c r="DC251">
        <f t="shared" si="38"/>
        <v>0</v>
      </c>
    </row>
    <row r="252" spans="1:107">
      <c r="A252">
        <f>ROW(Source!A266)</f>
        <v>266</v>
      </c>
      <c r="B252">
        <v>37008144</v>
      </c>
      <c r="C252">
        <v>37009021</v>
      </c>
      <c r="D252">
        <v>29478568</v>
      </c>
      <c r="E252">
        <v>1</v>
      </c>
      <c r="F252">
        <v>1</v>
      </c>
      <c r="G252">
        <v>1</v>
      </c>
      <c r="H252">
        <v>1</v>
      </c>
      <c r="I252" t="s">
        <v>636</v>
      </c>
      <c r="J252" t="s">
        <v>3</v>
      </c>
      <c r="K252" t="s">
        <v>637</v>
      </c>
      <c r="L252">
        <v>1369</v>
      </c>
      <c r="N252">
        <v>1013</v>
      </c>
      <c r="O252" t="s">
        <v>462</v>
      </c>
      <c r="P252" t="s">
        <v>462</v>
      </c>
      <c r="Q252">
        <v>1</v>
      </c>
      <c r="W252">
        <v>0</v>
      </c>
      <c r="X252">
        <v>177969336</v>
      </c>
      <c r="Y252">
        <v>6.48</v>
      </c>
      <c r="AA252">
        <v>0</v>
      </c>
      <c r="AB252">
        <v>0</v>
      </c>
      <c r="AC252">
        <v>0</v>
      </c>
      <c r="AD252">
        <v>12.92</v>
      </c>
      <c r="AE252">
        <v>0</v>
      </c>
      <c r="AF252">
        <v>0</v>
      </c>
      <c r="AG252">
        <v>0</v>
      </c>
      <c r="AH252">
        <v>12.92</v>
      </c>
      <c r="AI252">
        <v>1</v>
      </c>
      <c r="AJ252">
        <v>1</v>
      </c>
      <c r="AK252">
        <v>1</v>
      </c>
      <c r="AL252">
        <v>1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6.48</v>
      </c>
      <c r="AU252" t="s">
        <v>3</v>
      </c>
      <c r="AV252">
        <v>1</v>
      </c>
      <c r="AW252">
        <v>2</v>
      </c>
      <c r="AX252">
        <v>37009024</v>
      </c>
      <c r="AY252">
        <v>1</v>
      </c>
      <c r="AZ252">
        <v>0</v>
      </c>
      <c r="BA252">
        <v>271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Y252*Source!I266</f>
        <v>0.32400000000000007</v>
      </c>
      <c r="CY252">
        <f t="shared" ref="CY252:CY261" si="39">AD252</f>
        <v>12.92</v>
      </c>
      <c r="CZ252">
        <f t="shared" ref="CZ252:CZ261" si="40">AH252</f>
        <v>12.92</v>
      </c>
      <c r="DA252">
        <f t="shared" ref="DA252:DA261" si="41">AL252</f>
        <v>1</v>
      </c>
      <c r="DB252">
        <f t="shared" si="37"/>
        <v>83.72</v>
      </c>
      <c r="DC252">
        <f t="shared" si="38"/>
        <v>0</v>
      </c>
    </row>
    <row r="253" spans="1:107">
      <c r="A253">
        <f>ROW(Source!A266)</f>
        <v>266</v>
      </c>
      <c r="B253">
        <v>37008144</v>
      </c>
      <c r="C253">
        <v>37009021</v>
      </c>
      <c r="D253">
        <v>29477608</v>
      </c>
      <c r="E253">
        <v>1</v>
      </c>
      <c r="F253">
        <v>1</v>
      </c>
      <c r="G253">
        <v>1</v>
      </c>
      <c r="H253">
        <v>1</v>
      </c>
      <c r="I253" t="s">
        <v>638</v>
      </c>
      <c r="J253" t="s">
        <v>3</v>
      </c>
      <c r="K253" t="s">
        <v>639</v>
      </c>
      <c r="L253">
        <v>1369</v>
      </c>
      <c r="N253">
        <v>1013</v>
      </c>
      <c r="O253" t="s">
        <v>462</v>
      </c>
      <c r="P253" t="s">
        <v>462</v>
      </c>
      <c r="Q253">
        <v>1</v>
      </c>
      <c r="W253">
        <v>0</v>
      </c>
      <c r="X253">
        <v>2087786099</v>
      </c>
      <c r="Y253">
        <v>6.48</v>
      </c>
      <c r="AA253">
        <v>0</v>
      </c>
      <c r="AB253">
        <v>0</v>
      </c>
      <c r="AC253">
        <v>0</v>
      </c>
      <c r="AD253">
        <v>12.69</v>
      </c>
      <c r="AE253">
        <v>0</v>
      </c>
      <c r="AF253">
        <v>0</v>
      </c>
      <c r="AG253">
        <v>0</v>
      </c>
      <c r="AH253">
        <v>12.69</v>
      </c>
      <c r="AI253">
        <v>1</v>
      </c>
      <c r="AJ253">
        <v>1</v>
      </c>
      <c r="AK253">
        <v>1</v>
      </c>
      <c r="AL253">
        <v>1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6.48</v>
      </c>
      <c r="AU253" t="s">
        <v>3</v>
      </c>
      <c r="AV253">
        <v>1</v>
      </c>
      <c r="AW253">
        <v>2</v>
      </c>
      <c r="AX253">
        <v>37009025</v>
      </c>
      <c r="AY253">
        <v>1</v>
      </c>
      <c r="AZ253">
        <v>0</v>
      </c>
      <c r="BA253">
        <v>272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Y253*Source!I266</f>
        <v>0.32400000000000007</v>
      </c>
      <c r="CY253">
        <f t="shared" si="39"/>
        <v>12.69</v>
      </c>
      <c r="CZ253">
        <f t="shared" si="40"/>
        <v>12.69</v>
      </c>
      <c r="DA253">
        <f t="shared" si="41"/>
        <v>1</v>
      </c>
      <c r="DB253">
        <f t="shared" si="37"/>
        <v>82.23</v>
      </c>
      <c r="DC253">
        <f t="shared" si="38"/>
        <v>0</v>
      </c>
    </row>
    <row r="254" spans="1:107">
      <c r="A254">
        <f>ROW(Source!A267)</f>
        <v>267</v>
      </c>
      <c r="B254">
        <v>37008144</v>
      </c>
      <c r="C254">
        <v>37009026</v>
      </c>
      <c r="D254">
        <v>29478568</v>
      </c>
      <c r="E254">
        <v>1</v>
      </c>
      <c r="F254">
        <v>1</v>
      </c>
      <c r="G254">
        <v>1</v>
      </c>
      <c r="H254">
        <v>1</v>
      </c>
      <c r="I254" t="s">
        <v>636</v>
      </c>
      <c r="J254" t="s">
        <v>3</v>
      </c>
      <c r="K254" t="s">
        <v>637</v>
      </c>
      <c r="L254">
        <v>1369</v>
      </c>
      <c r="N254">
        <v>1013</v>
      </c>
      <c r="O254" t="s">
        <v>462</v>
      </c>
      <c r="P254" t="s">
        <v>462</v>
      </c>
      <c r="Q254">
        <v>1</v>
      </c>
      <c r="W254">
        <v>0</v>
      </c>
      <c r="X254">
        <v>177969336</v>
      </c>
      <c r="Y254">
        <v>0.61</v>
      </c>
      <c r="AA254">
        <v>0</v>
      </c>
      <c r="AB254">
        <v>0</v>
      </c>
      <c r="AC254">
        <v>0</v>
      </c>
      <c r="AD254">
        <v>12.92</v>
      </c>
      <c r="AE254">
        <v>0</v>
      </c>
      <c r="AF254">
        <v>0</v>
      </c>
      <c r="AG254">
        <v>0</v>
      </c>
      <c r="AH254">
        <v>12.92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0.61</v>
      </c>
      <c r="AU254" t="s">
        <v>3</v>
      </c>
      <c r="AV254">
        <v>1</v>
      </c>
      <c r="AW254">
        <v>2</v>
      </c>
      <c r="AX254">
        <v>37009029</v>
      </c>
      <c r="AY254">
        <v>1</v>
      </c>
      <c r="AZ254">
        <v>0</v>
      </c>
      <c r="BA254">
        <v>273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Y254*Source!I267</f>
        <v>3.05</v>
      </c>
      <c r="CY254">
        <f t="shared" si="39"/>
        <v>12.92</v>
      </c>
      <c r="CZ254">
        <f t="shared" si="40"/>
        <v>12.92</v>
      </c>
      <c r="DA254">
        <f t="shared" si="41"/>
        <v>1</v>
      </c>
      <c r="DB254">
        <f t="shared" si="37"/>
        <v>7.88</v>
      </c>
      <c r="DC254">
        <f t="shared" si="38"/>
        <v>0</v>
      </c>
    </row>
    <row r="255" spans="1:107">
      <c r="A255">
        <f>ROW(Source!A267)</f>
        <v>267</v>
      </c>
      <c r="B255">
        <v>37008144</v>
      </c>
      <c r="C255">
        <v>37009026</v>
      </c>
      <c r="D255">
        <v>29477608</v>
      </c>
      <c r="E255">
        <v>1</v>
      </c>
      <c r="F255">
        <v>1</v>
      </c>
      <c r="G255">
        <v>1</v>
      </c>
      <c r="H255">
        <v>1</v>
      </c>
      <c r="I255" t="s">
        <v>638</v>
      </c>
      <c r="J255" t="s">
        <v>3</v>
      </c>
      <c r="K255" t="s">
        <v>639</v>
      </c>
      <c r="L255">
        <v>1369</v>
      </c>
      <c r="N255">
        <v>1013</v>
      </c>
      <c r="O255" t="s">
        <v>462</v>
      </c>
      <c r="P255" t="s">
        <v>462</v>
      </c>
      <c r="Q255">
        <v>1</v>
      </c>
      <c r="W255">
        <v>0</v>
      </c>
      <c r="X255">
        <v>2087786099</v>
      </c>
      <c r="Y255">
        <v>0.61</v>
      </c>
      <c r="AA255">
        <v>0</v>
      </c>
      <c r="AB255">
        <v>0</v>
      </c>
      <c r="AC255">
        <v>0</v>
      </c>
      <c r="AD255">
        <v>12.69</v>
      </c>
      <c r="AE255">
        <v>0</v>
      </c>
      <c r="AF255">
        <v>0</v>
      </c>
      <c r="AG255">
        <v>0</v>
      </c>
      <c r="AH255">
        <v>12.69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0.61</v>
      </c>
      <c r="AU255" t="s">
        <v>3</v>
      </c>
      <c r="AV255">
        <v>1</v>
      </c>
      <c r="AW255">
        <v>2</v>
      </c>
      <c r="AX255">
        <v>37009030</v>
      </c>
      <c r="AY255">
        <v>1</v>
      </c>
      <c r="AZ255">
        <v>0</v>
      </c>
      <c r="BA255">
        <v>274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Y255*Source!I267</f>
        <v>3.05</v>
      </c>
      <c r="CY255">
        <f t="shared" si="39"/>
        <v>12.69</v>
      </c>
      <c r="CZ255">
        <f t="shared" si="40"/>
        <v>12.69</v>
      </c>
      <c r="DA255">
        <f t="shared" si="41"/>
        <v>1</v>
      </c>
      <c r="DB255">
        <f t="shared" si="37"/>
        <v>7.74</v>
      </c>
      <c r="DC255">
        <f t="shared" si="38"/>
        <v>0</v>
      </c>
    </row>
    <row r="256" spans="1:107">
      <c r="A256">
        <f>ROW(Source!A268)</f>
        <v>268</v>
      </c>
      <c r="B256">
        <v>37008144</v>
      </c>
      <c r="C256">
        <v>37009031</v>
      </c>
      <c r="D256">
        <v>29478568</v>
      </c>
      <c r="E256">
        <v>1</v>
      </c>
      <c r="F256">
        <v>1</v>
      </c>
      <c r="G256">
        <v>1</v>
      </c>
      <c r="H256">
        <v>1</v>
      </c>
      <c r="I256" t="s">
        <v>636</v>
      </c>
      <c r="J256" t="s">
        <v>3</v>
      </c>
      <c r="K256" t="s">
        <v>637</v>
      </c>
      <c r="L256">
        <v>1369</v>
      </c>
      <c r="N256">
        <v>1013</v>
      </c>
      <c r="O256" t="s">
        <v>462</v>
      </c>
      <c r="P256" t="s">
        <v>462</v>
      </c>
      <c r="Q256">
        <v>1</v>
      </c>
      <c r="W256">
        <v>0</v>
      </c>
      <c r="X256">
        <v>177969336</v>
      </c>
      <c r="Y256">
        <v>0.41</v>
      </c>
      <c r="AA256">
        <v>0</v>
      </c>
      <c r="AB256">
        <v>0</v>
      </c>
      <c r="AC256">
        <v>0</v>
      </c>
      <c r="AD256">
        <v>12.92</v>
      </c>
      <c r="AE256">
        <v>0</v>
      </c>
      <c r="AF256">
        <v>0</v>
      </c>
      <c r="AG256">
        <v>0</v>
      </c>
      <c r="AH256">
        <v>12.92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0.41</v>
      </c>
      <c r="AU256" t="s">
        <v>3</v>
      </c>
      <c r="AV256">
        <v>1</v>
      </c>
      <c r="AW256">
        <v>2</v>
      </c>
      <c r="AX256">
        <v>37009034</v>
      </c>
      <c r="AY256">
        <v>1</v>
      </c>
      <c r="AZ256">
        <v>0</v>
      </c>
      <c r="BA256">
        <v>275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Y256*Source!I268</f>
        <v>1.23</v>
      </c>
      <c r="CY256">
        <f t="shared" si="39"/>
        <v>12.92</v>
      </c>
      <c r="CZ256">
        <f t="shared" si="40"/>
        <v>12.92</v>
      </c>
      <c r="DA256">
        <f t="shared" si="41"/>
        <v>1</v>
      </c>
      <c r="DB256">
        <f t="shared" si="37"/>
        <v>5.3</v>
      </c>
      <c r="DC256">
        <f t="shared" si="38"/>
        <v>0</v>
      </c>
    </row>
    <row r="257" spans="1:107">
      <c r="A257">
        <f>ROW(Source!A268)</f>
        <v>268</v>
      </c>
      <c r="B257">
        <v>37008144</v>
      </c>
      <c r="C257">
        <v>37009031</v>
      </c>
      <c r="D257">
        <v>29477608</v>
      </c>
      <c r="E257">
        <v>1</v>
      </c>
      <c r="F257">
        <v>1</v>
      </c>
      <c r="G257">
        <v>1</v>
      </c>
      <c r="H257">
        <v>1</v>
      </c>
      <c r="I257" t="s">
        <v>638</v>
      </c>
      <c r="J257" t="s">
        <v>3</v>
      </c>
      <c r="K257" t="s">
        <v>639</v>
      </c>
      <c r="L257">
        <v>1369</v>
      </c>
      <c r="N257">
        <v>1013</v>
      </c>
      <c r="O257" t="s">
        <v>462</v>
      </c>
      <c r="P257" t="s">
        <v>462</v>
      </c>
      <c r="Q257">
        <v>1</v>
      </c>
      <c r="W257">
        <v>0</v>
      </c>
      <c r="X257">
        <v>2087786099</v>
      </c>
      <c r="Y257">
        <v>0.41</v>
      </c>
      <c r="AA257">
        <v>0</v>
      </c>
      <c r="AB257">
        <v>0</v>
      </c>
      <c r="AC257">
        <v>0</v>
      </c>
      <c r="AD257">
        <v>12.69</v>
      </c>
      <c r="AE257">
        <v>0</v>
      </c>
      <c r="AF257">
        <v>0</v>
      </c>
      <c r="AG257">
        <v>0</v>
      </c>
      <c r="AH257">
        <v>12.69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0.41</v>
      </c>
      <c r="AU257" t="s">
        <v>3</v>
      </c>
      <c r="AV257">
        <v>1</v>
      </c>
      <c r="AW257">
        <v>2</v>
      </c>
      <c r="AX257">
        <v>37009035</v>
      </c>
      <c r="AY257">
        <v>1</v>
      </c>
      <c r="AZ257">
        <v>0</v>
      </c>
      <c r="BA257">
        <v>276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Y257*Source!I268</f>
        <v>1.23</v>
      </c>
      <c r="CY257">
        <f t="shared" si="39"/>
        <v>12.69</v>
      </c>
      <c r="CZ257">
        <f t="shared" si="40"/>
        <v>12.69</v>
      </c>
      <c r="DA257">
        <f t="shared" si="41"/>
        <v>1</v>
      </c>
      <c r="DB257">
        <f t="shared" si="37"/>
        <v>5.2</v>
      </c>
      <c r="DC257">
        <f t="shared" si="38"/>
        <v>0</v>
      </c>
    </row>
    <row r="258" spans="1:107">
      <c r="A258">
        <f>ROW(Source!A269)</f>
        <v>269</v>
      </c>
      <c r="B258">
        <v>37008144</v>
      </c>
      <c r="C258">
        <v>37009036</v>
      </c>
      <c r="D258">
        <v>29478568</v>
      </c>
      <c r="E258">
        <v>1</v>
      </c>
      <c r="F258">
        <v>1</v>
      </c>
      <c r="G258">
        <v>1</v>
      </c>
      <c r="H258">
        <v>1</v>
      </c>
      <c r="I258" t="s">
        <v>636</v>
      </c>
      <c r="J258" t="s">
        <v>3</v>
      </c>
      <c r="K258" t="s">
        <v>637</v>
      </c>
      <c r="L258">
        <v>1369</v>
      </c>
      <c r="N258">
        <v>1013</v>
      </c>
      <c r="O258" t="s">
        <v>462</v>
      </c>
      <c r="P258" t="s">
        <v>462</v>
      </c>
      <c r="Q258">
        <v>1</v>
      </c>
      <c r="W258">
        <v>0</v>
      </c>
      <c r="X258">
        <v>177969336</v>
      </c>
      <c r="Y258">
        <v>0.61</v>
      </c>
      <c r="AA258">
        <v>0</v>
      </c>
      <c r="AB258">
        <v>0</v>
      </c>
      <c r="AC258">
        <v>0</v>
      </c>
      <c r="AD258">
        <v>12.92</v>
      </c>
      <c r="AE258">
        <v>0</v>
      </c>
      <c r="AF258">
        <v>0</v>
      </c>
      <c r="AG258">
        <v>0</v>
      </c>
      <c r="AH258">
        <v>12.92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0.61</v>
      </c>
      <c r="AU258" t="s">
        <v>3</v>
      </c>
      <c r="AV258">
        <v>1</v>
      </c>
      <c r="AW258">
        <v>2</v>
      </c>
      <c r="AX258">
        <v>37009039</v>
      </c>
      <c r="AY258">
        <v>1</v>
      </c>
      <c r="AZ258">
        <v>0</v>
      </c>
      <c r="BA258">
        <v>277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Y258*Source!I269</f>
        <v>0.61</v>
      </c>
      <c r="CY258">
        <f t="shared" si="39"/>
        <v>12.92</v>
      </c>
      <c r="CZ258">
        <f t="shared" si="40"/>
        <v>12.92</v>
      </c>
      <c r="DA258">
        <f t="shared" si="41"/>
        <v>1</v>
      </c>
      <c r="DB258">
        <f t="shared" si="37"/>
        <v>7.88</v>
      </c>
      <c r="DC258">
        <f t="shared" si="38"/>
        <v>0</v>
      </c>
    </row>
    <row r="259" spans="1:107">
      <c r="A259">
        <f>ROW(Source!A269)</f>
        <v>269</v>
      </c>
      <c r="B259">
        <v>37008144</v>
      </c>
      <c r="C259">
        <v>37009036</v>
      </c>
      <c r="D259">
        <v>29477608</v>
      </c>
      <c r="E259">
        <v>1</v>
      </c>
      <c r="F259">
        <v>1</v>
      </c>
      <c r="G259">
        <v>1</v>
      </c>
      <c r="H259">
        <v>1</v>
      </c>
      <c r="I259" t="s">
        <v>638</v>
      </c>
      <c r="J259" t="s">
        <v>3</v>
      </c>
      <c r="K259" t="s">
        <v>639</v>
      </c>
      <c r="L259">
        <v>1369</v>
      </c>
      <c r="N259">
        <v>1013</v>
      </c>
      <c r="O259" t="s">
        <v>462</v>
      </c>
      <c r="P259" t="s">
        <v>462</v>
      </c>
      <c r="Q259">
        <v>1</v>
      </c>
      <c r="W259">
        <v>0</v>
      </c>
      <c r="X259">
        <v>2087786099</v>
      </c>
      <c r="Y259">
        <v>0.61</v>
      </c>
      <c r="AA259">
        <v>0</v>
      </c>
      <c r="AB259">
        <v>0</v>
      </c>
      <c r="AC259">
        <v>0</v>
      </c>
      <c r="AD259">
        <v>12.69</v>
      </c>
      <c r="AE259">
        <v>0</v>
      </c>
      <c r="AF259">
        <v>0</v>
      </c>
      <c r="AG259">
        <v>0</v>
      </c>
      <c r="AH259">
        <v>12.69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0.61</v>
      </c>
      <c r="AU259" t="s">
        <v>3</v>
      </c>
      <c r="AV259">
        <v>1</v>
      </c>
      <c r="AW259">
        <v>2</v>
      </c>
      <c r="AX259">
        <v>37009040</v>
      </c>
      <c r="AY259">
        <v>1</v>
      </c>
      <c r="AZ259">
        <v>0</v>
      </c>
      <c r="BA259">
        <v>278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Y259*Source!I269</f>
        <v>0.61</v>
      </c>
      <c r="CY259">
        <f t="shared" si="39"/>
        <v>12.69</v>
      </c>
      <c r="CZ259">
        <f t="shared" si="40"/>
        <v>12.69</v>
      </c>
      <c r="DA259">
        <f t="shared" si="41"/>
        <v>1</v>
      </c>
      <c r="DB259">
        <f t="shared" si="37"/>
        <v>7.74</v>
      </c>
      <c r="DC259">
        <f t="shared" si="38"/>
        <v>0</v>
      </c>
    </row>
    <row r="260" spans="1:107">
      <c r="A260">
        <f>ROW(Source!A270)</f>
        <v>270</v>
      </c>
      <c r="B260">
        <v>37008144</v>
      </c>
      <c r="C260">
        <v>37009041</v>
      </c>
      <c r="D260">
        <v>29478568</v>
      </c>
      <c r="E260">
        <v>1</v>
      </c>
      <c r="F260">
        <v>1</v>
      </c>
      <c r="G260">
        <v>1</v>
      </c>
      <c r="H260">
        <v>1</v>
      </c>
      <c r="I260" t="s">
        <v>636</v>
      </c>
      <c r="J260" t="s">
        <v>3</v>
      </c>
      <c r="K260" t="s">
        <v>637</v>
      </c>
      <c r="L260">
        <v>1369</v>
      </c>
      <c r="N260">
        <v>1013</v>
      </c>
      <c r="O260" t="s">
        <v>462</v>
      </c>
      <c r="P260" t="s">
        <v>462</v>
      </c>
      <c r="Q260">
        <v>1</v>
      </c>
      <c r="W260">
        <v>0</v>
      </c>
      <c r="X260">
        <v>177969336</v>
      </c>
      <c r="Y260">
        <v>0.16</v>
      </c>
      <c r="AA260">
        <v>0</v>
      </c>
      <c r="AB260">
        <v>0</v>
      </c>
      <c r="AC260">
        <v>0</v>
      </c>
      <c r="AD260">
        <v>12.92</v>
      </c>
      <c r="AE260">
        <v>0</v>
      </c>
      <c r="AF260">
        <v>0</v>
      </c>
      <c r="AG260">
        <v>0</v>
      </c>
      <c r="AH260">
        <v>12.92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0.16</v>
      </c>
      <c r="AU260" t="s">
        <v>3</v>
      </c>
      <c r="AV260">
        <v>1</v>
      </c>
      <c r="AW260">
        <v>2</v>
      </c>
      <c r="AX260">
        <v>37009044</v>
      </c>
      <c r="AY260">
        <v>1</v>
      </c>
      <c r="AZ260">
        <v>0</v>
      </c>
      <c r="BA260">
        <v>279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Y260*Source!I270</f>
        <v>0</v>
      </c>
      <c r="CY260">
        <f t="shared" si="39"/>
        <v>12.92</v>
      </c>
      <c r="CZ260">
        <f t="shared" si="40"/>
        <v>12.92</v>
      </c>
      <c r="DA260">
        <f t="shared" si="41"/>
        <v>1</v>
      </c>
      <c r="DB260">
        <f t="shared" si="37"/>
        <v>2.0699999999999998</v>
      </c>
      <c r="DC260">
        <f t="shared" si="38"/>
        <v>0</v>
      </c>
    </row>
    <row r="261" spans="1:107">
      <c r="A261">
        <f>ROW(Source!A270)</f>
        <v>270</v>
      </c>
      <c r="B261">
        <v>37008144</v>
      </c>
      <c r="C261">
        <v>37009041</v>
      </c>
      <c r="D261">
        <v>29477608</v>
      </c>
      <c r="E261">
        <v>1</v>
      </c>
      <c r="F261">
        <v>1</v>
      </c>
      <c r="G261">
        <v>1</v>
      </c>
      <c r="H261">
        <v>1</v>
      </c>
      <c r="I261" t="s">
        <v>638</v>
      </c>
      <c r="J261" t="s">
        <v>3</v>
      </c>
      <c r="K261" t="s">
        <v>639</v>
      </c>
      <c r="L261">
        <v>1369</v>
      </c>
      <c r="N261">
        <v>1013</v>
      </c>
      <c r="O261" t="s">
        <v>462</v>
      </c>
      <c r="P261" t="s">
        <v>462</v>
      </c>
      <c r="Q261">
        <v>1</v>
      </c>
      <c r="W261">
        <v>0</v>
      </c>
      <c r="X261">
        <v>2087786099</v>
      </c>
      <c r="Y261">
        <v>0.16</v>
      </c>
      <c r="AA261">
        <v>0</v>
      </c>
      <c r="AB261">
        <v>0</v>
      </c>
      <c r="AC261">
        <v>0</v>
      </c>
      <c r="AD261">
        <v>12.69</v>
      </c>
      <c r="AE261">
        <v>0</v>
      </c>
      <c r="AF261">
        <v>0</v>
      </c>
      <c r="AG261">
        <v>0</v>
      </c>
      <c r="AH261">
        <v>12.69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0.16</v>
      </c>
      <c r="AU261" t="s">
        <v>3</v>
      </c>
      <c r="AV261">
        <v>1</v>
      </c>
      <c r="AW261">
        <v>2</v>
      </c>
      <c r="AX261">
        <v>37009045</v>
      </c>
      <c r="AY261">
        <v>1</v>
      </c>
      <c r="AZ261">
        <v>0</v>
      </c>
      <c r="BA261">
        <v>280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Y261*Source!I270</f>
        <v>0</v>
      </c>
      <c r="CY261">
        <f t="shared" si="39"/>
        <v>12.69</v>
      </c>
      <c r="CZ261">
        <f t="shared" si="40"/>
        <v>12.69</v>
      </c>
      <c r="DA261">
        <f t="shared" si="41"/>
        <v>1</v>
      </c>
      <c r="DB261">
        <f t="shared" si="37"/>
        <v>2.0299999999999998</v>
      </c>
      <c r="DC261">
        <f t="shared" si="38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R280"/>
  <sheetViews>
    <sheetView workbookViewId="0">
      <selection activeCell="A359" sqref="A359:AA359"/>
    </sheetView>
  </sheetViews>
  <sheetFormatPr defaultColWidth="9.140625" defaultRowHeight="12.75"/>
  <cols>
    <col min="1" max="256" width="9.140625" customWidth="1"/>
  </cols>
  <sheetData>
    <row r="1" spans="1:44">
      <c r="A1">
        <f>ROW(Source!A24)</f>
        <v>24</v>
      </c>
      <c r="B1">
        <v>37008437</v>
      </c>
      <c r="C1">
        <v>37008432</v>
      </c>
      <c r="D1">
        <v>18410050</v>
      </c>
      <c r="E1">
        <v>1</v>
      </c>
      <c r="F1">
        <v>1</v>
      </c>
      <c r="G1">
        <v>1</v>
      </c>
      <c r="H1">
        <v>1</v>
      </c>
      <c r="I1" t="s">
        <v>460</v>
      </c>
      <c r="J1" t="s">
        <v>3</v>
      </c>
      <c r="K1" t="s">
        <v>461</v>
      </c>
      <c r="L1">
        <v>1369</v>
      </c>
      <c r="N1">
        <v>1013</v>
      </c>
      <c r="O1" t="s">
        <v>462</v>
      </c>
      <c r="P1" t="s">
        <v>462</v>
      </c>
      <c r="Q1">
        <v>1</v>
      </c>
      <c r="X1">
        <v>1.27</v>
      </c>
      <c r="Y1">
        <v>0</v>
      </c>
      <c r="Z1">
        <v>0</v>
      </c>
      <c r="AA1">
        <v>0</v>
      </c>
      <c r="AB1">
        <v>8.3800000000000008</v>
      </c>
      <c r="AC1">
        <v>0</v>
      </c>
      <c r="AD1">
        <v>1</v>
      </c>
      <c r="AE1">
        <v>1</v>
      </c>
      <c r="AF1" t="s">
        <v>3</v>
      </c>
      <c r="AG1">
        <v>1.27</v>
      </c>
      <c r="AH1">
        <v>2</v>
      </c>
      <c r="AI1">
        <v>37008433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ROW(Source!A24)</f>
        <v>24</v>
      </c>
      <c r="B2">
        <v>37008438</v>
      </c>
      <c r="C2">
        <v>37008432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141</v>
      </c>
      <c r="J2" t="s">
        <v>3</v>
      </c>
      <c r="K2" t="s">
        <v>463</v>
      </c>
      <c r="L2">
        <v>608254</v>
      </c>
      <c r="N2">
        <v>1013</v>
      </c>
      <c r="O2" t="s">
        <v>464</v>
      </c>
      <c r="P2" t="s">
        <v>464</v>
      </c>
      <c r="Q2">
        <v>1</v>
      </c>
      <c r="X2">
        <v>0.35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0.35</v>
      </c>
      <c r="AH2">
        <v>2</v>
      </c>
      <c r="AI2">
        <v>37008434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ROW(Source!A24)</f>
        <v>24</v>
      </c>
      <c r="B3">
        <v>37008439</v>
      </c>
      <c r="C3">
        <v>37008432</v>
      </c>
      <c r="D3">
        <v>29172559</v>
      </c>
      <c r="E3">
        <v>1</v>
      </c>
      <c r="F3">
        <v>1</v>
      </c>
      <c r="G3">
        <v>1</v>
      </c>
      <c r="H3">
        <v>2</v>
      </c>
      <c r="I3" t="s">
        <v>465</v>
      </c>
      <c r="J3" t="s">
        <v>466</v>
      </c>
      <c r="K3" t="s">
        <v>467</v>
      </c>
      <c r="L3">
        <v>1368</v>
      </c>
      <c r="N3">
        <v>1011</v>
      </c>
      <c r="O3" t="s">
        <v>468</v>
      </c>
      <c r="P3" t="s">
        <v>468</v>
      </c>
      <c r="Q3">
        <v>1</v>
      </c>
      <c r="X3">
        <v>0.35</v>
      </c>
      <c r="Y3">
        <v>0</v>
      </c>
      <c r="Z3">
        <v>83.76</v>
      </c>
      <c r="AA3">
        <v>10.06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0.35</v>
      </c>
      <c r="AH3">
        <v>2</v>
      </c>
      <c r="AI3">
        <v>37008435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ROW(Source!A24)</f>
        <v>24</v>
      </c>
      <c r="B4">
        <v>37008440</v>
      </c>
      <c r="C4">
        <v>37008432</v>
      </c>
      <c r="D4">
        <v>29174913</v>
      </c>
      <c r="E4">
        <v>1</v>
      </c>
      <c r="F4">
        <v>1</v>
      </c>
      <c r="G4">
        <v>1</v>
      </c>
      <c r="H4">
        <v>2</v>
      </c>
      <c r="I4" t="s">
        <v>469</v>
      </c>
      <c r="J4" t="s">
        <v>470</v>
      </c>
      <c r="K4" t="s">
        <v>471</v>
      </c>
      <c r="L4">
        <v>1368</v>
      </c>
      <c r="N4">
        <v>1011</v>
      </c>
      <c r="O4" t="s">
        <v>468</v>
      </c>
      <c r="P4" t="s">
        <v>468</v>
      </c>
      <c r="Q4">
        <v>1</v>
      </c>
      <c r="X4">
        <v>0.06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0.06</v>
      </c>
      <c r="AH4">
        <v>2</v>
      </c>
      <c r="AI4">
        <v>37008436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ROW(Source!A25)</f>
        <v>25</v>
      </c>
      <c r="B5">
        <v>37008446</v>
      </c>
      <c r="C5">
        <v>37008441</v>
      </c>
      <c r="D5">
        <v>18410743</v>
      </c>
      <c r="E5">
        <v>1</v>
      </c>
      <c r="F5">
        <v>1</v>
      </c>
      <c r="G5">
        <v>1</v>
      </c>
      <c r="H5">
        <v>1</v>
      </c>
      <c r="I5" t="s">
        <v>472</v>
      </c>
      <c r="J5" t="s">
        <v>3</v>
      </c>
      <c r="K5" t="s">
        <v>473</v>
      </c>
      <c r="L5">
        <v>1369</v>
      </c>
      <c r="N5">
        <v>1013</v>
      </c>
      <c r="O5" t="s">
        <v>462</v>
      </c>
      <c r="P5" t="s">
        <v>462</v>
      </c>
      <c r="Q5">
        <v>1</v>
      </c>
      <c r="X5">
        <v>0.15</v>
      </c>
      <c r="Y5">
        <v>0</v>
      </c>
      <c r="Z5">
        <v>0</v>
      </c>
      <c r="AA5">
        <v>0</v>
      </c>
      <c r="AB5">
        <v>8.24</v>
      </c>
      <c r="AC5">
        <v>0</v>
      </c>
      <c r="AD5">
        <v>1</v>
      </c>
      <c r="AE5">
        <v>1</v>
      </c>
      <c r="AF5" t="s">
        <v>3</v>
      </c>
      <c r="AG5">
        <v>0.15</v>
      </c>
      <c r="AH5">
        <v>2</v>
      </c>
      <c r="AI5">
        <v>37008442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ROW(Source!A25)</f>
        <v>25</v>
      </c>
      <c r="B6">
        <v>37008447</v>
      </c>
      <c r="C6">
        <v>37008441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141</v>
      </c>
      <c r="J6" t="s">
        <v>3</v>
      </c>
      <c r="K6" t="s">
        <v>463</v>
      </c>
      <c r="L6">
        <v>608254</v>
      </c>
      <c r="N6">
        <v>1013</v>
      </c>
      <c r="O6" t="s">
        <v>464</v>
      </c>
      <c r="P6" t="s">
        <v>464</v>
      </c>
      <c r="Q6">
        <v>1</v>
      </c>
      <c r="X6">
        <v>7.0000000000000007E-2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7.0000000000000007E-2</v>
      </c>
      <c r="AH6">
        <v>2</v>
      </c>
      <c r="AI6">
        <v>37008443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ROW(Source!A25)</f>
        <v>25</v>
      </c>
      <c r="B7">
        <v>37008448</v>
      </c>
      <c r="C7">
        <v>37008441</v>
      </c>
      <c r="D7">
        <v>29172559</v>
      </c>
      <c r="E7">
        <v>1</v>
      </c>
      <c r="F7">
        <v>1</v>
      </c>
      <c r="G7">
        <v>1</v>
      </c>
      <c r="H7">
        <v>2</v>
      </c>
      <c r="I7" t="s">
        <v>465</v>
      </c>
      <c r="J7" t="s">
        <v>466</v>
      </c>
      <c r="K7" t="s">
        <v>467</v>
      </c>
      <c r="L7">
        <v>1368</v>
      </c>
      <c r="N7">
        <v>1011</v>
      </c>
      <c r="O7" t="s">
        <v>468</v>
      </c>
      <c r="P7" t="s">
        <v>468</v>
      </c>
      <c r="Q7">
        <v>1</v>
      </c>
      <c r="X7">
        <v>7.0000000000000007E-2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7.0000000000000007E-2</v>
      </c>
      <c r="AH7">
        <v>2</v>
      </c>
      <c r="AI7">
        <v>37008444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ROW(Source!A25)</f>
        <v>25</v>
      </c>
      <c r="B8">
        <v>37008449</v>
      </c>
      <c r="C8">
        <v>37008441</v>
      </c>
      <c r="D8">
        <v>29174913</v>
      </c>
      <c r="E8">
        <v>1</v>
      </c>
      <c r="F8">
        <v>1</v>
      </c>
      <c r="G8">
        <v>1</v>
      </c>
      <c r="H8">
        <v>2</v>
      </c>
      <c r="I8" t="s">
        <v>469</v>
      </c>
      <c r="J8" t="s">
        <v>470</v>
      </c>
      <c r="K8" t="s">
        <v>471</v>
      </c>
      <c r="L8">
        <v>1368</v>
      </c>
      <c r="N8">
        <v>1011</v>
      </c>
      <c r="O8" t="s">
        <v>468</v>
      </c>
      <c r="P8" t="s">
        <v>468</v>
      </c>
      <c r="Q8">
        <v>1</v>
      </c>
      <c r="X8">
        <v>0.01</v>
      </c>
      <c r="Y8">
        <v>0</v>
      </c>
      <c r="Z8">
        <v>87.17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0.01</v>
      </c>
      <c r="AH8">
        <v>2</v>
      </c>
      <c r="AI8">
        <v>37008445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ROW(Source!A26)</f>
        <v>26</v>
      </c>
      <c r="B9">
        <v>37008453</v>
      </c>
      <c r="C9">
        <v>37008450</v>
      </c>
      <c r="D9">
        <v>18408291</v>
      </c>
      <c r="E9">
        <v>1</v>
      </c>
      <c r="F9">
        <v>1</v>
      </c>
      <c r="G9">
        <v>1</v>
      </c>
      <c r="H9">
        <v>1</v>
      </c>
      <c r="I9" t="s">
        <v>474</v>
      </c>
      <c r="J9" t="s">
        <v>3</v>
      </c>
      <c r="K9" t="s">
        <v>475</v>
      </c>
      <c r="L9">
        <v>1369</v>
      </c>
      <c r="N9">
        <v>1013</v>
      </c>
      <c r="O9" t="s">
        <v>462</v>
      </c>
      <c r="P9" t="s">
        <v>462</v>
      </c>
      <c r="Q9">
        <v>1</v>
      </c>
      <c r="X9">
        <v>0.66</v>
      </c>
      <c r="Y9">
        <v>0</v>
      </c>
      <c r="Z9">
        <v>0</v>
      </c>
      <c r="AA9">
        <v>0</v>
      </c>
      <c r="AB9">
        <v>8.17</v>
      </c>
      <c r="AC9">
        <v>0</v>
      </c>
      <c r="AD9">
        <v>1</v>
      </c>
      <c r="AE9">
        <v>1</v>
      </c>
      <c r="AF9" t="s">
        <v>3</v>
      </c>
      <c r="AG9">
        <v>0.66</v>
      </c>
      <c r="AH9">
        <v>2</v>
      </c>
      <c r="AI9">
        <v>37008451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ROW(Source!A26)</f>
        <v>26</v>
      </c>
      <c r="B10">
        <v>37008454</v>
      </c>
      <c r="C10">
        <v>37008450</v>
      </c>
      <c r="D10">
        <v>29174913</v>
      </c>
      <c r="E10">
        <v>1</v>
      </c>
      <c r="F10">
        <v>1</v>
      </c>
      <c r="G10">
        <v>1</v>
      </c>
      <c r="H10">
        <v>2</v>
      </c>
      <c r="I10" t="s">
        <v>469</v>
      </c>
      <c r="J10" t="s">
        <v>470</v>
      </c>
      <c r="K10" t="s">
        <v>471</v>
      </c>
      <c r="L10">
        <v>1368</v>
      </c>
      <c r="N10">
        <v>1011</v>
      </c>
      <c r="O10" t="s">
        <v>468</v>
      </c>
      <c r="P10" t="s">
        <v>468</v>
      </c>
      <c r="Q10">
        <v>1</v>
      </c>
      <c r="X10">
        <v>0.03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0.03</v>
      </c>
      <c r="AH10">
        <v>2</v>
      </c>
      <c r="AI10">
        <v>37008452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ROW(Source!A27)</f>
        <v>27</v>
      </c>
      <c r="B11">
        <v>37008460</v>
      </c>
      <c r="C11">
        <v>37008455</v>
      </c>
      <c r="D11">
        <v>18409850</v>
      </c>
      <c r="E11">
        <v>1</v>
      </c>
      <c r="F11">
        <v>1</v>
      </c>
      <c r="G11">
        <v>1</v>
      </c>
      <c r="H11">
        <v>1</v>
      </c>
      <c r="I11" t="s">
        <v>476</v>
      </c>
      <c r="J11" t="s">
        <v>3</v>
      </c>
      <c r="K11" t="s">
        <v>477</v>
      </c>
      <c r="L11">
        <v>1369</v>
      </c>
      <c r="N11">
        <v>1013</v>
      </c>
      <c r="O11" t="s">
        <v>462</v>
      </c>
      <c r="P11" t="s">
        <v>462</v>
      </c>
      <c r="Q11">
        <v>1</v>
      </c>
      <c r="X11">
        <v>0.81</v>
      </c>
      <c r="Y11">
        <v>0</v>
      </c>
      <c r="Z11">
        <v>0</v>
      </c>
      <c r="AA11">
        <v>0</v>
      </c>
      <c r="AB11">
        <v>9.07</v>
      </c>
      <c r="AC11">
        <v>0</v>
      </c>
      <c r="AD11">
        <v>1</v>
      </c>
      <c r="AE11">
        <v>1</v>
      </c>
      <c r="AF11" t="s">
        <v>3</v>
      </c>
      <c r="AG11">
        <v>0.81</v>
      </c>
      <c r="AH11">
        <v>2</v>
      </c>
      <c r="AI11">
        <v>37008456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ROW(Source!A27)</f>
        <v>27</v>
      </c>
      <c r="B12">
        <v>37008461</v>
      </c>
      <c r="C12">
        <v>37008455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141</v>
      </c>
      <c r="J12" t="s">
        <v>3</v>
      </c>
      <c r="K12" t="s">
        <v>463</v>
      </c>
      <c r="L12">
        <v>608254</v>
      </c>
      <c r="N12">
        <v>1013</v>
      </c>
      <c r="O12" t="s">
        <v>464</v>
      </c>
      <c r="P12" t="s">
        <v>464</v>
      </c>
      <c r="Q12">
        <v>1</v>
      </c>
      <c r="X12">
        <v>0.44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0.44</v>
      </c>
      <c r="AH12">
        <v>2</v>
      </c>
      <c r="AI12">
        <v>37008457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ROW(Source!A27)</f>
        <v>27</v>
      </c>
      <c r="B13">
        <v>37008462</v>
      </c>
      <c r="C13">
        <v>37008455</v>
      </c>
      <c r="D13">
        <v>29173722</v>
      </c>
      <c r="E13">
        <v>1</v>
      </c>
      <c r="F13">
        <v>1</v>
      </c>
      <c r="G13">
        <v>1</v>
      </c>
      <c r="H13">
        <v>2</v>
      </c>
      <c r="I13" t="s">
        <v>478</v>
      </c>
      <c r="J13" t="s">
        <v>479</v>
      </c>
      <c r="K13" t="s">
        <v>480</v>
      </c>
      <c r="L13">
        <v>1368</v>
      </c>
      <c r="N13">
        <v>1011</v>
      </c>
      <c r="O13" t="s">
        <v>468</v>
      </c>
      <c r="P13" t="s">
        <v>468</v>
      </c>
      <c r="Q13">
        <v>1</v>
      </c>
      <c r="X13">
        <v>0.44</v>
      </c>
      <c r="Y13">
        <v>0</v>
      </c>
      <c r="Z13">
        <v>138.54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0.44</v>
      </c>
      <c r="AH13">
        <v>2</v>
      </c>
      <c r="AI13">
        <v>37008458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ROW(Source!A27)</f>
        <v>27</v>
      </c>
      <c r="B14">
        <v>37008463</v>
      </c>
      <c r="C14">
        <v>37008455</v>
      </c>
      <c r="D14">
        <v>29174913</v>
      </c>
      <c r="E14">
        <v>1</v>
      </c>
      <c r="F14">
        <v>1</v>
      </c>
      <c r="G14">
        <v>1</v>
      </c>
      <c r="H14">
        <v>2</v>
      </c>
      <c r="I14" t="s">
        <v>469</v>
      </c>
      <c r="J14" t="s">
        <v>470</v>
      </c>
      <c r="K14" t="s">
        <v>471</v>
      </c>
      <c r="L14">
        <v>1368</v>
      </c>
      <c r="N14">
        <v>1011</v>
      </c>
      <c r="O14" t="s">
        <v>468</v>
      </c>
      <c r="P14" t="s">
        <v>468</v>
      </c>
      <c r="Q14">
        <v>1</v>
      </c>
      <c r="X14">
        <v>0.04</v>
      </c>
      <c r="Y14">
        <v>0</v>
      </c>
      <c r="Z14">
        <v>87.17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0.04</v>
      </c>
      <c r="AH14">
        <v>2</v>
      </c>
      <c r="AI14">
        <v>37008459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ROW(Source!A28)</f>
        <v>28</v>
      </c>
      <c r="B15">
        <v>37008474</v>
      </c>
      <c r="C15">
        <v>37008464</v>
      </c>
      <c r="D15">
        <v>29362762</v>
      </c>
      <c r="E15">
        <v>1</v>
      </c>
      <c r="F15">
        <v>1</v>
      </c>
      <c r="G15">
        <v>1</v>
      </c>
      <c r="H15">
        <v>1</v>
      </c>
      <c r="I15" t="s">
        <v>481</v>
      </c>
      <c r="J15" t="s">
        <v>3</v>
      </c>
      <c r="K15" t="s">
        <v>482</v>
      </c>
      <c r="L15">
        <v>1369</v>
      </c>
      <c r="N15">
        <v>1013</v>
      </c>
      <c r="O15" t="s">
        <v>462</v>
      </c>
      <c r="P15" t="s">
        <v>462</v>
      </c>
      <c r="Q15">
        <v>1</v>
      </c>
      <c r="X15">
        <v>47</v>
      </c>
      <c r="Y15">
        <v>0</v>
      </c>
      <c r="Z15">
        <v>0</v>
      </c>
      <c r="AA15">
        <v>0</v>
      </c>
      <c r="AB15">
        <v>9.6199999999999992</v>
      </c>
      <c r="AC15">
        <v>0</v>
      </c>
      <c r="AD15">
        <v>1</v>
      </c>
      <c r="AE15">
        <v>1</v>
      </c>
      <c r="AF15" t="s">
        <v>43</v>
      </c>
      <c r="AG15">
        <v>14.1</v>
      </c>
      <c r="AH15">
        <v>2</v>
      </c>
      <c r="AI15">
        <v>37008465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ROW(Source!A28)</f>
        <v>28</v>
      </c>
      <c r="B16">
        <v>37008475</v>
      </c>
      <c r="C16">
        <v>37008464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141</v>
      </c>
      <c r="J16" t="s">
        <v>3</v>
      </c>
      <c r="K16" t="s">
        <v>463</v>
      </c>
      <c r="L16">
        <v>608254</v>
      </c>
      <c r="N16">
        <v>1013</v>
      </c>
      <c r="O16" t="s">
        <v>464</v>
      </c>
      <c r="P16" t="s">
        <v>464</v>
      </c>
      <c r="Q16">
        <v>1</v>
      </c>
      <c r="X16">
        <v>0.11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43</v>
      </c>
      <c r="AG16">
        <v>3.3000000000000002E-2</v>
      </c>
      <c r="AH16">
        <v>2</v>
      </c>
      <c r="AI16">
        <v>37008466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ROW(Source!A28)</f>
        <v>28</v>
      </c>
      <c r="B17">
        <v>37008476</v>
      </c>
      <c r="C17">
        <v>37008464</v>
      </c>
      <c r="D17">
        <v>29172362</v>
      </c>
      <c r="E17">
        <v>1</v>
      </c>
      <c r="F17">
        <v>1</v>
      </c>
      <c r="G17">
        <v>1</v>
      </c>
      <c r="H17">
        <v>2</v>
      </c>
      <c r="I17" t="s">
        <v>483</v>
      </c>
      <c r="J17" t="s">
        <v>484</v>
      </c>
      <c r="K17" t="s">
        <v>485</v>
      </c>
      <c r="L17">
        <v>1368</v>
      </c>
      <c r="N17">
        <v>1011</v>
      </c>
      <c r="O17" t="s">
        <v>468</v>
      </c>
      <c r="P17" t="s">
        <v>468</v>
      </c>
      <c r="Q17">
        <v>1</v>
      </c>
      <c r="X17">
        <v>0.11</v>
      </c>
      <c r="Y17">
        <v>0</v>
      </c>
      <c r="Z17">
        <v>134.65</v>
      </c>
      <c r="AA17">
        <v>13.5</v>
      </c>
      <c r="AB17">
        <v>0</v>
      </c>
      <c r="AC17">
        <v>0</v>
      </c>
      <c r="AD17">
        <v>1</v>
      </c>
      <c r="AE17">
        <v>0</v>
      </c>
      <c r="AF17" t="s">
        <v>43</v>
      </c>
      <c r="AG17">
        <v>3.3000000000000002E-2</v>
      </c>
      <c r="AH17">
        <v>2</v>
      </c>
      <c r="AI17">
        <v>37008467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ROW(Source!A28)</f>
        <v>28</v>
      </c>
      <c r="B18">
        <v>37008477</v>
      </c>
      <c r="C18">
        <v>37008464</v>
      </c>
      <c r="D18">
        <v>29172657</v>
      </c>
      <c r="E18">
        <v>1</v>
      </c>
      <c r="F18">
        <v>1</v>
      </c>
      <c r="G18">
        <v>1</v>
      </c>
      <c r="H18">
        <v>2</v>
      </c>
      <c r="I18" t="s">
        <v>486</v>
      </c>
      <c r="J18" t="s">
        <v>487</v>
      </c>
      <c r="K18" t="s">
        <v>488</v>
      </c>
      <c r="L18">
        <v>1368</v>
      </c>
      <c r="N18">
        <v>1011</v>
      </c>
      <c r="O18" t="s">
        <v>468</v>
      </c>
      <c r="P18" t="s">
        <v>468</v>
      </c>
      <c r="Q18">
        <v>1</v>
      </c>
      <c r="X18">
        <v>0.19</v>
      </c>
      <c r="Y18">
        <v>0</v>
      </c>
      <c r="Z18">
        <v>8.1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43</v>
      </c>
      <c r="AG18">
        <v>5.6999999999999995E-2</v>
      </c>
      <c r="AH18">
        <v>2</v>
      </c>
      <c r="AI18">
        <v>37008468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ROW(Source!A28)</f>
        <v>28</v>
      </c>
      <c r="B19">
        <v>37008478</v>
      </c>
      <c r="C19">
        <v>37008464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469</v>
      </c>
      <c r="J19" t="s">
        <v>470</v>
      </c>
      <c r="K19" t="s">
        <v>471</v>
      </c>
      <c r="L19">
        <v>1368</v>
      </c>
      <c r="N19">
        <v>1011</v>
      </c>
      <c r="O19" t="s">
        <v>468</v>
      </c>
      <c r="P19" t="s">
        <v>468</v>
      </c>
      <c r="Q19">
        <v>1</v>
      </c>
      <c r="X19">
        <v>0.11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43</v>
      </c>
      <c r="AG19">
        <v>3.3000000000000002E-2</v>
      </c>
      <c r="AH19">
        <v>2</v>
      </c>
      <c r="AI19">
        <v>37008469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ROW(Source!A28)</f>
        <v>28</v>
      </c>
      <c r="B20">
        <v>37008479</v>
      </c>
      <c r="C20">
        <v>37008464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489</v>
      </c>
      <c r="J20" t="s">
        <v>490</v>
      </c>
      <c r="K20" t="s">
        <v>491</v>
      </c>
      <c r="L20">
        <v>1348</v>
      </c>
      <c r="N20">
        <v>1009</v>
      </c>
      <c r="O20" t="s">
        <v>295</v>
      </c>
      <c r="P20" t="s">
        <v>295</v>
      </c>
      <c r="Q20">
        <v>1000</v>
      </c>
      <c r="X20">
        <v>3.0000000000000001E-3</v>
      </c>
      <c r="Y20">
        <v>5000.01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42</v>
      </c>
      <c r="AG20">
        <v>0</v>
      </c>
      <c r="AH20">
        <v>2</v>
      </c>
      <c r="AI20">
        <v>37008470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ROW(Source!A28)</f>
        <v>28</v>
      </c>
      <c r="B21">
        <v>37008480</v>
      </c>
      <c r="C21">
        <v>37008464</v>
      </c>
      <c r="D21">
        <v>29110426</v>
      </c>
      <c r="E21">
        <v>1</v>
      </c>
      <c r="F21">
        <v>1</v>
      </c>
      <c r="G21">
        <v>1</v>
      </c>
      <c r="H21">
        <v>3</v>
      </c>
      <c r="I21" t="s">
        <v>492</v>
      </c>
      <c r="J21" t="s">
        <v>493</v>
      </c>
      <c r="K21" t="s">
        <v>494</v>
      </c>
      <c r="L21">
        <v>1346</v>
      </c>
      <c r="N21">
        <v>1009</v>
      </c>
      <c r="O21" t="s">
        <v>495</v>
      </c>
      <c r="P21" t="s">
        <v>495</v>
      </c>
      <c r="Q21">
        <v>1</v>
      </c>
      <c r="X21">
        <v>0.8</v>
      </c>
      <c r="Y21">
        <v>28.67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42</v>
      </c>
      <c r="AG21">
        <v>0</v>
      </c>
      <c r="AH21">
        <v>2</v>
      </c>
      <c r="AI21">
        <v>37008471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ROW(Source!A28)</f>
        <v>28</v>
      </c>
      <c r="B22">
        <v>37008481</v>
      </c>
      <c r="C22">
        <v>37008464</v>
      </c>
      <c r="D22">
        <v>29163972</v>
      </c>
      <c r="E22">
        <v>1</v>
      </c>
      <c r="F22">
        <v>1</v>
      </c>
      <c r="G22">
        <v>1</v>
      </c>
      <c r="H22">
        <v>3</v>
      </c>
      <c r="I22" t="s">
        <v>228</v>
      </c>
      <c r="J22" t="s">
        <v>230</v>
      </c>
      <c r="K22" t="s">
        <v>229</v>
      </c>
      <c r="L22">
        <v>1354</v>
      </c>
      <c r="N22">
        <v>1010</v>
      </c>
      <c r="O22" t="s">
        <v>186</v>
      </c>
      <c r="P22" t="s">
        <v>186</v>
      </c>
      <c r="Q22">
        <v>1</v>
      </c>
      <c r="X22">
        <v>102</v>
      </c>
      <c r="Y22">
        <v>3.67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42</v>
      </c>
      <c r="AG22">
        <v>0</v>
      </c>
      <c r="AH22">
        <v>2</v>
      </c>
      <c r="AI22">
        <v>37008472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ROW(Source!A28)</f>
        <v>28</v>
      </c>
      <c r="B23">
        <v>37008482</v>
      </c>
      <c r="C23">
        <v>37008464</v>
      </c>
      <c r="D23">
        <v>29171808</v>
      </c>
      <c r="E23">
        <v>1</v>
      </c>
      <c r="F23">
        <v>1</v>
      </c>
      <c r="G23">
        <v>1</v>
      </c>
      <c r="H23">
        <v>3</v>
      </c>
      <c r="I23" t="s">
        <v>496</v>
      </c>
      <c r="J23" t="s">
        <v>497</v>
      </c>
      <c r="K23" t="s">
        <v>498</v>
      </c>
      <c r="L23">
        <v>1374</v>
      </c>
      <c r="N23">
        <v>1013</v>
      </c>
      <c r="O23" t="s">
        <v>499</v>
      </c>
      <c r="P23" t="s">
        <v>499</v>
      </c>
      <c r="Q23">
        <v>1</v>
      </c>
      <c r="X23">
        <v>9.0399999999999991</v>
      </c>
      <c r="Y23">
        <v>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42</v>
      </c>
      <c r="AG23">
        <v>0</v>
      </c>
      <c r="AH23">
        <v>2</v>
      </c>
      <c r="AI23">
        <v>37008473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ROW(Source!A29)</f>
        <v>29</v>
      </c>
      <c r="B24">
        <v>37008489</v>
      </c>
      <c r="C24">
        <v>37008483</v>
      </c>
      <c r="D24">
        <v>18409850</v>
      </c>
      <c r="E24">
        <v>1</v>
      </c>
      <c r="F24">
        <v>1</v>
      </c>
      <c r="G24">
        <v>1</v>
      </c>
      <c r="H24">
        <v>1</v>
      </c>
      <c r="I24" t="s">
        <v>476</v>
      </c>
      <c r="J24" t="s">
        <v>3</v>
      </c>
      <c r="K24" t="s">
        <v>477</v>
      </c>
      <c r="L24">
        <v>1369</v>
      </c>
      <c r="N24">
        <v>1013</v>
      </c>
      <c r="O24" t="s">
        <v>462</v>
      </c>
      <c r="P24" t="s">
        <v>462</v>
      </c>
      <c r="Q24">
        <v>1</v>
      </c>
      <c r="X24">
        <v>1.75</v>
      </c>
      <c r="Y24">
        <v>0</v>
      </c>
      <c r="Z24">
        <v>0</v>
      </c>
      <c r="AA24">
        <v>0</v>
      </c>
      <c r="AB24">
        <v>9.07</v>
      </c>
      <c r="AC24">
        <v>0</v>
      </c>
      <c r="AD24">
        <v>1</v>
      </c>
      <c r="AE24">
        <v>1</v>
      </c>
      <c r="AF24" t="s">
        <v>3</v>
      </c>
      <c r="AG24">
        <v>1.75</v>
      </c>
      <c r="AH24">
        <v>2</v>
      </c>
      <c r="AI24">
        <v>37008484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ROW(Source!A29)</f>
        <v>29</v>
      </c>
      <c r="B25">
        <v>37008490</v>
      </c>
      <c r="C25">
        <v>37008483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141</v>
      </c>
      <c r="J25" t="s">
        <v>3</v>
      </c>
      <c r="K25" t="s">
        <v>463</v>
      </c>
      <c r="L25">
        <v>608254</v>
      </c>
      <c r="N25">
        <v>1013</v>
      </c>
      <c r="O25" t="s">
        <v>464</v>
      </c>
      <c r="P25" t="s">
        <v>464</v>
      </c>
      <c r="Q25">
        <v>1</v>
      </c>
      <c r="X25">
        <v>1.8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3</v>
      </c>
      <c r="AG25">
        <v>1.8</v>
      </c>
      <c r="AH25">
        <v>2</v>
      </c>
      <c r="AI25">
        <v>37008485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ROW(Source!A29)</f>
        <v>29</v>
      </c>
      <c r="B26">
        <v>37008491</v>
      </c>
      <c r="C26">
        <v>37008483</v>
      </c>
      <c r="D26">
        <v>29172559</v>
      </c>
      <c r="E26">
        <v>1</v>
      </c>
      <c r="F26">
        <v>1</v>
      </c>
      <c r="G26">
        <v>1</v>
      </c>
      <c r="H26">
        <v>2</v>
      </c>
      <c r="I26" t="s">
        <v>465</v>
      </c>
      <c r="J26" t="s">
        <v>466</v>
      </c>
      <c r="K26" t="s">
        <v>467</v>
      </c>
      <c r="L26">
        <v>1368</v>
      </c>
      <c r="N26">
        <v>1011</v>
      </c>
      <c r="O26" t="s">
        <v>468</v>
      </c>
      <c r="P26" t="s">
        <v>468</v>
      </c>
      <c r="Q26">
        <v>1</v>
      </c>
      <c r="X26">
        <v>0.84</v>
      </c>
      <c r="Y26">
        <v>0</v>
      </c>
      <c r="Z26">
        <v>83.76</v>
      </c>
      <c r="AA26">
        <v>10.06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0.84</v>
      </c>
      <c r="AH26">
        <v>2</v>
      </c>
      <c r="AI26">
        <v>37008486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ROW(Source!A29)</f>
        <v>29</v>
      </c>
      <c r="B27">
        <v>37008492</v>
      </c>
      <c r="C27">
        <v>37008483</v>
      </c>
      <c r="D27">
        <v>29173722</v>
      </c>
      <c r="E27">
        <v>1</v>
      </c>
      <c r="F27">
        <v>1</v>
      </c>
      <c r="G27">
        <v>1</v>
      </c>
      <c r="H27">
        <v>2</v>
      </c>
      <c r="I27" t="s">
        <v>478</v>
      </c>
      <c r="J27" t="s">
        <v>479</v>
      </c>
      <c r="K27" t="s">
        <v>480</v>
      </c>
      <c r="L27">
        <v>1368</v>
      </c>
      <c r="N27">
        <v>1011</v>
      </c>
      <c r="O27" t="s">
        <v>468</v>
      </c>
      <c r="P27" t="s">
        <v>468</v>
      </c>
      <c r="Q27">
        <v>1</v>
      </c>
      <c r="X27">
        <v>0.96</v>
      </c>
      <c r="Y27">
        <v>0</v>
      </c>
      <c r="Z27">
        <v>138.54</v>
      </c>
      <c r="AA27">
        <v>11.6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0.96</v>
      </c>
      <c r="AH27">
        <v>2</v>
      </c>
      <c r="AI27">
        <v>37008487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ROW(Source!A29)</f>
        <v>29</v>
      </c>
      <c r="B28">
        <v>37008493</v>
      </c>
      <c r="C28">
        <v>37008483</v>
      </c>
      <c r="D28">
        <v>29174913</v>
      </c>
      <c r="E28">
        <v>1</v>
      </c>
      <c r="F28">
        <v>1</v>
      </c>
      <c r="G28">
        <v>1</v>
      </c>
      <c r="H28">
        <v>2</v>
      </c>
      <c r="I28" t="s">
        <v>469</v>
      </c>
      <c r="J28" t="s">
        <v>470</v>
      </c>
      <c r="K28" t="s">
        <v>471</v>
      </c>
      <c r="L28">
        <v>1368</v>
      </c>
      <c r="N28">
        <v>1011</v>
      </c>
      <c r="O28" t="s">
        <v>468</v>
      </c>
      <c r="P28" t="s">
        <v>468</v>
      </c>
      <c r="Q28">
        <v>1</v>
      </c>
      <c r="X28">
        <v>0.09</v>
      </c>
      <c r="Y28">
        <v>0</v>
      </c>
      <c r="Z28">
        <v>87.17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0.09</v>
      </c>
      <c r="AH28">
        <v>2</v>
      </c>
      <c r="AI28">
        <v>37008488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ROW(Source!A30)</f>
        <v>30</v>
      </c>
      <c r="B29">
        <v>37008498</v>
      </c>
      <c r="C29">
        <v>37008494</v>
      </c>
      <c r="D29">
        <v>18407150</v>
      </c>
      <c r="E29">
        <v>1</v>
      </c>
      <c r="F29">
        <v>1</v>
      </c>
      <c r="G29">
        <v>1</v>
      </c>
      <c r="H29">
        <v>1</v>
      </c>
      <c r="I29" t="s">
        <v>500</v>
      </c>
      <c r="J29" t="s">
        <v>3</v>
      </c>
      <c r="K29" t="s">
        <v>501</v>
      </c>
      <c r="L29">
        <v>1369</v>
      </c>
      <c r="N29">
        <v>1013</v>
      </c>
      <c r="O29" t="s">
        <v>462</v>
      </c>
      <c r="P29" t="s">
        <v>462</v>
      </c>
      <c r="Q29">
        <v>1</v>
      </c>
      <c r="X29">
        <v>0.14199999999999999</v>
      </c>
      <c r="Y29">
        <v>0</v>
      </c>
      <c r="Z29">
        <v>0</v>
      </c>
      <c r="AA29">
        <v>0</v>
      </c>
      <c r="AB29">
        <v>8.5299999999999994</v>
      </c>
      <c r="AC29">
        <v>0</v>
      </c>
      <c r="AD29">
        <v>1</v>
      </c>
      <c r="AE29">
        <v>1</v>
      </c>
      <c r="AF29" t="s">
        <v>3</v>
      </c>
      <c r="AG29">
        <v>0.14199999999999999</v>
      </c>
      <c r="AH29">
        <v>2</v>
      </c>
      <c r="AI29">
        <v>37008495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ROW(Source!A30)</f>
        <v>30</v>
      </c>
      <c r="B30">
        <v>37008499</v>
      </c>
      <c r="C30">
        <v>37008494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141</v>
      </c>
      <c r="J30" t="s">
        <v>3</v>
      </c>
      <c r="K30" t="s">
        <v>463</v>
      </c>
      <c r="L30">
        <v>608254</v>
      </c>
      <c r="N30">
        <v>1013</v>
      </c>
      <c r="O30" t="s">
        <v>464</v>
      </c>
      <c r="P30" t="s">
        <v>464</v>
      </c>
      <c r="Q30">
        <v>1</v>
      </c>
      <c r="X30">
        <v>7.0999999999999994E-2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3</v>
      </c>
      <c r="AG30">
        <v>7.0999999999999994E-2</v>
      </c>
      <c r="AH30">
        <v>2</v>
      </c>
      <c r="AI30">
        <v>37008496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ROW(Source!A30)</f>
        <v>30</v>
      </c>
      <c r="B31">
        <v>37008500</v>
      </c>
      <c r="C31">
        <v>37008494</v>
      </c>
      <c r="D31">
        <v>29172378</v>
      </c>
      <c r="E31">
        <v>1</v>
      </c>
      <c r="F31">
        <v>1</v>
      </c>
      <c r="G31">
        <v>1</v>
      </c>
      <c r="H31">
        <v>2</v>
      </c>
      <c r="I31" t="s">
        <v>502</v>
      </c>
      <c r="J31" t="s">
        <v>503</v>
      </c>
      <c r="K31" t="s">
        <v>504</v>
      </c>
      <c r="L31">
        <v>1368</v>
      </c>
      <c r="N31">
        <v>1011</v>
      </c>
      <c r="O31" t="s">
        <v>468</v>
      </c>
      <c r="P31" t="s">
        <v>468</v>
      </c>
      <c r="Q31">
        <v>1</v>
      </c>
      <c r="X31">
        <v>7.0999999999999994E-2</v>
      </c>
      <c r="Y31">
        <v>0</v>
      </c>
      <c r="Z31">
        <v>88.01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7.0999999999999994E-2</v>
      </c>
      <c r="AH31">
        <v>2</v>
      </c>
      <c r="AI31">
        <v>37008497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ROW(Source!A31)</f>
        <v>31</v>
      </c>
      <c r="B32">
        <v>37008505</v>
      </c>
      <c r="C32">
        <v>37008501</v>
      </c>
      <c r="D32">
        <v>18406804</v>
      </c>
      <c r="E32">
        <v>1</v>
      </c>
      <c r="F32">
        <v>1</v>
      </c>
      <c r="G32">
        <v>1</v>
      </c>
      <c r="H32">
        <v>1</v>
      </c>
      <c r="I32" t="s">
        <v>505</v>
      </c>
      <c r="J32" t="s">
        <v>3</v>
      </c>
      <c r="K32" t="s">
        <v>506</v>
      </c>
      <c r="L32">
        <v>1369</v>
      </c>
      <c r="N32">
        <v>1013</v>
      </c>
      <c r="O32" t="s">
        <v>462</v>
      </c>
      <c r="P32" t="s">
        <v>462</v>
      </c>
      <c r="Q32">
        <v>1</v>
      </c>
      <c r="X32">
        <v>0.28899999999999998</v>
      </c>
      <c r="Y32">
        <v>0</v>
      </c>
      <c r="Z32">
        <v>0</v>
      </c>
      <c r="AA32">
        <v>0</v>
      </c>
      <c r="AB32">
        <v>7.8</v>
      </c>
      <c r="AC32">
        <v>0</v>
      </c>
      <c r="AD32">
        <v>1</v>
      </c>
      <c r="AE32">
        <v>1</v>
      </c>
      <c r="AF32" t="s">
        <v>3</v>
      </c>
      <c r="AG32">
        <v>0.28899999999999998</v>
      </c>
      <c r="AH32">
        <v>2</v>
      </c>
      <c r="AI32">
        <v>37008502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ROW(Source!A31)</f>
        <v>31</v>
      </c>
      <c r="B33">
        <v>37008506</v>
      </c>
      <c r="C33">
        <v>37008501</v>
      </c>
      <c r="D33">
        <v>121548</v>
      </c>
      <c r="E33">
        <v>1</v>
      </c>
      <c r="F33">
        <v>1</v>
      </c>
      <c r="G33">
        <v>1</v>
      </c>
      <c r="H33">
        <v>1</v>
      </c>
      <c r="I33" t="s">
        <v>141</v>
      </c>
      <c r="J33" t="s">
        <v>3</v>
      </c>
      <c r="K33" t="s">
        <v>463</v>
      </c>
      <c r="L33">
        <v>608254</v>
      </c>
      <c r="N33">
        <v>1013</v>
      </c>
      <c r="O33" t="s">
        <v>464</v>
      </c>
      <c r="P33" t="s">
        <v>464</v>
      </c>
      <c r="Q33">
        <v>1</v>
      </c>
      <c r="X33">
        <v>0.114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2</v>
      </c>
      <c r="AF33" t="s">
        <v>3</v>
      </c>
      <c r="AG33">
        <v>0.114</v>
      </c>
      <c r="AH33">
        <v>2</v>
      </c>
      <c r="AI33">
        <v>37008503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ROW(Source!A31)</f>
        <v>31</v>
      </c>
      <c r="B34">
        <v>37008507</v>
      </c>
      <c r="C34">
        <v>37008501</v>
      </c>
      <c r="D34">
        <v>29172479</v>
      </c>
      <c r="E34">
        <v>1</v>
      </c>
      <c r="F34">
        <v>1</v>
      </c>
      <c r="G34">
        <v>1</v>
      </c>
      <c r="H34">
        <v>2</v>
      </c>
      <c r="I34" t="s">
        <v>507</v>
      </c>
      <c r="J34" t="s">
        <v>508</v>
      </c>
      <c r="K34" t="s">
        <v>509</v>
      </c>
      <c r="L34">
        <v>1368</v>
      </c>
      <c r="N34">
        <v>1011</v>
      </c>
      <c r="O34" t="s">
        <v>468</v>
      </c>
      <c r="P34" t="s">
        <v>468</v>
      </c>
      <c r="Q34">
        <v>1</v>
      </c>
      <c r="X34">
        <v>0.114</v>
      </c>
      <c r="Y34">
        <v>0</v>
      </c>
      <c r="Z34">
        <v>99.89</v>
      </c>
      <c r="AA34">
        <v>10.06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0.114</v>
      </c>
      <c r="AH34">
        <v>2</v>
      </c>
      <c r="AI34">
        <v>37008504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ROW(Source!A32)</f>
        <v>32</v>
      </c>
      <c r="B35">
        <v>37008511</v>
      </c>
      <c r="C35">
        <v>37008508</v>
      </c>
      <c r="D35">
        <v>18411568</v>
      </c>
      <c r="E35">
        <v>1</v>
      </c>
      <c r="F35">
        <v>1</v>
      </c>
      <c r="G35">
        <v>1</v>
      </c>
      <c r="H35">
        <v>1</v>
      </c>
      <c r="I35" t="s">
        <v>510</v>
      </c>
      <c r="J35" t="s">
        <v>3</v>
      </c>
      <c r="K35" t="s">
        <v>511</v>
      </c>
      <c r="L35">
        <v>1369</v>
      </c>
      <c r="N35">
        <v>1013</v>
      </c>
      <c r="O35" t="s">
        <v>462</v>
      </c>
      <c r="P35" t="s">
        <v>462</v>
      </c>
      <c r="Q35">
        <v>1</v>
      </c>
      <c r="X35">
        <v>0.57769999999999999</v>
      </c>
      <c r="Y35">
        <v>0</v>
      </c>
      <c r="Z35">
        <v>0</v>
      </c>
      <c r="AA35">
        <v>0</v>
      </c>
      <c r="AB35">
        <v>7.19</v>
      </c>
      <c r="AC35">
        <v>0</v>
      </c>
      <c r="AD35">
        <v>1</v>
      </c>
      <c r="AE35">
        <v>1</v>
      </c>
      <c r="AF35" t="s">
        <v>3</v>
      </c>
      <c r="AG35">
        <v>0.57769999999999999</v>
      </c>
      <c r="AH35">
        <v>2</v>
      </c>
      <c r="AI35">
        <v>37008509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ROW(Source!A32)</f>
        <v>32</v>
      </c>
      <c r="B36">
        <v>37008512</v>
      </c>
      <c r="C36">
        <v>37008508</v>
      </c>
      <c r="D36">
        <v>29174924</v>
      </c>
      <c r="E36">
        <v>1</v>
      </c>
      <c r="F36">
        <v>1</v>
      </c>
      <c r="G36">
        <v>1</v>
      </c>
      <c r="H36">
        <v>2</v>
      </c>
      <c r="I36" t="s">
        <v>512</v>
      </c>
      <c r="J36" t="s">
        <v>513</v>
      </c>
      <c r="K36" t="s">
        <v>514</v>
      </c>
      <c r="L36">
        <v>1368</v>
      </c>
      <c r="N36">
        <v>1011</v>
      </c>
      <c r="O36" t="s">
        <v>468</v>
      </c>
      <c r="P36" t="s">
        <v>468</v>
      </c>
      <c r="Q36">
        <v>1</v>
      </c>
      <c r="X36">
        <v>0.28999999999999998</v>
      </c>
      <c r="Y36">
        <v>0</v>
      </c>
      <c r="Z36">
        <v>111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0.28999999999999998</v>
      </c>
      <c r="AH36">
        <v>2</v>
      </c>
      <c r="AI36">
        <v>37008510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ROW(Source!A34)</f>
        <v>34</v>
      </c>
      <c r="B37">
        <v>37008516</v>
      </c>
      <c r="C37">
        <v>37008514</v>
      </c>
      <c r="D37">
        <v>29174916</v>
      </c>
      <c r="E37">
        <v>1</v>
      </c>
      <c r="F37">
        <v>1</v>
      </c>
      <c r="G37">
        <v>1</v>
      </c>
      <c r="H37">
        <v>2</v>
      </c>
      <c r="I37" t="s">
        <v>515</v>
      </c>
      <c r="J37" t="s">
        <v>516</v>
      </c>
      <c r="K37" t="s">
        <v>517</v>
      </c>
      <c r="L37">
        <v>1368</v>
      </c>
      <c r="N37">
        <v>1011</v>
      </c>
      <c r="O37" t="s">
        <v>468</v>
      </c>
      <c r="P37" t="s">
        <v>468</v>
      </c>
      <c r="Q37">
        <v>1</v>
      </c>
      <c r="X37">
        <v>5.6899999999999999E-2</v>
      </c>
      <c r="Y37">
        <v>0</v>
      </c>
      <c r="Z37">
        <v>117.92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5.6899999999999999E-2</v>
      </c>
      <c r="AH37">
        <v>2</v>
      </c>
      <c r="AI37">
        <v>37008515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ROW(Source!A35)</f>
        <v>35</v>
      </c>
      <c r="B38">
        <v>37008521</v>
      </c>
      <c r="C38">
        <v>37008517</v>
      </c>
      <c r="D38">
        <v>18407150</v>
      </c>
      <c r="E38">
        <v>1</v>
      </c>
      <c r="F38">
        <v>1</v>
      </c>
      <c r="G38">
        <v>1</v>
      </c>
      <c r="H38">
        <v>1</v>
      </c>
      <c r="I38" t="s">
        <v>500</v>
      </c>
      <c r="J38" t="s">
        <v>3</v>
      </c>
      <c r="K38" t="s">
        <v>501</v>
      </c>
      <c r="L38">
        <v>1369</v>
      </c>
      <c r="N38">
        <v>1013</v>
      </c>
      <c r="O38" t="s">
        <v>462</v>
      </c>
      <c r="P38" t="s">
        <v>462</v>
      </c>
      <c r="Q38">
        <v>1</v>
      </c>
      <c r="X38">
        <v>0.14199999999999999</v>
      </c>
      <c r="Y38">
        <v>0</v>
      </c>
      <c r="Z38">
        <v>0</v>
      </c>
      <c r="AA38">
        <v>0</v>
      </c>
      <c r="AB38">
        <v>8.5299999999999994</v>
      </c>
      <c r="AC38">
        <v>0</v>
      </c>
      <c r="AD38">
        <v>1</v>
      </c>
      <c r="AE38">
        <v>1</v>
      </c>
      <c r="AF38" t="s">
        <v>3</v>
      </c>
      <c r="AG38">
        <v>0.14199999999999999</v>
      </c>
      <c r="AH38">
        <v>2</v>
      </c>
      <c r="AI38">
        <v>37008518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ROW(Source!A35)</f>
        <v>35</v>
      </c>
      <c r="B39">
        <v>37008522</v>
      </c>
      <c r="C39">
        <v>37008517</v>
      </c>
      <c r="D39">
        <v>121548</v>
      </c>
      <c r="E39">
        <v>1</v>
      </c>
      <c r="F39">
        <v>1</v>
      </c>
      <c r="G39">
        <v>1</v>
      </c>
      <c r="H39">
        <v>1</v>
      </c>
      <c r="I39" t="s">
        <v>141</v>
      </c>
      <c r="J39" t="s">
        <v>3</v>
      </c>
      <c r="K39" t="s">
        <v>463</v>
      </c>
      <c r="L39">
        <v>608254</v>
      </c>
      <c r="N39">
        <v>1013</v>
      </c>
      <c r="O39" t="s">
        <v>464</v>
      </c>
      <c r="P39" t="s">
        <v>464</v>
      </c>
      <c r="Q39">
        <v>1</v>
      </c>
      <c r="X39">
        <v>7.0999999999999994E-2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2</v>
      </c>
      <c r="AF39" t="s">
        <v>3</v>
      </c>
      <c r="AG39">
        <v>7.0999999999999994E-2</v>
      </c>
      <c r="AH39">
        <v>2</v>
      </c>
      <c r="AI39">
        <v>37008519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ROW(Source!A35)</f>
        <v>35</v>
      </c>
      <c r="B40">
        <v>37008523</v>
      </c>
      <c r="C40">
        <v>37008517</v>
      </c>
      <c r="D40">
        <v>29172378</v>
      </c>
      <c r="E40">
        <v>1</v>
      </c>
      <c r="F40">
        <v>1</v>
      </c>
      <c r="G40">
        <v>1</v>
      </c>
      <c r="H40">
        <v>2</v>
      </c>
      <c r="I40" t="s">
        <v>502</v>
      </c>
      <c r="J40" t="s">
        <v>503</v>
      </c>
      <c r="K40" t="s">
        <v>504</v>
      </c>
      <c r="L40">
        <v>1368</v>
      </c>
      <c r="N40">
        <v>1011</v>
      </c>
      <c r="O40" t="s">
        <v>468</v>
      </c>
      <c r="P40" t="s">
        <v>468</v>
      </c>
      <c r="Q40">
        <v>1</v>
      </c>
      <c r="X40">
        <v>7.0999999999999994E-2</v>
      </c>
      <c r="Y40">
        <v>0</v>
      </c>
      <c r="Z40">
        <v>88.01</v>
      </c>
      <c r="AA40">
        <v>11.6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7.0999999999999994E-2</v>
      </c>
      <c r="AH40">
        <v>2</v>
      </c>
      <c r="AI40">
        <v>37008520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ROW(Source!A36)</f>
        <v>36</v>
      </c>
      <c r="B41">
        <v>37008533</v>
      </c>
      <c r="C41">
        <v>37008524</v>
      </c>
      <c r="D41">
        <v>29364786</v>
      </c>
      <c r="E41">
        <v>1</v>
      </c>
      <c r="F41">
        <v>1</v>
      </c>
      <c r="G41">
        <v>1</v>
      </c>
      <c r="H41">
        <v>1</v>
      </c>
      <c r="I41" t="s">
        <v>518</v>
      </c>
      <c r="J41" t="s">
        <v>3</v>
      </c>
      <c r="K41" t="s">
        <v>519</v>
      </c>
      <c r="L41">
        <v>1369</v>
      </c>
      <c r="N41">
        <v>1013</v>
      </c>
      <c r="O41" t="s">
        <v>462</v>
      </c>
      <c r="P41" t="s">
        <v>462</v>
      </c>
      <c r="Q41">
        <v>1</v>
      </c>
      <c r="X41">
        <v>2.73</v>
      </c>
      <c r="Y41">
        <v>0</v>
      </c>
      <c r="Z41">
        <v>0</v>
      </c>
      <c r="AA41">
        <v>0</v>
      </c>
      <c r="AB41">
        <v>9.76</v>
      </c>
      <c r="AC41">
        <v>0</v>
      </c>
      <c r="AD41">
        <v>1</v>
      </c>
      <c r="AE41">
        <v>1</v>
      </c>
      <c r="AF41" t="s">
        <v>3</v>
      </c>
      <c r="AG41">
        <v>2.73</v>
      </c>
      <c r="AH41">
        <v>2</v>
      </c>
      <c r="AI41">
        <v>37008525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ROW(Source!A36)</f>
        <v>36</v>
      </c>
      <c r="B42">
        <v>37008534</v>
      </c>
      <c r="C42">
        <v>37008524</v>
      </c>
      <c r="D42">
        <v>121548</v>
      </c>
      <c r="E42">
        <v>1</v>
      </c>
      <c r="F42">
        <v>1</v>
      </c>
      <c r="G42">
        <v>1</v>
      </c>
      <c r="H42">
        <v>1</v>
      </c>
      <c r="I42" t="s">
        <v>141</v>
      </c>
      <c r="J42" t="s">
        <v>3</v>
      </c>
      <c r="K42" t="s">
        <v>463</v>
      </c>
      <c r="L42">
        <v>608254</v>
      </c>
      <c r="N42">
        <v>1013</v>
      </c>
      <c r="O42" t="s">
        <v>464</v>
      </c>
      <c r="P42" t="s">
        <v>464</v>
      </c>
      <c r="Q42">
        <v>1</v>
      </c>
      <c r="X42">
        <v>1.08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3</v>
      </c>
      <c r="AG42">
        <v>1.08</v>
      </c>
      <c r="AH42">
        <v>2</v>
      </c>
      <c r="AI42">
        <v>37008526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ROW(Source!A36)</f>
        <v>36</v>
      </c>
      <c r="B43">
        <v>37008535</v>
      </c>
      <c r="C43">
        <v>37008524</v>
      </c>
      <c r="D43">
        <v>29172362</v>
      </c>
      <c r="E43">
        <v>1</v>
      </c>
      <c r="F43">
        <v>1</v>
      </c>
      <c r="G43">
        <v>1</v>
      </c>
      <c r="H43">
        <v>2</v>
      </c>
      <c r="I43" t="s">
        <v>483</v>
      </c>
      <c r="J43" t="s">
        <v>484</v>
      </c>
      <c r="K43" t="s">
        <v>485</v>
      </c>
      <c r="L43">
        <v>1368</v>
      </c>
      <c r="N43">
        <v>1011</v>
      </c>
      <c r="O43" t="s">
        <v>468</v>
      </c>
      <c r="P43" t="s">
        <v>468</v>
      </c>
      <c r="Q43">
        <v>1</v>
      </c>
      <c r="X43">
        <v>0.02</v>
      </c>
      <c r="Y43">
        <v>0</v>
      </c>
      <c r="Z43">
        <v>134.65</v>
      </c>
      <c r="AA43">
        <v>13.5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0.02</v>
      </c>
      <c r="AH43">
        <v>2</v>
      </c>
      <c r="AI43">
        <v>37008527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ROW(Source!A36)</f>
        <v>36</v>
      </c>
      <c r="B44">
        <v>37008536</v>
      </c>
      <c r="C44">
        <v>37008524</v>
      </c>
      <c r="D44">
        <v>29172565</v>
      </c>
      <c r="E44">
        <v>1</v>
      </c>
      <c r="F44">
        <v>1</v>
      </c>
      <c r="G44">
        <v>1</v>
      </c>
      <c r="H44">
        <v>2</v>
      </c>
      <c r="I44" t="s">
        <v>520</v>
      </c>
      <c r="J44" t="s">
        <v>521</v>
      </c>
      <c r="K44" t="s">
        <v>522</v>
      </c>
      <c r="L44">
        <v>1368</v>
      </c>
      <c r="N44">
        <v>1011</v>
      </c>
      <c r="O44" t="s">
        <v>468</v>
      </c>
      <c r="P44" t="s">
        <v>468</v>
      </c>
      <c r="Q44">
        <v>1</v>
      </c>
      <c r="X44">
        <v>1.06</v>
      </c>
      <c r="Y44">
        <v>0</v>
      </c>
      <c r="Z44">
        <v>142.69999999999999</v>
      </c>
      <c r="AA44">
        <v>13.5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1.06</v>
      </c>
      <c r="AH44">
        <v>2</v>
      </c>
      <c r="AI44">
        <v>37008528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ROW(Source!A36)</f>
        <v>36</v>
      </c>
      <c r="B45">
        <v>37008537</v>
      </c>
      <c r="C45">
        <v>37008524</v>
      </c>
      <c r="D45">
        <v>29174913</v>
      </c>
      <c r="E45">
        <v>1</v>
      </c>
      <c r="F45">
        <v>1</v>
      </c>
      <c r="G45">
        <v>1</v>
      </c>
      <c r="H45">
        <v>2</v>
      </c>
      <c r="I45" t="s">
        <v>469</v>
      </c>
      <c r="J45" t="s">
        <v>470</v>
      </c>
      <c r="K45" t="s">
        <v>471</v>
      </c>
      <c r="L45">
        <v>1368</v>
      </c>
      <c r="N45">
        <v>1011</v>
      </c>
      <c r="O45" t="s">
        <v>468</v>
      </c>
      <c r="P45" t="s">
        <v>468</v>
      </c>
      <c r="Q45">
        <v>1</v>
      </c>
      <c r="X45">
        <v>0.02</v>
      </c>
      <c r="Y45">
        <v>0</v>
      </c>
      <c r="Z45">
        <v>87.17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0.02</v>
      </c>
      <c r="AH45">
        <v>2</v>
      </c>
      <c r="AI45">
        <v>37008529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ROW(Source!A36)</f>
        <v>36</v>
      </c>
      <c r="B46">
        <v>37008538</v>
      </c>
      <c r="C46">
        <v>37008524</v>
      </c>
      <c r="D46">
        <v>29114246</v>
      </c>
      <c r="E46">
        <v>1</v>
      </c>
      <c r="F46">
        <v>1</v>
      </c>
      <c r="G46">
        <v>1</v>
      </c>
      <c r="H46">
        <v>3</v>
      </c>
      <c r="I46" t="s">
        <v>523</v>
      </c>
      <c r="J46" t="s">
        <v>524</v>
      </c>
      <c r="K46" t="s">
        <v>525</v>
      </c>
      <c r="L46">
        <v>1346</v>
      </c>
      <c r="N46">
        <v>1009</v>
      </c>
      <c r="O46" t="s">
        <v>495</v>
      </c>
      <c r="P46" t="s">
        <v>495</v>
      </c>
      <c r="Q46">
        <v>1</v>
      </c>
      <c r="X46">
        <v>0.1</v>
      </c>
      <c r="Y46">
        <v>9.0399999999999991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0.1</v>
      </c>
      <c r="AH46">
        <v>2</v>
      </c>
      <c r="AI46">
        <v>37008530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ROW(Source!A36)</f>
        <v>36</v>
      </c>
      <c r="B47">
        <v>37008539</v>
      </c>
      <c r="C47">
        <v>37008524</v>
      </c>
      <c r="D47">
        <v>29110426</v>
      </c>
      <c r="E47">
        <v>1</v>
      </c>
      <c r="F47">
        <v>1</v>
      </c>
      <c r="G47">
        <v>1</v>
      </c>
      <c r="H47">
        <v>3</v>
      </c>
      <c r="I47" t="s">
        <v>492</v>
      </c>
      <c r="J47" t="s">
        <v>493</v>
      </c>
      <c r="K47" t="s">
        <v>494</v>
      </c>
      <c r="L47">
        <v>1346</v>
      </c>
      <c r="N47">
        <v>1009</v>
      </c>
      <c r="O47" t="s">
        <v>495</v>
      </c>
      <c r="P47" t="s">
        <v>495</v>
      </c>
      <c r="Q47">
        <v>1</v>
      </c>
      <c r="X47">
        <v>0.5</v>
      </c>
      <c r="Y47">
        <v>28.67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0.5</v>
      </c>
      <c r="AH47">
        <v>2</v>
      </c>
      <c r="AI47">
        <v>37008531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ROW(Source!A36)</f>
        <v>36</v>
      </c>
      <c r="B48">
        <v>37008540</v>
      </c>
      <c r="C48">
        <v>37008524</v>
      </c>
      <c r="D48">
        <v>29171808</v>
      </c>
      <c r="E48">
        <v>1</v>
      </c>
      <c r="F48">
        <v>1</v>
      </c>
      <c r="G48">
        <v>1</v>
      </c>
      <c r="H48">
        <v>3</v>
      </c>
      <c r="I48" t="s">
        <v>496</v>
      </c>
      <c r="J48" t="s">
        <v>497</v>
      </c>
      <c r="K48" t="s">
        <v>498</v>
      </c>
      <c r="L48">
        <v>1374</v>
      </c>
      <c r="N48">
        <v>1013</v>
      </c>
      <c r="O48" t="s">
        <v>499</v>
      </c>
      <c r="P48" t="s">
        <v>499</v>
      </c>
      <c r="Q48">
        <v>1</v>
      </c>
      <c r="X48">
        <v>0.53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0.53</v>
      </c>
      <c r="AH48">
        <v>2</v>
      </c>
      <c r="AI48">
        <v>37008532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ROW(Source!A37)</f>
        <v>37</v>
      </c>
      <c r="B49">
        <v>37008549</v>
      </c>
      <c r="C49">
        <v>37008541</v>
      </c>
      <c r="D49">
        <v>29364679</v>
      </c>
      <c r="E49">
        <v>1</v>
      </c>
      <c r="F49">
        <v>1</v>
      </c>
      <c r="G49">
        <v>1</v>
      </c>
      <c r="H49">
        <v>1</v>
      </c>
      <c r="I49" t="s">
        <v>526</v>
      </c>
      <c r="J49" t="s">
        <v>3</v>
      </c>
      <c r="K49" t="s">
        <v>527</v>
      </c>
      <c r="L49">
        <v>1369</v>
      </c>
      <c r="N49">
        <v>1013</v>
      </c>
      <c r="O49" t="s">
        <v>462</v>
      </c>
      <c r="P49" t="s">
        <v>462</v>
      </c>
      <c r="Q49">
        <v>1</v>
      </c>
      <c r="X49">
        <v>141.6</v>
      </c>
      <c r="Y49">
        <v>0</v>
      </c>
      <c r="Z49">
        <v>0</v>
      </c>
      <c r="AA49">
        <v>0</v>
      </c>
      <c r="AB49">
        <v>9.92</v>
      </c>
      <c r="AC49">
        <v>0</v>
      </c>
      <c r="AD49">
        <v>1</v>
      </c>
      <c r="AE49">
        <v>1</v>
      </c>
      <c r="AF49" t="s">
        <v>3</v>
      </c>
      <c r="AG49">
        <v>141.6</v>
      </c>
      <c r="AH49">
        <v>2</v>
      </c>
      <c r="AI49">
        <v>37008542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ROW(Source!A37)</f>
        <v>37</v>
      </c>
      <c r="B50">
        <v>37008550</v>
      </c>
      <c r="C50">
        <v>37008541</v>
      </c>
      <c r="D50">
        <v>121548</v>
      </c>
      <c r="E50">
        <v>1</v>
      </c>
      <c r="F50">
        <v>1</v>
      </c>
      <c r="G50">
        <v>1</v>
      </c>
      <c r="H50">
        <v>1</v>
      </c>
      <c r="I50" t="s">
        <v>141</v>
      </c>
      <c r="J50" t="s">
        <v>3</v>
      </c>
      <c r="K50" t="s">
        <v>463</v>
      </c>
      <c r="L50">
        <v>608254</v>
      </c>
      <c r="N50">
        <v>1013</v>
      </c>
      <c r="O50" t="s">
        <v>464</v>
      </c>
      <c r="P50" t="s">
        <v>464</v>
      </c>
      <c r="Q50">
        <v>1</v>
      </c>
      <c r="X50">
        <v>0.2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3</v>
      </c>
      <c r="AG50">
        <v>0.2</v>
      </c>
      <c r="AH50">
        <v>2</v>
      </c>
      <c r="AI50">
        <v>37008543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ROW(Source!A37)</f>
        <v>37</v>
      </c>
      <c r="B51">
        <v>37008551</v>
      </c>
      <c r="C51">
        <v>37008541</v>
      </c>
      <c r="D51">
        <v>29172362</v>
      </c>
      <c r="E51">
        <v>1</v>
      </c>
      <c r="F51">
        <v>1</v>
      </c>
      <c r="G51">
        <v>1</v>
      </c>
      <c r="H51">
        <v>2</v>
      </c>
      <c r="I51" t="s">
        <v>483</v>
      </c>
      <c r="J51" t="s">
        <v>484</v>
      </c>
      <c r="K51" t="s">
        <v>485</v>
      </c>
      <c r="L51">
        <v>1368</v>
      </c>
      <c r="N51">
        <v>1011</v>
      </c>
      <c r="O51" t="s">
        <v>468</v>
      </c>
      <c r="P51" t="s">
        <v>468</v>
      </c>
      <c r="Q51">
        <v>1</v>
      </c>
      <c r="X51">
        <v>0.2</v>
      </c>
      <c r="Y51">
        <v>0</v>
      </c>
      <c r="Z51">
        <v>134.65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0.2</v>
      </c>
      <c r="AH51">
        <v>2</v>
      </c>
      <c r="AI51">
        <v>37008544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ROW(Source!A37)</f>
        <v>37</v>
      </c>
      <c r="B52">
        <v>37008552</v>
      </c>
      <c r="C52">
        <v>37008541</v>
      </c>
      <c r="D52">
        <v>29174913</v>
      </c>
      <c r="E52">
        <v>1</v>
      </c>
      <c r="F52">
        <v>1</v>
      </c>
      <c r="G52">
        <v>1</v>
      </c>
      <c r="H52">
        <v>2</v>
      </c>
      <c r="I52" t="s">
        <v>469</v>
      </c>
      <c r="J52" t="s">
        <v>470</v>
      </c>
      <c r="K52" t="s">
        <v>471</v>
      </c>
      <c r="L52">
        <v>1368</v>
      </c>
      <c r="N52">
        <v>1011</v>
      </c>
      <c r="O52" t="s">
        <v>468</v>
      </c>
      <c r="P52" t="s">
        <v>468</v>
      </c>
      <c r="Q52">
        <v>1</v>
      </c>
      <c r="X52">
        <v>0.2</v>
      </c>
      <c r="Y52">
        <v>0</v>
      </c>
      <c r="Z52">
        <v>87.17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0.2</v>
      </c>
      <c r="AH52">
        <v>2</v>
      </c>
      <c r="AI52">
        <v>37008545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ROW(Source!A37)</f>
        <v>37</v>
      </c>
      <c r="B53">
        <v>37008553</v>
      </c>
      <c r="C53">
        <v>37008541</v>
      </c>
      <c r="D53">
        <v>29149204</v>
      </c>
      <c r="E53">
        <v>1</v>
      </c>
      <c r="F53">
        <v>1</v>
      </c>
      <c r="G53">
        <v>1</v>
      </c>
      <c r="H53">
        <v>3</v>
      </c>
      <c r="I53" t="s">
        <v>528</v>
      </c>
      <c r="J53" t="s">
        <v>529</v>
      </c>
      <c r="K53" t="s">
        <v>530</v>
      </c>
      <c r="L53">
        <v>1348</v>
      </c>
      <c r="N53">
        <v>1009</v>
      </c>
      <c r="O53" t="s">
        <v>295</v>
      </c>
      <c r="P53" t="s">
        <v>295</v>
      </c>
      <c r="Q53">
        <v>1000</v>
      </c>
      <c r="X53">
        <v>3.15E-3</v>
      </c>
      <c r="Y53">
        <v>729.98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3.15E-3</v>
      </c>
      <c r="AH53">
        <v>2</v>
      </c>
      <c r="AI53">
        <v>37008546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ROW(Source!A37)</f>
        <v>37</v>
      </c>
      <c r="B54">
        <v>37008554</v>
      </c>
      <c r="C54">
        <v>37008541</v>
      </c>
      <c r="D54">
        <v>29159022</v>
      </c>
      <c r="E54">
        <v>1</v>
      </c>
      <c r="F54">
        <v>1</v>
      </c>
      <c r="G54">
        <v>1</v>
      </c>
      <c r="H54">
        <v>3</v>
      </c>
      <c r="I54" t="s">
        <v>531</v>
      </c>
      <c r="J54" t="s">
        <v>532</v>
      </c>
      <c r="K54" t="s">
        <v>533</v>
      </c>
      <c r="L54">
        <v>1346</v>
      </c>
      <c r="N54">
        <v>1009</v>
      </c>
      <c r="O54" t="s">
        <v>495</v>
      </c>
      <c r="P54" t="s">
        <v>495</v>
      </c>
      <c r="Q54">
        <v>1</v>
      </c>
      <c r="X54">
        <v>3.09</v>
      </c>
      <c r="Y54">
        <v>35.799999999999997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3.09</v>
      </c>
      <c r="AH54">
        <v>2</v>
      </c>
      <c r="AI54">
        <v>37008547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ROW(Source!A37)</f>
        <v>37</v>
      </c>
      <c r="B55">
        <v>37008555</v>
      </c>
      <c r="C55">
        <v>37008541</v>
      </c>
      <c r="D55">
        <v>29171808</v>
      </c>
      <c r="E55">
        <v>1</v>
      </c>
      <c r="F55">
        <v>1</v>
      </c>
      <c r="G55">
        <v>1</v>
      </c>
      <c r="H55">
        <v>3</v>
      </c>
      <c r="I55" t="s">
        <v>496</v>
      </c>
      <c r="J55" t="s">
        <v>497</v>
      </c>
      <c r="K55" t="s">
        <v>498</v>
      </c>
      <c r="L55">
        <v>1374</v>
      </c>
      <c r="N55">
        <v>1013</v>
      </c>
      <c r="O55" t="s">
        <v>499</v>
      </c>
      <c r="P55" t="s">
        <v>499</v>
      </c>
      <c r="Q55">
        <v>1</v>
      </c>
      <c r="X55">
        <v>28.09</v>
      </c>
      <c r="Y55">
        <v>1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28.09</v>
      </c>
      <c r="AH55">
        <v>2</v>
      </c>
      <c r="AI55">
        <v>37008548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ROW(Source!A78)</f>
        <v>78</v>
      </c>
      <c r="B56">
        <v>37008562</v>
      </c>
      <c r="C56">
        <v>37008556</v>
      </c>
      <c r="D56">
        <v>18408291</v>
      </c>
      <c r="E56">
        <v>1</v>
      </c>
      <c r="F56">
        <v>1</v>
      </c>
      <c r="G56">
        <v>1</v>
      </c>
      <c r="H56">
        <v>1</v>
      </c>
      <c r="I56" t="s">
        <v>474</v>
      </c>
      <c r="J56" t="s">
        <v>3</v>
      </c>
      <c r="K56" t="s">
        <v>475</v>
      </c>
      <c r="L56">
        <v>1369</v>
      </c>
      <c r="N56">
        <v>1013</v>
      </c>
      <c r="O56" t="s">
        <v>462</v>
      </c>
      <c r="P56" t="s">
        <v>462</v>
      </c>
      <c r="Q56">
        <v>1</v>
      </c>
      <c r="X56">
        <v>0.44</v>
      </c>
      <c r="Y56">
        <v>0</v>
      </c>
      <c r="Z56">
        <v>0</v>
      </c>
      <c r="AA56">
        <v>0</v>
      </c>
      <c r="AB56">
        <v>8.17</v>
      </c>
      <c r="AC56">
        <v>0</v>
      </c>
      <c r="AD56">
        <v>1</v>
      </c>
      <c r="AE56">
        <v>1</v>
      </c>
      <c r="AF56" t="s">
        <v>3</v>
      </c>
      <c r="AG56">
        <v>0.44</v>
      </c>
      <c r="AH56">
        <v>2</v>
      </c>
      <c r="AI56">
        <v>37008557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ROW(Source!A78)</f>
        <v>78</v>
      </c>
      <c r="B57">
        <v>37008563</v>
      </c>
      <c r="C57">
        <v>37008556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141</v>
      </c>
      <c r="J57" t="s">
        <v>3</v>
      </c>
      <c r="K57" t="s">
        <v>463</v>
      </c>
      <c r="L57">
        <v>608254</v>
      </c>
      <c r="N57">
        <v>1013</v>
      </c>
      <c r="O57" t="s">
        <v>464</v>
      </c>
      <c r="P57" t="s">
        <v>464</v>
      </c>
      <c r="Q57">
        <v>1</v>
      </c>
      <c r="X57">
        <v>0.48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3</v>
      </c>
      <c r="AG57">
        <v>0.48</v>
      </c>
      <c r="AH57">
        <v>2</v>
      </c>
      <c r="AI57">
        <v>37008558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ROW(Source!A78)</f>
        <v>78</v>
      </c>
      <c r="B58">
        <v>37008564</v>
      </c>
      <c r="C58">
        <v>37008556</v>
      </c>
      <c r="D58">
        <v>29172215</v>
      </c>
      <c r="E58">
        <v>1</v>
      </c>
      <c r="F58">
        <v>1</v>
      </c>
      <c r="G58">
        <v>1</v>
      </c>
      <c r="H58">
        <v>2</v>
      </c>
      <c r="I58" t="s">
        <v>534</v>
      </c>
      <c r="J58" t="s">
        <v>535</v>
      </c>
      <c r="K58" t="s">
        <v>536</v>
      </c>
      <c r="L58">
        <v>1368</v>
      </c>
      <c r="N58">
        <v>1011</v>
      </c>
      <c r="O58" t="s">
        <v>468</v>
      </c>
      <c r="P58" t="s">
        <v>468</v>
      </c>
      <c r="Q58">
        <v>1</v>
      </c>
      <c r="X58">
        <v>0.24</v>
      </c>
      <c r="Y58">
        <v>0</v>
      </c>
      <c r="Z58">
        <v>4.01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0.24</v>
      </c>
      <c r="AH58">
        <v>2</v>
      </c>
      <c r="AI58">
        <v>37008559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ROW(Source!A78)</f>
        <v>78</v>
      </c>
      <c r="B59">
        <v>37008565</v>
      </c>
      <c r="C59">
        <v>37008556</v>
      </c>
      <c r="D59">
        <v>29172248</v>
      </c>
      <c r="E59">
        <v>1</v>
      </c>
      <c r="F59">
        <v>1</v>
      </c>
      <c r="G59">
        <v>1</v>
      </c>
      <c r="H59">
        <v>2</v>
      </c>
      <c r="I59" t="s">
        <v>537</v>
      </c>
      <c r="J59" t="s">
        <v>538</v>
      </c>
      <c r="K59" t="s">
        <v>539</v>
      </c>
      <c r="L59">
        <v>1368</v>
      </c>
      <c r="N59">
        <v>1011</v>
      </c>
      <c r="O59" t="s">
        <v>468</v>
      </c>
      <c r="P59" t="s">
        <v>468</v>
      </c>
      <c r="Q59">
        <v>1</v>
      </c>
      <c r="X59">
        <v>0.24</v>
      </c>
      <c r="Y59">
        <v>0</v>
      </c>
      <c r="Z59">
        <v>74.61</v>
      </c>
      <c r="AA59">
        <v>13.5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0.24</v>
      </c>
      <c r="AH59">
        <v>2</v>
      </c>
      <c r="AI59">
        <v>37008560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ROW(Source!A78)</f>
        <v>78</v>
      </c>
      <c r="B60">
        <v>37008566</v>
      </c>
      <c r="C60">
        <v>37008556</v>
      </c>
      <c r="D60">
        <v>29172379</v>
      </c>
      <c r="E60">
        <v>1</v>
      </c>
      <c r="F60">
        <v>1</v>
      </c>
      <c r="G60">
        <v>1</v>
      </c>
      <c r="H60">
        <v>2</v>
      </c>
      <c r="I60" t="s">
        <v>540</v>
      </c>
      <c r="J60" t="s">
        <v>541</v>
      </c>
      <c r="K60" t="s">
        <v>542</v>
      </c>
      <c r="L60">
        <v>1368</v>
      </c>
      <c r="N60">
        <v>1011</v>
      </c>
      <c r="O60" t="s">
        <v>468</v>
      </c>
      <c r="P60" t="s">
        <v>468</v>
      </c>
      <c r="Q60">
        <v>1</v>
      </c>
      <c r="X60">
        <v>0.24</v>
      </c>
      <c r="Y60">
        <v>0</v>
      </c>
      <c r="Z60">
        <v>112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0.24</v>
      </c>
      <c r="AH60">
        <v>2</v>
      </c>
      <c r="AI60">
        <v>37008561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ROW(Source!A79)</f>
        <v>79</v>
      </c>
      <c r="B61">
        <v>37008572</v>
      </c>
      <c r="C61">
        <v>37008567</v>
      </c>
      <c r="D61">
        <v>18408291</v>
      </c>
      <c r="E61">
        <v>1</v>
      </c>
      <c r="F61">
        <v>1</v>
      </c>
      <c r="G61">
        <v>1</v>
      </c>
      <c r="H61">
        <v>1</v>
      </c>
      <c r="I61" t="s">
        <v>474</v>
      </c>
      <c r="J61" t="s">
        <v>3</v>
      </c>
      <c r="K61" t="s">
        <v>475</v>
      </c>
      <c r="L61">
        <v>1369</v>
      </c>
      <c r="N61">
        <v>1013</v>
      </c>
      <c r="O61" t="s">
        <v>462</v>
      </c>
      <c r="P61" t="s">
        <v>462</v>
      </c>
      <c r="Q61">
        <v>1</v>
      </c>
      <c r="X61">
        <v>0.25</v>
      </c>
      <c r="Y61">
        <v>0</v>
      </c>
      <c r="Z61">
        <v>0</v>
      </c>
      <c r="AA61">
        <v>0</v>
      </c>
      <c r="AB61">
        <v>8.17</v>
      </c>
      <c r="AC61">
        <v>0</v>
      </c>
      <c r="AD61">
        <v>1</v>
      </c>
      <c r="AE61">
        <v>1</v>
      </c>
      <c r="AF61" t="s">
        <v>3</v>
      </c>
      <c r="AG61">
        <v>0.25</v>
      </c>
      <c r="AH61">
        <v>2</v>
      </c>
      <c r="AI61">
        <v>37008568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ROW(Source!A79)</f>
        <v>79</v>
      </c>
      <c r="B62">
        <v>37008573</v>
      </c>
      <c r="C62">
        <v>37008567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141</v>
      </c>
      <c r="J62" t="s">
        <v>3</v>
      </c>
      <c r="K62" t="s">
        <v>463</v>
      </c>
      <c r="L62">
        <v>608254</v>
      </c>
      <c r="N62">
        <v>1013</v>
      </c>
      <c r="O62" t="s">
        <v>464</v>
      </c>
      <c r="P62" t="s">
        <v>464</v>
      </c>
      <c r="Q62">
        <v>1</v>
      </c>
      <c r="X62">
        <v>0.14000000000000001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3</v>
      </c>
      <c r="AG62">
        <v>0.14000000000000001</v>
      </c>
      <c r="AH62">
        <v>2</v>
      </c>
      <c r="AI62">
        <v>37008569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ROW(Source!A79)</f>
        <v>79</v>
      </c>
      <c r="B63">
        <v>37008574</v>
      </c>
      <c r="C63">
        <v>37008567</v>
      </c>
      <c r="D63">
        <v>29172215</v>
      </c>
      <c r="E63">
        <v>1</v>
      </c>
      <c r="F63">
        <v>1</v>
      </c>
      <c r="G63">
        <v>1</v>
      </c>
      <c r="H63">
        <v>2</v>
      </c>
      <c r="I63" t="s">
        <v>534</v>
      </c>
      <c r="J63" t="s">
        <v>535</v>
      </c>
      <c r="K63" t="s">
        <v>536</v>
      </c>
      <c r="L63">
        <v>1368</v>
      </c>
      <c r="N63">
        <v>1011</v>
      </c>
      <c r="O63" t="s">
        <v>468</v>
      </c>
      <c r="P63" t="s">
        <v>468</v>
      </c>
      <c r="Q63">
        <v>1</v>
      </c>
      <c r="X63">
        <v>0.14000000000000001</v>
      </c>
      <c r="Y63">
        <v>0</v>
      </c>
      <c r="Z63">
        <v>4.01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0.14000000000000001</v>
      </c>
      <c r="AH63">
        <v>2</v>
      </c>
      <c r="AI63">
        <v>37008570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ROW(Source!A79)</f>
        <v>79</v>
      </c>
      <c r="B64">
        <v>37008575</v>
      </c>
      <c r="C64">
        <v>37008567</v>
      </c>
      <c r="D64">
        <v>29172248</v>
      </c>
      <c r="E64">
        <v>1</v>
      </c>
      <c r="F64">
        <v>1</v>
      </c>
      <c r="G64">
        <v>1</v>
      </c>
      <c r="H64">
        <v>2</v>
      </c>
      <c r="I64" t="s">
        <v>537</v>
      </c>
      <c r="J64" t="s">
        <v>538</v>
      </c>
      <c r="K64" t="s">
        <v>539</v>
      </c>
      <c r="L64">
        <v>1368</v>
      </c>
      <c r="N64">
        <v>1011</v>
      </c>
      <c r="O64" t="s">
        <v>468</v>
      </c>
      <c r="P64" t="s">
        <v>468</v>
      </c>
      <c r="Q64">
        <v>1</v>
      </c>
      <c r="X64">
        <v>0.14000000000000001</v>
      </c>
      <c r="Y64">
        <v>0</v>
      </c>
      <c r="Z64">
        <v>74.61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0.14000000000000001</v>
      </c>
      <c r="AH64">
        <v>2</v>
      </c>
      <c r="AI64">
        <v>37008571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ROW(Source!A80)</f>
        <v>80</v>
      </c>
      <c r="B65">
        <v>37008581</v>
      </c>
      <c r="C65">
        <v>37008576</v>
      </c>
      <c r="D65">
        <v>18408291</v>
      </c>
      <c r="E65">
        <v>1</v>
      </c>
      <c r="F65">
        <v>1</v>
      </c>
      <c r="G65">
        <v>1</v>
      </c>
      <c r="H65">
        <v>1</v>
      </c>
      <c r="I65" t="s">
        <v>474</v>
      </c>
      <c r="J65" t="s">
        <v>3</v>
      </c>
      <c r="K65" t="s">
        <v>475</v>
      </c>
      <c r="L65">
        <v>1369</v>
      </c>
      <c r="N65">
        <v>1013</v>
      </c>
      <c r="O65" t="s">
        <v>462</v>
      </c>
      <c r="P65" t="s">
        <v>462</v>
      </c>
      <c r="Q65">
        <v>1</v>
      </c>
      <c r="X65">
        <v>0.3</v>
      </c>
      <c r="Y65">
        <v>0</v>
      </c>
      <c r="Z65">
        <v>0</v>
      </c>
      <c r="AA65">
        <v>0</v>
      </c>
      <c r="AB65">
        <v>8.17</v>
      </c>
      <c r="AC65">
        <v>0</v>
      </c>
      <c r="AD65">
        <v>1</v>
      </c>
      <c r="AE65">
        <v>1</v>
      </c>
      <c r="AF65" t="s">
        <v>3</v>
      </c>
      <c r="AG65">
        <v>0.3</v>
      </c>
      <c r="AH65">
        <v>2</v>
      </c>
      <c r="AI65">
        <v>37008577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ROW(Source!A80)</f>
        <v>80</v>
      </c>
      <c r="B66">
        <v>37008582</v>
      </c>
      <c r="C66">
        <v>37008576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141</v>
      </c>
      <c r="J66" t="s">
        <v>3</v>
      </c>
      <c r="K66" t="s">
        <v>463</v>
      </c>
      <c r="L66">
        <v>608254</v>
      </c>
      <c r="N66">
        <v>1013</v>
      </c>
      <c r="O66" t="s">
        <v>464</v>
      </c>
      <c r="P66" t="s">
        <v>464</v>
      </c>
      <c r="Q66">
        <v>1</v>
      </c>
      <c r="X66">
        <v>0.16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3</v>
      </c>
      <c r="AG66">
        <v>0.16</v>
      </c>
      <c r="AH66">
        <v>2</v>
      </c>
      <c r="AI66">
        <v>37008578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ROW(Source!A80)</f>
        <v>80</v>
      </c>
      <c r="B67">
        <v>37008583</v>
      </c>
      <c r="C67">
        <v>37008576</v>
      </c>
      <c r="D67">
        <v>29172215</v>
      </c>
      <c r="E67">
        <v>1</v>
      </c>
      <c r="F67">
        <v>1</v>
      </c>
      <c r="G67">
        <v>1</v>
      </c>
      <c r="H67">
        <v>2</v>
      </c>
      <c r="I67" t="s">
        <v>534</v>
      </c>
      <c r="J67" t="s">
        <v>535</v>
      </c>
      <c r="K67" t="s">
        <v>536</v>
      </c>
      <c r="L67">
        <v>1368</v>
      </c>
      <c r="N67">
        <v>1011</v>
      </c>
      <c r="O67" t="s">
        <v>468</v>
      </c>
      <c r="P67" t="s">
        <v>468</v>
      </c>
      <c r="Q67">
        <v>1</v>
      </c>
      <c r="X67">
        <v>0.16</v>
      </c>
      <c r="Y67">
        <v>0</v>
      </c>
      <c r="Z67">
        <v>4.01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37008579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ROW(Source!A80)</f>
        <v>80</v>
      </c>
      <c r="B68">
        <v>37008584</v>
      </c>
      <c r="C68">
        <v>37008576</v>
      </c>
      <c r="D68">
        <v>29172248</v>
      </c>
      <c r="E68">
        <v>1</v>
      </c>
      <c r="F68">
        <v>1</v>
      </c>
      <c r="G68">
        <v>1</v>
      </c>
      <c r="H68">
        <v>2</v>
      </c>
      <c r="I68" t="s">
        <v>537</v>
      </c>
      <c r="J68" t="s">
        <v>538</v>
      </c>
      <c r="K68" t="s">
        <v>539</v>
      </c>
      <c r="L68">
        <v>1368</v>
      </c>
      <c r="N68">
        <v>1011</v>
      </c>
      <c r="O68" t="s">
        <v>468</v>
      </c>
      <c r="P68" t="s">
        <v>468</v>
      </c>
      <c r="Q68">
        <v>1</v>
      </c>
      <c r="X68">
        <v>0.16</v>
      </c>
      <c r="Y68">
        <v>0</v>
      </c>
      <c r="Z68">
        <v>74.61</v>
      </c>
      <c r="AA68">
        <v>13.5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0.16</v>
      </c>
      <c r="AH68">
        <v>2</v>
      </c>
      <c r="AI68">
        <v>37008580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ROW(Source!A81)</f>
        <v>81</v>
      </c>
      <c r="B69">
        <v>37008604</v>
      </c>
      <c r="C69">
        <v>37008585</v>
      </c>
      <c r="D69">
        <v>18406785</v>
      </c>
      <c r="E69">
        <v>1</v>
      </c>
      <c r="F69">
        <v>1</v>
      </c>
      <c r="G69">
        <v>1</v>
      </c>
      <c r="H69">
        <v>1</v>
      </c>
      <c r="I69" t="s">
        <v>543</v>
      </c>
      <c r="J69" t="s">
        <v>3</v>
      </c>
      <c r="K69" t="s">
        <v>544</v>
      </c>
      <c r="L69">
        <v>1369</v>
      </c>
      <c r="N69">
        <v>1013</v>
      </c>
      <c r="O69" t="s">
        <v>462</v>
      </c>
      <c r="P69" t="s">
        <v>462</v>
      </c>
      <c r="Q69">
        <v>1</v>
      </c>
      <c r="X69">
        <v>3.8</v>
      </c>
      <c r="Y69">
        <v>0</v>
      </c>
      <c r="Z69">
        <v>0</v>
      </c>
      <c r="AA69">
        <v>0</v>
      </c>
      <c r="AB69">
        <v>8.86</v>
      </c>
      <c r="AC69">
        <v>0</v>
      </c>
      <c r="AD69">
        <v>1</v>
      </c>
      <c r="AE69">
        <v>1</v>
      </c>
      <c r="AF69" t="s">
        <v>3</v>
      </c>
      <c r="AG69">
        <v>3.8</v>
      </c>
      <c r="AH69">
        <v>2</v>
      </c>
      <c r="AI69">
        <v>37008586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ROW(Source!A81)</f>
        <v>81</v>
      </c>
      <c r="B70">
        <v>37008605</v>
      </c>
      <c r="C70">
        <v>37008585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141</v>
      </c>
      <c r="J70" t="s">
        <v>3</v>
      </c>
      <c r="K70" t="s">
        <v>463</v>
      </c>
      <c r="L70">
        <v>608254</v>
      </c>
      <c r="N70">
        <v>1013</v>
      </c>
      <c r="O70" t="s">
        <v>464</v>
      </c>
      <c r="P70" t="s">
        <v>464</v>
      </c>
      <c r="Q70">
        <v>1</v>
      </c>
      <c r="X70">
        <v>0.78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0.78</v>
      </c>
      <c r="AH70">
        <v>2</v>
      </c>
      <c r="AI70">
        <v>37008587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ROW(Source!A81)</f>
        <v>81</v>
      </c>
      <c r="B71">
        <v>37008606</v>
      </c>
      <c r="C71">
        <v>37008585</v>
      </c>
      <c r="D71">
        <v>29173722</v>
      </c>
      <c r="E71">
        <v>1</v>
      </c>
      <c r="F71">
        <v>1</v>
      </c>
      <c r="G71">
        <v>1</v>
      </c>
      <c r="H71">
        <v>2</v>
      </c>
      <c r="I71" t="s">
        <v>478</v>
      </c>
      <c r="J71" t="s">
        <v>479</v>
      </c>
      <c r="K71" t="s">
        <v>480</v>
      </c>
      <c r="L71">
        <v>1368</v>
      </c>
      <c r="N71">
        <v>1011</v>
      </c>
      <c r="O71" t="s">
        <v>468</v>
      </c>
      <c r="P71" t="s">
        <v>468</v>
      </c>
      <c r="Q71">
        <v>1</v>
      </c>
      <c r="X71">
        <v>0.78</v>
      </c>
      <c r="Y71">
        <v>0</v>
      </c>
      <c r="Z71">
        <v>138.54</v>
      </c>
      <c r="AA71">
        <v>11.6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0.78</v>
      </c>
      <c r="AH71">
        <v>2</v>
      </c>
      <c r="AI71">
        <v>37008588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ROW(Source!A81)</f>
        <v>81</v>
      </c>
      <c r="B72">
        <v>37008607</v>
      </c>
      <c r="C72">
        <v>37008585</v>
      </c>
      <c r="D72">
        <v>29174913</v>
      </c>
      <c r="E72">
        <v>1</v>
      </c>
      <c r="F72">
        <v>1</v>
      </c>
      <c r="G72">
        <v>1</v>
      </c>
      <c r="H72">
        <v>2</v>
      </c>
      <c r="I72" t="s">
        <v>469</v>
      </c>
      <c r="J72" t="s">
        <v>470</v>
      </c>
      <c r="K72" t="s">
        <v>471</v>
      </c>
      <c r="L72">
        <v>1368</v>
      </c>
      <c r="N72">
        <v>1011</v>
      </c>
      <c r="O72" t="s">
        <v>468</v>
      </c>
      <c r="P72" t="s">
        <v>468</v>
      </c>
      <c r="Q72">
        <v>1</v>
      </c>
      <c r="X72">
        <v>0.19</v>
      </c>
      <c r="Y72">
        <v>0</v>
      </c>
      <c r="Z72">
        <v>87.17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0.19</v>
      </c>
      <c r="AH72">
        <v>2</v>
      </c>
      <c r="AI72">
        <v>37008589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ROW(Source!A81)</f>
        <v>81</v>
      </c>
      <c r="B73">
        <v>37008608</v>
      </c>
      <c r="C73">
        <v>37008585</v>
      </c>
      <c r="D73">
        <v>29110350</v>
      </c>
      <c r="E73">
        <v>1</v>
      </c>
      <c r="F73">
        <v>1</v>
      </c>
      <c r="G73">
        <v>1</v>
      </c>
      <c r="H73">
        <v>3</v>
      </c>
      <c r="I73" t="s">
        <v>545</v>
      </c>
      <c r="J73" t="s">
        <v>546</v>
      </c>
      <c r="K73" t="s">
        <v>547</v>
      </c>
      <c r="L73">
        <v>1348</v>
      </c>
      <c r="N73">
        <v>1009</v>
      </c>
      <c r="O73" t="s">
        <v>295</v>
      </c>
      <c r="P73" t="s">
        <v>295</v>
      </c>
      <c r="Q73">
        <v>1000</v>
      </c>
      <c r="X73">
        <v>4.0000000000000002E-4</v>
      </c>
      <c r="Y73">
        <v>15707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4.0000000000000002E-4</v>
      </c>
      <c r="AH73">
        <v>2</v>
      </c>
      <c r="AI73">
        <v>37008590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ROW(Source!A81)</f>
        <v>81</v>
      </c>
      <c r="B74">
        <v>37008609</v>
      </c>
      <c r="C74">
        <v>37008585</v>
      </c>
      <c r="D74">
        <v>29107658</v>
      </c>
      <c r="E74">
        <v>1</v>
      </c>
      <c r="F74">
        <v>1</v>
      </c>
      <c r="G74">
        <v>1</v>
      </c>
      <c r="H74">
        <v>3</v>
      </c>
      <c r="I74" t="s">
        <v>548</v>
      </c>
      <c r="J74" t="s">
        <v>549</v>
      </c>
      <c r="K74" t="s">
        <v>550</v>
      </c>
      <c r="L74">
        <v>1348</v>
      </c>
      <c r="N74">
        <v>1009</v>
      </c>
      <c r="O74" t="s">
        <v>295</v>
      </c>
      <c r="P74" t="s">
        <v>295</v>
      </c>
      <c r="Q74">
        <v>1000</v>
      </c>
      <c r="X74">
        <v>3.0000000000000001E-5</v>
      </c>
      <c r="Y74">
        <v>9661.51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3.0000000000000001E-5</v>
      </c>
      <c r="AH74">
        <v>2</v>
      </c>
      <c r="AI74">
        <v>37008591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ROW(Source!A81)</f>
        <v>81</v>
      </c>
      <c r="B75">
        <v>37008610</v>
      </c>
      <c r="C75">
        <v>37008585</v>
      </c>
      <c r="D75">
        <v>29114247</v>
      </c>
      <c r="E75">
        <v>1</v>
      </c>
      <c r="F75">
        <v>1</v>
      </c>
      <c r="G75">
        <v>1</v>
      </c>
      <c r="H75">
        <v>3</v>
      </c>
      <c r="I75" t="s">
        <v>551</v>
      </c>
      <c r="J75" t="s">
        <v>552</v>
      </c>
      <c r="K75" t="s">
        <v>525</v>
      </c>
      <c r="L75">
        <v>1348</v>
      </c>
      <c r="N75">
        <v>1009</v>
      </c>
      <c r="O75" t="s">
        <v>295</v>
      </c>
      <c r="P75" t="s">
        <v>295</v>
      </c>
      <c r="Q75">
        <v>1000</v>
      </c>
      <c r="X75">
        <v>0</v>
      </c>
      <c r="Y75">
        <v>9040.01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</v>
      </c>
      <c r="AG75">
        <v>0</v>
      </c>
      <c r="AH75">
        <v>2</v>
      </c>
      <c r="AI75">
        <v>37008592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ROW(Source!A81)</f>
        <v>81</v>
      </c>
      <c r="B76">
        <v>37008611</v>
      </c>
      <c r="C76">
        <v>37008585</v>
      </c>
      <c r="D76">
        <v>29107800</v>
      </c>
      <c r="E76">
        <v>1</v>
      </c>
      <c r="F76">
        <v>1</v>
      </c>
      <c r="G76">
        <v>1</v>
      </c>
      <c r="H76">
        <v>3</v>
      </c>
      <c r="I76" t="s">
        <v>553</v>
      </c>
      <c r="J76" t="s">
        <v>554</v>
      </c>
      <c r="K76" t="s">
        <v>555</v>
      </c>
      <c r="L76">
        <v>1346</v>
      </c>
      <c r="N76">
        <v>1009</v>
      </c>
      <c r="O76" t="s">
        <v>495</v>
      </c>
      <c r="P76" t="s">
        <v>495</v>
      </c>
      <c r="Q76">
        <v>1</v>
      </c>
      <c r="X76">
        <v>0.02</v>
      </c>
      <c r="Y76">
        <v>1.81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37008593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ROW(Source!A81)</f>
        <v>81</v>
      </c>
      <c r="B77">
        <v>37008612</v>
      </c>
      <c r="C77">
        <v>37008585</v>
      </c>
      <c r="D77">
        <v>29107671</v>
      </c>
      <c r="E77">
        <v>1</v>
      </c>
      <c r="F77">
        <v>1</v>
      </c>
      <c r="G77">
        <v>1</v>
      </c>
      <c r="H77">
        <v>3</v>
      </c>
      <c r="I77" t="s">
        <v>556</v>
      </c>
      <c r="J77" t="s">
        <v>557</v>
      </c>
      <c r="K77" t="s">
        <v>558</v>
      </c>
      <c r="L77">
        <v>1346</v>
      </c>
      <c r="N77">
        <v>1009</v>
      </c>
      <c r="O77" t="s">
        <v>495</v>
      </c>
      <c r="P77" t="s">
        <v>495</v>
      </c>
      <c r="Q77">
        <v>1</v>
      </c>
      <c r="X77">
        <v>0.1</v>
      </c>
      <c r="Y77">
        <v>14.44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37008594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ROW(Source!A81)</f>
        <v>81</v>
      </c>
      <c r="B78">
        <v>37008613</v>
      </c>
      <c r="C78">
        <v>37008585</v>
      </c>
      <c r="D78">
        <v>29113060</v>
      </c>
      <c r="E78">
        <v>1</v>
      </c>
      <c r="F78">
        <v>1</v>
      </c>
      <c r="G78">
        <v>1</v>
      </c>
      <c r="H78">
        <v>3</v>
      </c>
      <c r="I78" t="s">
        <v>559</v>
      </c>
      <c r="J78" t="s">
        <v>560</v>
      </c>
      <c r="K78" t="s">
        <v>561</v>
      </c>
      <c r="L78">
        <v>1348</v>
      </c>
      <c r="N78">
        <v>1009</v>
      </c>
      <c r="O78" t="s">
        <v>295</v>
      </c>
      <c r="P78" t="s">
        <v>295</v>
      </c>
      <c r="Q78">
        <v>1000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37008595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ROW(Source!A81)</f>
        <v>81</v>
      </c>
      <c r="B79">
        <v>37008614</v>
      </c>
      <c r="C79">
        <v>37008585</v>
      </c>
      <c r="D79">
        <v>29121665</v>
      </c>
      <c r="E79">
        <v>1</v>
      </c>
      <c r="F79">
        <v>1</v>
      </c>
      <c r="G79">
        <v>1</v>
      </c>
      <c r="H79">
        <v>3</v>
      </c>
      <c r="I79" t="s">
        <v>562</v>
      </c>
      <c r="J79" t="s">
        <v>563</v>
      </c>
      <c r="K79" t="s">
        <v>564</v>
      </c>
      <c r="L79">
        <v>1354</v>
      </c>
      <c r="N79">
        <v>1010</v>
      </c>
      <c r="O79" t="s">
        <v>186</v>
      </c>
      <c r="P79" t="s">
        <v>186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37008596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ROW(Source!A81)</f>
        <v>81</v>
      </c>
      <c r="B80">
        <v>37008615</v>
      </c>
      <c r="C80">
        <v>37008585</v>
      </c>
      <c r="D80">
        <v>29121654</v>
      </c>
      <c r="E80">
        <v>1</v>
      </c>
      <c r="F80">
        <v>1</v>
      </c>
      <c r="G80">
        <v>1</v>
      </c>
      <c r="H80">
        <v>3</v>
      </c>
      <c r="I80" t="s">
        <v>565</v>
      </c>
      <c r="J80" t="s">
        <v>566</v>
      </c>
      <c r="K80" t="s">
        <v>567</v>
      </c>
      <c r="L80">
        <v>1354</v>
      </c>
      <c r="N80">
        <v>1010</v>
      </c>
      <c r="O80" t="s">
        <v>186</v>
      </c>
      <c r="P80" t="s">
        <v>186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37008597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ROW(Source!A81)</f>
        <v>81</v>
      </c>
      <c r="B81">
        <v>37008616</v>
      </c>
      <c r="C81">
        <v>37008585</v>
      </c>
      <c r="D81">
        <v>29121544</v>
      </c>
      <c r="E81">
        <v>1</v>
      </c>
      <c r="F81">
        <v>1</v>
      </c>
      <c r="G81">
        <v>1</v>
      </c>
      <c r="H81">
        <v>3</v>
      </c>
      <c r="I81" t="s">
        <v>568</v>
      </c>
      <c r="J81" t="s">
        <v>569</v>
      </c>
      <c r="K81" t="s">
        <v>570</v>
      </c>
      <c r="L81">
        <v>1354</v>
      </c>
      <c r="N81">
        <v>1010</v>
      </c>
      <c r="O81" t="s">
        <v>186</v>
      </c>
      <c r="P81" t="s">
        <v>186</v>
      </c>
      <c r="Q81">
        <v>1</v>
      </c>
      <c r="X81">
        <v>0.1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3</v>
      </c>
      <c r="AG81">
        <v>0.1</v>
      </c>
      <c r="AH81">
        <v>2</v>
      </c>
      <c r="AI81">
        <v>37008598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ROW(Source!A81)</f>
        <v>81</v>
      </c>
      <c r="B82">
        <v>37008617</v>
      </c>
      <c r="C82">
        <v>37008585</v>
      </c>
      <c r="D82">
        <v>29122423</v>
      </c>
      <c r="E82">
        <v>1</v>
      </c>
      <c r="F82">
        <v>1</v>
      </c>
      <c r="G82">
        <v>1</v>
      </c>
      <c r="H82">
        <v>3</v>
      </c>
      <c r="I82" t="s">
        <v>571</v>
      </c>
      <c r="J82" t="s">
        <v>572</v>
      </c>
      <c r="K82" t="s">
        <v>573</v>
      </c>
      <c r="L82">
        <v>1348</v>
      </c>
      <c r="N82">
        <v>1009</v>
      </c>
      <c r="O82" t="s">
        <v>295</v>
      </c>
      <c r="P82" t="s">
        <v>295</v>
      </c>
      <c r="Q82">
        <v>1000</v>
      </c>
      <c r="X82">
        <v>1E-4</v>
      </c>
      <c r="Y82">
        <v>9927.0300000000007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1E-4</v>
      </c>
      <c r="AH82">
        <v>2</v>
      </c>
      <c r="AI82">
        <v>37008599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ROW(Source!A81)</f>
        <v>81</v>
      </c>
      <c r="B83">
        <v>37008618</v>
      </c>
      <c r="C83">
        <v>37008585</v>
      </c>
      <c r="D83">
        <v>29129110</v>
      </c>
      <c r="E83">
        <v>1</v>
      </c>
      <c r="F83">
        <v>1</v>
      </c>
      <c r="G83">
        <v>1</v>
      </c>
      <c r="H83">
        <v>3</v>
      </c>
      <c r="I83" t="s">
        <v>574</v>
      </c>
      <c r="J83" t="s">
        <v>575</v>
      </c>
      <c r="K83" t="s">
        <v>576</v>
      </c>
      <c r="L83">
        <v>1346</v>
      </c>
      <c r="N83">
        <v>1009</v>
      </c>
      <c r="O83" t="s">
        <v>495</v>
      </c>
      <c r="P83" t="s">
        <v>495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2</v>
      </c>
      <c r="AI83">
        <v>37008600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ROW(Source!A81)</f>
        <v>81</v>
      </c>
      <c r="B84">
        <v>37008619</v>
      </c>
      <c r="C84">
        <v>37008585</v>
      </c>
      <c r="D84">
        <v>29128724</v>
      </c>
      <c r="E84">
        <v>1</v>
      </c>
      <c r="F84">
        <v>1</v>
      </c>
      <c r="G84">
        <v>1</v>
      </c>
      <c r="H84">
        <v>3</v>
      </c>
      <c r="I84" t="s">
        <v>577</v>
      </c>
      <c r="J84" t="s">
        <v>578</v>
      </c>
      <c r="K84" t="s">
        <v>579</v>
      </c>
      <c r="L84">
        <v>1348</v>
      </c>
      <c r="N84">
        <v>1009</v>
      </c>
      <c r="O84" t="s">
        <v>295</v>
      </c>
      <c r="P84" t="s">
        <v>295</v>
      </c>
      <c r="Q84">
        <v>1000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2</v>
      </c>
      <c r="AI84">
        <v>37008601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ROW(Source!A81)</f>
        <v>81</v>
      </c>
      <c r="B85">
        <v>37008620</v>
      </c>
      <c r="C85">
        <v>37008585</v>
      </c>
      <c r="D85">
        <v>29148255</v>
      </c>
      <c r="E85">
        <v>1</v>
      </c>
      <c r="F85">
        <v>1</v>
      </c>
      <c r="G85">
        <v>1</v>
      </c>
      <c r="H85">
        <v>3</v>
      </c>
      <c r="I85" t="s">
        <v>580</v>
      </c>
      <c r="J85" t="s">
        <v>581</v>
      </c>
      <c r="K85" t="s">
        <v>582</v>
      </c>
      <c r="L85">
        <v>1354</v>
      </c>
      <c r="N85">
        <v>1010</v>
      </c>
      <c r="O85" t="s">
        <v>186</v>
      </c>
      <c r="P85" t="s">
        <v>186</v>
      </c>
      <c r="Q85">
        <v>1</v>
      </c>
      <c r="X85">
        <v>0</v>
      </c>
      <c r="Y85">
        <v>2822.47</v>
      </c>
      <c r="Z85">
        <v>0</v>
      </c>
      <c r="AA85">
        <v>0</v>
      </c>
      <c r="AB85">
        <v>0</v>
      </c>
      <c r="AC85">
        <v>1</v>
      </c>
      <c r="AD85">
        <v>0</v>
      </c>
      <c r="AE85">
        <v>0</v>
      </c>
      <c r="AF85" t="s">
        <v>3</v>
      </c>
      <c r="AG85">
        <v>0</v>
      </c>
      <c r="AH85">
        <v>2</v>
      </c>
      <c r="AI85">
        <v>37008602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ROW(Source!A81)</f>
        <v>81</v>
      </c>
      <c r="B86">
        <v>37008621</v>
      </c>
      <c r="C86">
        <v>37008585</v>
      </c>
      <c r="D86">
        <v>29164123</v>
      </c>
      <c r="E86">
        <v>1</v>
      </c>
      <c r="F86">
        <v>1</v>
      </c>
      <c r="G86">
        <v>1</v>
      </c>
      <c r="H86">
        <v>3</v>
      </c>
      <c r="I86" t="s">
        <v>154</v>
      </c>
      <c r="J86" t="s">
        <v>156</v>
      </c>
      <c r="K86" t="s">
        <v>155</v>
      </c>
      <c r="L86">
        <v>1355</v>
      </c>
      <c r="N86">
        <v>1010</v>
      </c>
      <c r="O86" t="s">
        <v>40</v>
      </c>
      <c r="P86" t="s">
        <v>40</v>
      </c>
      <c r="Q86">
        <v>100</v>
      </c>
      <c r="X86">
        <v>0.06</v>
      </c>
      <c r="Y86">
        <v>601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0.06</v>
      </c>
      <c r="AH86">
        <v>2</v>
      </c>
      <c r="AI86">
        <v>37008603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ROW(Source!A83)</f>
        <v>83</v>
      </c>
      <c r="B87">
        <v>37008643</v>
      </c>
      <c r="C87">
        <v>37008623</v>
      </c>
      <c r="D87">
        <v>18406785</v>
      </c>
      <c r="E87">
        <v>1</v>
      </c>
      <c r="F87">
        <v>1</v>
      </c>
      <c r="G87">
        <v>1</v>
      </c>
      <c r="H87">
        <v>1</v>
      </c>
      <c r="I87" t="s">
        <v>543</v>
      </c>
      <c r="J87" t="s">
        <v>3</v>
      </c>
      <c r="K87" t="s">
        <v>544</v>
      </c>
      <c r="L87">
        <v>1369</v>
      </c>
      <c r="N87">
        <v>1013</v>
      </c>
      <c r="O87" t="s">
        <v>462</v>
      </c>
      <c r="P87" t="s">
        <v>462</v>
      </c>
      <c r="Q87">
        <v>1</v>
      </c>
      <c r="X87">
        <v>7.9</v>
      </c>
      <c r="Y87">
        <v>0</v>
      </c>
      <c r="Z87">
        <v>0</v>
      </c>
      <c r="AA87">
        <v>0</v>
      </c>
      <c r="AB87">
        <v>8.86</v>
      </c>
      <c r="AC87">
        <v>0</v>
      </c>
      <c r="AD87">
        <v>1</v>
      </c>
      <c r="AE87">
        <v>1</v>
      </c>
      <c r="AF87" t="s">
        <v>3</v>
      </c>
      <c r="AG87">
        <v>7.9</v>
      </c>
      <c r="AH87">
        <v>2</v>
      </c>
      <c r="AI87">
        <v>37008624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ROW(Source!A83)</f>
        <v>83</v>
      </c>
      <c r="B88">
        <v>37008644</v>
      </c>
      <c r="C88">
        <v>37008623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141</v>
      </c>
      <c r="J88" t="s">
        <v>3</v>
      </c>
      <c r="K88" t="s">
        <v>463</v>
      </c>
      <c r="L88">
        <v>608254</v>
      </c>
      <c r="N88">
        <v>1013</v>
      </c>
      <c r="O88" t="s">
        <v>464</v>
      </c>
      <c r="P88" t="s">
        <v>464</v>
      </c>
      <c r="Q88">
        <v>1</v>
      </c>
      <c r="X88">
        <v>1.86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2</v>
      </c>
      <c r="AF88" t="s">
        <v>3</v>
      </c>
      <c r="AG88">
        <v>1.86</v>
      </c>
      <c r="AH88">
        <v>2</v>
      </c>
      <c r="AI88">
        <v>37008625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ROW(Source!A83)</f>
        <v>83</v>
      </c>
      <c r="B89">
        <v>37008645</v>
      </c>
      <c r="C89">
        <v>37008623</v>
      </c>
      <c r="D89">
        <v>29173722</v>
      </c>
      <c r="E89">
        <v>1</v>
      </c>
      <c r="F89">
        <v>1</v>
      </c>
      <c r="G89">
        <v>1</v>
      </c>
      <c r="H89">
        <v>2</v>
      </c>
      <c r="I89" t="s">
        <v>478</v>
      </c>
      <c r="J89" t="s">
        <v>479</v>
      </c>
      <c r="K89" t="s">
        <v>480</v>
      </c>
      <c r="L89">
        <v>1368</v>
      </c>
      <c r="N89">
        <v>1011</v>
      </c>
      <c r="O89" t="s">
        <v>468</v>
      </c>
      <c r="P89" t="s">
        <v>468</v>
      </c>
      <c r="Q89">
        <v>1</v>
      </c>
      <c r="X89">
        <v>1.86</v>
      </c>
      <c r="Y89">
        <v>0</v>
      </c>
      <c r="Z89">
        <v>138.54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1.86</v>
      </c>
      <c r="AH89">
        <v>2</v>
      </c>
      <c r="AI89">
        <v>37008626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ROW(Source!A83)</f>
        <v>83</v>
      </c>
      <c r="B90">
        <v>37008646</v>
      </c>
      <c r="C90">
        <v>37008623</v>
      </c>
      <c r="D90">
        <v>29174913</v>
      </c>
      <c r="E90">
        <v>1</v>
      </c>
      <c r="F90">
        <v>1</v>
      </c>
      <c r="G90">
        <v>1</v>
      </c>
      <c r="H90">
        <v>2</v>
      </c>
      <c r="I90" t="s">
        <v>469</v>
      </c>
      <c r="J90" t="s">
        <v>470</v>
      </c>
      <c r="K90" t="s">
        <v>471</v>
      </c>
      <c r="L90">
        <v>1368</v>
      </c>
      <c r="N90">
        <v>1011</v>
      </c>
      <c r="O90" t="s">
        <v>468</v>
      </c>
      <c r="P90" t="s">
        <v>468</v>
      </c>
      <c r="Q90">
        <v>1</v>
      </c>
      <c r="X90">
        <v>0.4</v>
      </c>
      <c r="Y90">
        <v>0</v>
      </c>
      <c r="Z90">
        <v>87.17</v>
      </c>
      <c r="AA90">
        <v>11.6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0.4</v>
      </c>
      <c r="AH90">
        <v>2</v>
      </c>
      <c r="AI90">
        <v>37008627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ROW(Source!A83)</f>
        <v>83</v>
      </c>
      <c r="B91">
        <v>37008647</v>
      </c>
      <c r="C91">
        <v>37008623</v>
      </c>
      <c r="D91">
        <v>29110350</v>
      </c>
      <c r="E91">
        <v>1</v>
      </c>
      <c r="F91">
        <v>1</v>
      </c>
      <c r="G91">
        <v>1</v>
      </c>
      <c r="H91">
        <v>3</v>
      </c>
      <c r="I91" t="s">
        <v>545</v>
      </c>
      <c r="J91" t="s">
        <v>546</v>
      </c>
      <c r="K91" t="s">
        <v>547</v>
      </c>
      <c r="L91">
        <v>1348</v>
      </c>
      <c r="N91">
        <v>1009</v>
      </c>
      <c r="O91" t="s">
        <v>295</v>
      </c>
      <c r="P91" t="s">
        <v>295</v>
      </c>
      <c r="Q91">
        <v>1000</v>
      </c>
      <c r="X91">
        <v>4.0000000000000002E-4</v>
      </c>
      <c r="Y91">
        <v>15707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4.0000000000000002E-4</v>
      </c>
      <c r="AH91">
        <v>2</v>
      </c>
      <c r="AI91">
        <v>37008628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ROW(Source!A83)</f>
        <v>83</v>
      </c>
      <c r="B92">
        <v>37008648</v>
      </c>
      <c r="C92">
        <v>37008623</v>
      </c>
      <c r="D92">
        <v>29107658</v>
      </c>
      <c r="E92">
        <v>1</v>
      </c>
      <c r="F92">
        <v>1</v>
      </c>
      <c r="G92">
        <v>1</v>
      </c>
      <c r="H92">
        <v>3</v>
      </c>
      <c r="I92" t="s">
        <v>548</v>
      </c>
      <c r="J92" t="s">
        <v>549</v>
      </c>
      <c r="K92" t="s">
        <v>550</v>
      </c>
      <c r="L92">
        <v>1348</v>
      </c>
      <c r="N92">
        <v>1009</v>
      </c>
      <c r="O92" t="s">
        <v>295</v>
      </c>
      <c r="P92" t="s">
        <v>295</v>
      </c>
      <c r="Q92">
        <v>1000</v>
      </c>
      <c r="X92">
        <v>3.0000000000000001E-5</v>
      </c>
      <c r="Y92">
        <v>9661.51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3.0000000000000001E-5</v>
      </c>
      <c r="AH92">
        <v>2</v>
      </c>
      <c r="AI92">
        <v>37008629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ROW(Source!A83)</f>
        <v>83</v>
      </c>
      <c r="B93">
        <v>37008649</v>
      </c>
      <c r="C93">
        <v>37008623</v>
      </c>
      <c r="D93">
        <v>29114247</v>
      </c>
      <c r="E93">
        <v>1</v>
      </c>
      <c r="F93">
        <v>1</v>
      </c>
      <c r="G93">
        <v>1</v>
      </c>
      <c r="H93">
        <v>3</v>
      </c>
      <c r="I93" t="s">
        <v>551</v>
      </c>
      <c r="J93" t="s">
        <v>552</v>
      </c>
      <c r="K93" t="s">
        <v>525</v>
      </c>
      <c r="L93">
        <v>1348</v>
      </c>
      <c r="N93">
        <v>1009</v>
      </c>
      <c r="O93" t="s">
        <v>295</v>
      </c>
      <c r="P93" t="s">
        <v>295</v>
      </c>
      <c r="Q93">
        <v>1000</v>
      </c>
      <c r="X93">
        <v>0</v>
      </c>
      <c r="Y93">
        <v>9040.01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37008630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>
      <c r="A94">
        <f>ROW(Source!A83)</f>
        <v>83</v>
      </c>
      <c r="B94">
        <v>37008650</v>
      </c>
      <c r="C94">
        <v>37008623</v>
      </c>
      <c r="D94">
        <v>29107800</v>
      </c>
      <c r="E94">
        <v>1</v>
      </c>
      <c r="F94">
        <v>1</v>
      </c>
      <c r="G94">
        <v>1</v>
      </c>
      <c r="H94">
        <v>3</v>
      </c>
      <c r="I94" t="s">
        <v>553</v>
      </c>
      <c r="J94" t="s">
        <v>554</v>
      </c>
      <c r="K94" t="s">
        <v>555</v>
      </c>
      <c r="L94">
        <v>1346</v>
      </c>
      <c r="N94">
        <v>1009</v>
      </c>
      <c r="O94" t="s">
        <v>495</v>
      </c>
      <c r="P94" t="s">
        <v>495</v>
      </c>
      <c r="Q94">
        <v>1</v>
      </c>
      <c r="X94">
        <v>0.02</v>
      </c>
      <c r="Y94">
        <v>1.81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0.02</v>
      </c>
      <c r="AH94">
        <v>2</v>
      </c>
      <c r="AI94">
        <v>37008631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>
      <c r="A95">
        <f>ROW(Source!A83)</f>
        <v>83</v>
      </c>
      <c r="B95">
        <v>37008651</v>
      </c>
      <c r="C95">
        <v>37008623</v>
      </c>
      <c r="D95">
        <v>29107671</v>
      </c>
      <c r="E95">
        <v>1</v>
      </c>
      <c r="F95">
        <v>1</v>
      </c>
      <c r="G95">
        <v>1</v>
      </c>
      <c r="H95">
        <v>3</v>
      </c>
      <c r="I95" t="s">
        <v>556</v>
      </c>
      <c r="J95" t="s">
        <v>557</v>
      </c>
      <c r="K95" t="s">
        <v>558</v>
      </c>
      <c r="L95">
        <v>1346</v>
      </c>
      <c r="N95">
        <v>1009</v>
      </c>
      <c r="O95" t="s">
        <v>495</v>
      </c>
      <c r="P95" t="s">
        <v>495</v>
      </c>
      <c r="Q95">
        <v>1</v>
      </c>
      <c r="X95">
        <v>0.1</v>
      </c>
      <c r="Y95">
        <v>14.44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0.1</v>
      </c>
      <c r="AH95">
        <v>2</v>
      </c>
      <c r="AI95">
        <v>37008632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>
      <c r="A96">
        <f>ROW(Source!A83)</f>
        <v>83</v>
      </c>
      <c r="B96">
        <v>37008652</v>
      </c>
      <c r="C96">
        <v>37008623</v>
      </c>
      <c r="D96">
        <v>29113060</v>
      </c>
      <c r="E96">
        <v>1</v>
      </c>
      <c r="F96">
        <v>1</v>
      </c>
      <c r="G96">
        <v>1</v>
      </c>
      <c r="H96">
        <v>3</v>
      </c>
      <c r="I96" t="s">
        <v>559</v>
      </c>
      <c r="J96" t="s">
        <v>560</v>
      </c>
      <c r="K96" t="s">
        <v>561</v>
      </c>
      <c r="L96">
        <v>1348</v>
      </c>
      <c r="N96">
        <v>1009</v>
      </c>
      <c r="O96" t="s">
        <v>295</v>
      </c>
      <c r="P96" t="s">
        <v>295</v>
      </c>
      <c r="Q96">
        <v>1000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0</v>
      </c>
      <c r="AF96" t="s">
        <v>3</v>
      </c>
      <c r="AG96">
        <v>0</v>
      </c>
      <c r="AH96">
        <v>2</v>
      </c>
      <c r="AI96">
        <v>37008633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>
      <c r="A97">
        <f>ROW(Source!A83)</f>
        <v>83</v>
      </c>
      <c r="B97">
        <v>37008653</v>
      </c>
      <c r="C97">
        <v>37008623</v>
      </c>
      <c r="D97">
        <v>29121665</v>
      </c>
      <c r="E97">
        <v>1</v>
      </c>
      <c r="F97">
        <v>1</v>
      </c>
      <c r="G97">
        <v>1</v>
      </c>
      <c r="H97">
        <v>3</v>
      </c>
      <c r="I97" t="s">
        <v>562</v>
      </c>
      <c r="J97" t="s">
        <v>563</v>
      </c>
      <c r="K97" t="s">
        <v>564</v>
      </c>
      <c r="L97">
        <v>1354</v>
      </c>
      <c r="N97">
        <v>1010</v>
      </c>
      <c r="O97" t="s">
        <v>186</v>
      </c>
      <c r="P97" t="s">
        <v>186</v>
      </c>
      <c r="Q97">
        <v>1</v>
      </c>
      <c r="X97">
        <v>0</v>
      </c>
      <c r="Y97">
        <v>0</v>
      </c>
      <c r="Z97">
        <v>0</v>
      </c>
      <c r="AA97">
        <v>0</v>
      </c>
      <c r="AB97">
        <v>0</v>
      </c>
      <c r="AC97">
        <v>1</v>
      </c>
      <c r="AD97">
        <v>0</v>
      </c>
      <c r="AE97">
        <v>0</v>
      </c>
      <c r="AF97" t="s">
        <v>3</v>
      </c>
      <c r="AG97">
        <v>0</v>
      </c>
      <c r="AH97">
        <v>2</v>
      </c>
      <c r="AI97">
        <v>37008634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>
      <c r="A98">
        <f>ROW(Source!A83)</f>
        <v>83</v>
      </c>
      <c r="B98">
        <v>37008654</v>
      </c>
      <c r="C98">
        <v>37008623</v>
      </c>
      <c r="D98">
        <v>29121654</v>
      </c>
      <c r="E98">
        <v>1</v>
      </c>
      <c r="F98">
        <v>1</v>
      </c>
      <c r="G98">
        <v>1</v>
      </c>
      <c r="H98">
        <v>3</v>
      </c>
      <c r="I98" t="s">
        <v>565</v>
      </c>
      <c r="J98" t="s">
        <v>566</v>
      </c>
      <c r="K98" t="s">
        <v>567</v>
      </c>
      <c r="L98">
        <v>1354</v>
      </c>
      <c r="N98">
        <v>1010</v>
      </c>
      <c r="O98" t="s">
        <v>186</v>
      </c>
      <c r="P98" t="s">
        <v>186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37008635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>
      <c r="A99">
        <f>ROW(Source!A83)</f>
        <v>83</v>
      </c>
      <c r="B99">
        <v>37008655</v>
      </c>
      <c r="C99">
        <v>37008623</v>
      </c>
      <c r="D99">
        <v>29121544</v>
      </c>
      <c r="E99">
        <v>1</v>
      </c>
      <c r="F99">
        <v>1</v>
      </c>
      <c r="G99">
        <v>1</v>
      </c>
      <c r="H99">
        <v>3</v>
      </c>
      <c r="I99" t="s">
        <v>568</v>
      </c>
      <c r="J99" t="s">
        <v>569</v>
      </c>
      <c r="K99" t="s">
        <v>570</v>
      </c>
      <c r="L99">
        <v>1354</v>
      </c>
      <c r="N99">
        <v>1010</v>
      </c>
      <c r="O99" t="s">
        <v>186</v>
      </c>
      <c r="P99" t="s">
        <v>186</v>
      </c>
      <c r="Q99">
        <v>1</v>
      </c>
      <c r="X99">
        <v>0.1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0.1</v>
      </c>
      <c r="AH99">
        <v>2</v>
      </c>
      <c r="AI99">
        <v>37008636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>
      <c r="A100">
        <f>ROW(Source!A83)</f>
        <v>83</v>
      </c>
      <c r="B100">
        <v>37008656</v>
      </c>
      <c r="C100">
        <v>37008623</v>
      </c>
      <c r="D100">
        <v>29122423</v>
      </c>
      <c r="E100">
        <v>1</v>
      </c>
      <c r="F100">
        <v>1</v>
      </c>
      <c r="G100">
        <v>1</v>
      </c>
      <c r="H100">
        <v>3</v>
      </c>
      <c r="I100" t="s">
        <v>571</v>
      </c>
      <c r="J100" t="s">
        <v>572</v>
      </c>
      <c r="K100" t="s">
        <v>573</v>
      </c>
      <c r="L100">
        <v>1348</v>
      </c>
      <c r="N100">
        <v>1009</v>
      </c>
      <c r="O100" t="s">
        <v>295</v>
      </c>
      <c r="P100" t="s">
        <v>295</v>
      </c>
      <c r="Q100">
        <v>1000</v>
      </c>
      <c r="X100">
        <v>1E-4</v>
      </c>
      <c r="Y100">
        <v>9927.0300000000007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1E-4</v>
      </c>
      <c r="AH100">
        <v>2</v>
      </c>
      <c r="AI100">
        <v>37008637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>
      <c r="A101">
        <f>ROW(Source!A83)</f>
        <v>83</v>
      </c>
      <c r="B101">
        <v>37008657</v>
      </c>
      <c r="C101">
        <v>37008623</v>
      </c>
      <c r="D101">
        <v>29128276</v>
      </c>
      <c r="E101">
        <v>1</v>
      </c>
      <c r="F101">
        <v>1</v>
      </c>
      <c r="G101">
        <v>1</v>
      </c>
      <c r="H101">
        <v>3</v>
      </c>
      <c r="I101" t="s">
        <v>583</v>
      </c>
      <c r="J101" t="s">
        <v>584</v>
      </c>
      <c r="K101" t="s">
        <v>585</v>
      </c>
      <c r="L101">
        <v>1346</v>
      </c>
      <c r="N101">
        <v>1009</v>
      </c>
      <c r="O101" t="s">
        <v>495</v>
      </c>
      <c r="P101" t="s">
        <v>495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37008638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>
      <c r="A102">
        <f>ROW(Source!A83)</f>
        <v>83</v>
      </c>
      <c r="B102">
        <v>37008658</v>
      </c>
      <c r="C102">
        <v>37008623</v>
      </c>
      <c r="D102">
        <v>29129110</v>
      </c>
      <c r="E102">
        <v>1</v>
      </c>
      <c r="F102">
        <v>1</v>
      </c>
      <c r="G102">
        <v>1</v>
      </c>
      <c r="H102">
        <v>3</v>
      </c>
      <c r="I102" t="s">
        <v>574</v>
      </c>
      <c r="J102" t="s">
        <v>575</v>
      </c>
      <c r="K102" t="s">
        <v>576</v>
      </c>
      <c r="L102">
        <v>1346</v>
      </c>
      <c r="N102">
        <v>1009</v>
      </c>
      <c r="O102" t="s">
        <v>495</v>
      </c>
      <c r="P102" t="s">
        <v>495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37008639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>
      <c r="A103">
        <f>ROW(Source!A83)</f>
        <v>83</v>
      </c>
      <c r="B103">
        <v>37008659</v>
      </c>
      <c r="C103">
        <v>37008623</v>
      </c>
      <c r="D103">
        <v>29128724</v>
      </c>
      <c r="E103">
        <v>1</v>
      </c>
      <c r="F103">
        <v>1</v>
      </c>
      <c r="G103">
        <v>1</v>
      </c>
      <c r="H103">
        <v>3</v>
      </c>
      <c r="I103" t="s">
        <v>577</v>
      </c>
      <c r="J103" t="s">
        <v>578</v>
      </c>
      <c r="K103" t="s">
        <v>579</v>
      </c>
      <c r="L103">
        <v>1348</v>
      </c>
      <c r="N103">
        <v>1009</v>
      </c>
      <c r="O103" t="s">
        <v>295</v>
      </c>
      <c r="P103" t="s">
        <v>295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1</v>
      </c>
      <c r="AD103">
        <v>0</v>
      </c>
      <c r="AE103">
        <v>0</v>
      </c>
      <c r="AF103" t="s">
        <v>3</v>
      </c>
      <c r="AG103">
        <v>0</v>
      </c>
      <c r="AH103">
        <v>2</v>
      </c>
      <c r="AI103">
        <v>37008640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>
      <c r="A104">
        <f>ROW(Source!A83)</f>
        <v>83</v>
      </c>
      <c r="B104">
        <v>37008660</v>
      </c>
      <c r="C104">
        <v>37008623</v>
      </c>
      <c r="D104">
        <v>29148255</v>
      </c>
      <c r="E104">
        <v>1</v>
      </c>
      <c r="F104">
        <v>1</v>
      </c>
      <c r="G104">
        <v>1</v>
      </c>
      <c r="H104">
        <v>3</v>
      </c>
      <c r="I104" t="s">
        <v>580</v>
      </c>
      <c r="J104" t="s">
        <v>581</v>
      </c>
      <c r="K104" t="s">
        <v>582</v>
      </c>
      <c r="L104">
        <v>1354</v>
      </c>
      <c r="N104">
        <v>1010</v>
      </c>
      <c r="O104" t="s">
        <v>186</v>
      </c>
      <c r="P104" t="s">
        <v>186</v>
      </c>
      <c r="Q104">
        <v>1</v>
      </c>
      <c r="X104">
        <v>0</v>
      </c>
      <c r="Y104">
        <v>2822.47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</v>
      </c>
      <c r="AG104">
        <v>0</v>
      </c>
      <c r="AH104">
        <v>2</v>
      </c>
      <c r="AI104">
        <v>37008641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>
      <c r="A105">
        <f>ROW(Source!A83)</f>
        <v>83</v>
      </c>
      <c r="B105">
        <v>37008661</v>
      </c>
      <c r="C105">
        <v>37008623</v>
      </c>
      <c r="D105">
        <v>29164123</v>
      </c>
      <c r="E105">
        <v>1</v>
      </c>
      <c r="F105">
        <v>1</v>
      </c>
      <c r="G105">
        <v>1</v>
      </c>
      <c r="H105">
        <v>3</v>
      </c>
      <c r="I105" t="s">
        <v>154</v>
      </c>
      <c r="J105" t="s">
        <v>156</v>
      </c>
      <c r="K105" t="s">
        <v>155</v>
      </c>
      <c r="L105">
        <v>1355</v>
      </c>
      <c r="N105">
        <v>1010</v>
      </c>
      <c r="O105" t="s">
        <v>40</v>
      </c>
      <c r="P105" t="s">
        <v>40</v>
      </c>
      <c r="Q105">
        <v>100</v>
      </c>
      <c r="X105">
        <v>0.06</v>
      </c>
      <c r="Y105">
        <v>601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0.06</v>
      </c>
      <c r="AH105">
        <v>2</v>
      </c>
      <c r="AI105">
        <v>37008642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>
      <c r="A106">
        <f>ROW(Source!A85)</f>
        <v>85</v>
      </c>
      <c r="B106">
        <v>37008683</v>
      </c>
      <c r="C106">
        <v>37008663</v>
      </c>
      <c r="D106">
        <v>18406785</v>
      </c>
      <c r="E106">
        <v>1</v>
      </c>
      <c r="F106">
        <v>1</v>
      </c>
      <c r="G106">
        <v>1</v>
      </c>
      <c r="H106">
        <v>1</v>
      </c>
      <c r="I106" t="s">
        <v>543</v>
      </c>
      <c r="J106" t="s">
        <v>3</v>
      </c>
      <c r="K106" t="s">
        <v>544</v>
      </c>
      <c r="L106">
        <v>1369</v>
      </c>
      <c r="N106">
        <v>1013</v>
      </c>
      <c r="O106" t="s">
        <v>462</v>
      </c>
      <c r="P106" t="s">
        <v>462</v>
      </c>
      <c r="Q106">
        <v>1</v>
      </c>
      <c r="X106">
        <v>12.11</v>
      </c>
      <c r="Y106">
        <v>0</v>
      </c>
      <c r="Z106">
        <v>0</v>
      </c>
      <c r="AA106">
        <v>0</v>
      </c>
      <c r="AB106">
        <v>8.86</v>
      </c>
      <c r="AC106">
        <v>0</v>
      </c>
      <c r="AD106">
        <v>1</v>
      </c>
      <c r="AE106">
        <v>1</v>
      </c>
      <c r="AF106" t="s">
        <v>3</v>
      </c>
      <c r="AG106">
        <v>12.11</v>
      </c>
      <c r="AH106">
        <v>2</v>
      </c>
      <c r="AI106">
        <v>37008664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>
      <c r="A107">
        <f>ROW(Source!A85)</f>
        <v>85</v>
      </c>
      <c r="B107">
        <v>37008684</v>
      </c>
      <c r="C107">
        <v>37008663</v>
      </c>
      <c r="D107">
        <v>121548</v>
      </c>
      <c r="E107">
        <v>1</v>
      </c>
      <c r="F107">
        <v>1</v>
      </c>
      <c r="G107">
        <v>1</v>
      </c>
      <c r="H107">
        <v>1</v>
      </c>
      <c r="I107" t="s">
        <v>141</v>
      </c>
      <c r="J107" t="s">
        <v>3</v>
      </c>
      <c r="K107" t="s">
        <v>463</v>
      </c>
      <c r="L107">
        <v>608254</v>
      </c>
      <c r="N107">
        <v>1013</v>
      </c>
      <c r="O107" t="s">
        <v>464</v>
      </c>
      <c r="P107" t="s">
        <v>464</v>
      </c>
      <c r="Q107">
        <v>1</v>
      </c>
      <c r="X107">
        <v>3.01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2</v>
      </c>
      <c r="AF107" t="s">
        <v>3</v>
      </c>
      <c r="AG107">
        <v>3.01</v>
      </c>
      <c r="AH107">
        <v>2</v>
      </c>
      <c r="AI107">
        <v>37008665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>
      <c r="A108">
        <f>ROW(Source!A85)</f>
        <v>85</v>
      </c>
      <c r="B108">
        <v>37008685</v>
      </c>
      <c r="C108">
        <v>37008663</v>
      </c>
      <c r="D108">
        <v>29173722</v>
      </c>
      <c r="E108">
        <v>1</v>
      </c>
      <c r="F108">
        <v>1</v>
      </c>
      <c r="G108">
        <v>1</v>
      </c>
      <c r="H108">
        <v>2</v>
      </c>
      <c r="I108" t="s">
        <v>478</v>
      </c>
      <c r="J108" t="s">
        <v>479</v>
      </c>
      <c r="K108" t="s">
        <v>480</v>
      </c>
      <c r="L108">
        <v>1368</v>
      </c>
      <c r="N108">
        <v>1011</v>
      </c>
      <c r="O108" t="s">
        <v>468</v>
      </c>
      <c r="P108" t="s">
        <v>468</v>
      </c>
      <c r="Q108">
        <v>1</v>
      </c>
      <c r="X108">
        <v>3.01</v>
      </c>
      <c r="Y108">
        <v>0</v>
      </c>
      <c r="Z108">
        <v>138.54</v>
      </c>
      <c r="AA108">
        <v>11.6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3.01</v>
      </c>
      <c r="AH108">
        <v>2</v>
      </c>
      <c r="AI108">
        <v>37008666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>
      <c r="A109">
        <f>ROW(Source!A85)</f>
        <v>85</v>
      </c>
      <c r="B109">
        <v>37008686</v>
      </c>
      <c r="C109">
        <v>37008663</v>
      </c>
      <c r="D109">
        <v>29174913</v>
      </c>
      <c r="E109">
        <v>1</v>
      </c>
      <c r="F109">
        <v>1</v>
      </c>
      <c r="G109">
        <v>1</v>
      </c>
      <c r="H109">
        <v>2</v>
      </c>
      <c r="I109" t="s">
        <v>469</v>
      </c>
      <c r="J109" t="s">
        <v>470</v>
      </c>
      <c r="K109" t="s">
        <v>471</v>
      </c>
      <c r="L109">
        <v>1368</v>
      </c>
      <c r="N109">
        <v>1011</v>
      </c>
      <c r="O109" t="s">
        <v>468</v>
      </c>
      <c r="P109" t="s">
        <v>468</v>
      </c>
      <c r="Q109">
        <v>1</v>
      </c>
      <c r="X109">
        <v>0.61</v>
      </c>
      <c r="Y109">
        <v>0</v>
      </c>
      <c r="Z109">
        <v>87.17</v>
      </c>
      <c r="AA109">
        <v>11.6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0.61</v>
      </c>
      <c r="AH109">
        <v>2</v>
      </c>
      <c r="AI109">
        <v>37008667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>
      <c r="A110">
        <f>ROW(Source!A85)</f>
        <v>85</v>
      </c>
      <c r="B110">
        <v>37008687</v>
      </c>
      <c r="C110">
        <v>37008663</v>
      </c>
      <c r="D110">
        <v>29110350</v>
      </c>
      <c r="E110">
        <v>1</v>
      </c>
      <c r="F110">
        <v>1</v>
      </c>
      <c r="G110">
        <v>1</v>
      </c>
      <c r="H110">
        <v>3</v>
      </c>
      <c r="I110" t="s">
        <v>545</v>
      </c>
      <c r="J110" t="s">
        <v>546</v>
      </c>
      <c r="K110" t="s">
        <v>547</v>
      </c>
      <c r="L110">
        <v>1348</v>
      </c>
      <c r="N110">
        <v>1009</v>
      </c>
      <c r="O110" t="s">
        <v>295</v>
      </c>
      <c r="P110" t="s">
        <v>295</v>
      </c>
      <c r="Q110">
        <v>1000</v>
      </c>
      <c r="X110">
        <v>4.0000000000000002E-4</v>
      </c>
      <c r="Y110">
        <v>15707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4.0000000000000002E-4</v>
      </c>
      <c r="AH110">
        <v>2</v>
      </c>
      <c r="AI110">
        <v>37008668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>
      <c r="A111">
        <f>ROW(Source!A85)</f>
        <v>85</v>
      </c>
      <c r="B111">
        <v>37008688</v>
      </c>
      <c r="C111">
        <v>37008663</v>
      </c>
      <c r="D111">
        <v>29107658</v>
      </c>
      <c r="E111">
        <v>1</v>
      </c>
      <c r="F111">
        <v>1</v>
      </c>
      <c r="G111">
        <v>1</v>
      </c>
      <c r="H111">
        <v>3</v>
      </c>
      <c r="I111" t="s">
        <v>548</v>
      </c>
      <c r="J111" t="s">
        <v>549</v>
      </c>
      <c r="K111" t="s">
        <v>550</v>
      </c>
      <c r="L111">
        <v>1348</v>
      </c>
      <c r="N111">
        <v>1009</v>
      </c>
      <c r="O111" t="s">
        <v>295</v>
      </c>
      <c r="P111" t="s">
        <v>295</v>
      </c>
      <c r="Q111">
        <v>1000</v>
      </c>
      <c r="X111">
        <v>3.0000000000000001E-5</v>
      </c>
      <c r="Y111">
        <v>9661.51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3.0000000000000001E-5</v>
      </c>
      <c r="AH111">
        <v>2</v>
      </c>
      <c r="AI111">
        <v>37008669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>
      <c r="A112">
        <f>ROW(Source!A85)</f>
        <v>85</v>
      </c>
      <c r="B112">
        <v>37008689</v>
      </c>
      <c r="C112">
        <v>37008663</v>
      </c>
      <c r="D112">
        <v>29114247</v>
      </c>
      <c r="E112">
        <v>1</v>
      </c>
      <c r="F112">
        <v>1</v>
      </c>
      <c r="G112">
        <v>1</v>
      </c>
      <c r="H112">
        <v>3</v>
      </c>
      <c r="I112" t="s">
        <v>551</v>
      </c>
      <c r="J112" t="s">
        <v>552</v>
      </c>
      <c r="K112" t="s">
        <v>525</v>
      </c>
      <c r="L112">
        <v>1348</v>
      </c>
      <c r="N112">
        <v>1009</v>
      </c>
      <c r="O112" t="s">
        <v>295</v>
      </c>
      <c r="P112" t="s">
        <v>295</v>
      </c>
      <c r="Q112">
        <v>1000</v>
      </c>
      <c r="X112">
        <v>0</v>
      </c>
      <c r="Y112">
        <v>9040.01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37008670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>
      <c r="A113">
        <f>ROW(Source!A85)</f>
        <v>85</v>
      </c>
      <c r="B113">
        <v>37008690</v>
      </c>
      <c r="C113">
        <v>37008663</v>
      </c>
      <c r="D113">
        <v>29107800</v>
      </c>
      <c r="E113">
        <v>1</v>
      </c>
      <c r="F113">
        <v>1</v>
      </c>
      <c r="G113">
        <v>1</v>
      </c>
      <c r="H113">
        <v>3</v>
      </c>
      <c r="I113" t="s">
        <v>553</v>
      </c>
      <c r="J113" t="s">
        <v>554</v>
      </c>
      <c r="K113" t="s">
        <v>555</v>
      </c>
      <c r="L113">
        <v>1346</v>
      </c>
      <c r="N113">
        <v>1009</v>
      </c>
      <c r="O113" t="s">
        <v>495</v>
      </c>
      <c r="P113" t="s">
        <v>495</v>
      </c>
      <c r="Q113">
        <v>1</v>
      </c>
      <c r="X113">
        <v>0.02</v>
      </c>
      <c r="Y113">
        <v>1.81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0.02</v>
      </c>
      <c r="AH113">
        <v>2</v>
      </c>
      <c r="AI113">
        <v>37008671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>
      <c r="A114">
        <f>ROW(Source!A85)</f>
        <v>85</v>
      </c>
      <c r="B114">
        <v>37008691</v>
      </c>
      <c r="C114">
        <v>37008663</v>
      </c>
      <c r="D114">
        <v>29107671</v>
      </c>
      <c r="E114">
        <v>1</v>
      </c>
      <c r="F114">
        <v>1</v>
      </c>
      <c r="G114">
        <v>1</v>
      </c>
      <c r="H114">
        <v>3</v>
      </c>
      <c r="I114" t="s">
        <v>556</v>
      </c>
      <c r="J114" t="s">
        <v>557</v>
      </c>
      <c r="K114" t="s">
        <v>558</v>
      </c>
      <c r="L114">
        <v>1346</v>
      </c>
      <c r="N114">
        <v>1009</v>
      </c>
      <c r="O114" t="s">
        <v>495</v>
      </c>
      <c r="P114" t="s">
        <v>495</v>
      </c>
      <c r="Q114">
        <v>1</v>
      </c>
      <c r="X114">
        <v>0.1</v>
      </c>
      <c r="Y114">
        <v>14.44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0.1</v>
      </c>
      <c r="AH114">
        <v>2</v>
      </c>
      <c r="AI114">
        <v>37008672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>
      <c r="A115">
        <f>ROW(Source!A85)</f>
        <v>85</v>
      </c>
      <c r="B115">
        <v>37008692</v>
      </c>
      <c r="C115">
        <v>37008663</v>
      </c>
      <c r="D115">
        <v>29113060</v>
      </c>
      <c r="E115">
        <v>1</v>
      </c>
      <c r="F115">
        <v>1</v>
      </c>
      <c r="G115">
        <v>1</v>
      </c>
      <c r="H115">
        <v>3</v>
      </c>
      <c r="I115" t="s">
        <v>559</v>
      </c>
      <c r="J115" t="s">
        <v>560</v>
      </c>
      <c r="K115" t="s">
        <v>561</v>
      </c>
      <c r="L115">
        <v>1348</v>
      </c>
      <c r="N115">
        <v>1009</v>
      </c>
      <c r="O115" t="s">
        <v>295</v>
      </c>
      <c r="P115" t="s">
        <v>295</v>
      </c>
      <c r="Q115">
        <v>1000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3</v>
      </c>
      <c r="AG115">
        <v>0</v>
      </c>
      <c r="AH115">
        <v>2</v>
      </c>
      <c r="AI115">
        <v>37008673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>
      <c r="A116">
        <f>ROW(Source!A85)</f>
        <v>85</v>
      </c>
      <c r="B116">
        <v>37008693</v>
      </c>
      <c r="C116">
        <v>37008663</v>
      </c>
      <c r="D116">
        <v>29121665</v>
      </c>
      <c r="E116">
        <v>1</v>
      </c>
      <c r="F116">
        <v>1</v>
      </c>
      <c r="G116">
        <v>1</v>
      </c>
      <c r="H116">
        <v>3</v>
      </c>
      <c r="I116" t="s">
        <v>562</v>
      </c>
      <c r="J116" t="s">
        <v>563</v>
      </c>
      <c r="K116" t="s">
        <v>564</v>
      </c>
      <c r="L116">
        <v>1354</v>
      </c>
      <c r="N116">
        <v>1010</v>
      </c>
      <c r="O116" t="s">
        <v>186</v>
      </c>
      <c r="P116" t="s">
        <v>186</v>
      </c>
      <c r="Q116">
        <v>1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1</v>
      </c>
      <c r="AD116">
        <v>0</v>
      </c>
      <c r="AE116">
        <v>0</v>
      </c>
      <c r="AF116" t="s">
        <v>3</v>
      </c>
      <c r="AG116">
        <v>0</v>
      </c>
      <c r="AH116">
        <v>2</v>
      </c>
      <c r="AI116">
        <v>37008674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>
      <c r="A117">
        <f>ROW(Source!A85)</f>
        <v>85</v>
      </c>
      <c r="B117">
        <v>37008694</v>
      </c>
      <c r="C117">
        <v>37008663</v>
      </c>
      <c r="D117">
        <v>29121654</v>
      </c>
      <c r="E117">
        <v>1</v>
      </c>
      <c r="F117">
        <v>1</v>
      </c>
      <c r="G117">
        <v>1</v>
      </c>
      <c r="H117">
        <v>3</v>
      </c>
      <c r="I117" t="s">
        <v>565</v>
      </c>
      <c r="J117" t="s">
        <v>566</v>
      </c>
      <c r="K117" t="s">
        <v>567</v>
      </c>
      <c r="L117">
        <v>1354</v>
      </c>
      <c r="N117">
        <v>1010</v>
      </c>
      <c r="O117" t="s">
        <v>186</v>
      </c>
      <c r="P117" t="s">
        <v>186</v>
      </c>
      <c r="Q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0</v>
      </c>
      <c r="AF117" t="s">
        <v>3</v>
      </c>
      <c r="AG117">
        <v>0</v>
      </c>
      <c r="AH117">
        <v>2</v>
      </c>
      <c r="AI117">
        <v>37008675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>
      <c r="A118">
        <f>ROW(Source!A85)</f>
        <v>85</v>
      </c>
      <c r="B118">
        <v>37008695</v>
      </c>
      <c r="C118">
        <v>37008663</v>
      </c>
      <c r="D118">
        <v>29121544</v>
      </c>
      <c r="E118">
        <v>1</v>
      </c>
      <c r="F118">
        <v>1</v>
      </c>
      <c r="G118">
        <v>1</v>
      </c>
      <c r="H118">
        <v>3</v>
      </c>
      <c r="I118" t="s">
        <v>568</v>
      </c>
      <c r="J118" t="s">
        <v>569</v>
      </c>
      <c r="K118" t="s">
        <v>570</v>
      </c>
      <c r="L118">
        <v>1354</v>
      </c>
      <c r="N118">
        <v>1010</v>
      </c>
      <c r="O118" t="s">
        <v>186</v>
      </c>
      <c r="P118" t="s">
        <v>186</v>
      </c>
      <c r="Q118">
        <v>1</v>
      </c>
      <c r="X118">
        <v>0.1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0.1</v>
      </c>
      <c r="AH118">
        <v>2</v>
      </c>
      <c r="AI118">
        <v>37008676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>
      <c r="A119">
        <f>ROW(Source!A85)</f>
        <v>85</v>
      </c>
      <c r="B119">
        <v>37008696</v>
      </c>
      <c r="C119">
        <v>37008663</v>
      </c>
      <c r="D119">
        <v>29122423</v>
      </c>
      <c r="E119">
        <v>1</v>
      </c>
      <c r="F119">
        <v>1</v>
      </c>
      <c r="G119">
        <v>1</v>
      </c>
      <c r="H119">
        <v>3</v>
      </c>
      <c r="I119" t="s">
        <v>571</v>
      </c>
      <c r="J119" t="s">
        <v>572</v>
      </c>
      <c r="K119" t="s">
        <v>573</v>
      </c>
      <c r="L119">
        <v>1348</v>
      </c>
      <c r="N119">
        <v>1009</v>
      </c>
      <c r="O119" t="s">
        <v>295</v>
      </c>
      <c r="P119" t="s">
        <v>295</v>
      </c>
      <c r="Q119">
        <v>1000</v>
      </c>
      <c r="X119">
        <v>1E-4</v>
      </c>
      <c r="Y119">
        <v>9927.0300000000007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1E-4</v>
      </c>
      <c r="AH119">
        <v>2</v>
      </c>
      <c r="AI119">
        <v>37008677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>
      <c r="A120">
        <f>ROW(Source!A85)</f>
        <v>85</v>
      </c>
      <c r="B120">
        <v>37008697</v>
      </c>
      <c r="C120">
        <v>37008663</v>
      </c>
      <c r="D120">
        <v>29128276</v>
      </c>
      <c r="E120">
        <v>1</v>
      </c>
      <c r="F120">
        <v>1</v>
      </c>
      <c r="G120">
        <v>1</v>
      </c>
      <c r="H120">
        <v>3</v>
      </c>
      <c r="I120" t="s">
        <v>583</v>
      </c>
      <c r="J120" t="s">
        <v>584</v>
      </c>
      <c r="K120" t="s">
        <v>585</v>
      </c>
      <c r="L120">
        <v>1346</v>
      </c>
      <c r="N120">
        <v>1009</v>
      </c>
      <c r="O120" t="s">
        <v>495</v>
      </c>
      <c r="P120" t="s">
        <v>495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37008678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>
      <c r="A121">
        <f>ROW(Source!A85)</f>
        <v>85</v>
      </c>
      <c r="B121">
        <v>37008698</v>
      </c>
      <c r="C121">
        <v>37008663</v>
      </c>
      <c r="D121">
        <v>29129110</v>
      </c>
      <c r="E121">
        <v>1</v>
      </c>
      <c r="F121">
        <v>1</v>
      </c>
      <c r="G121">
        <v>1</v>
      </c>
      <c r="H121">
        <v>3</v>
      </c>
      <c r="I121" t="s">
        <v>574</v>
      </c>
      <c r="J121" t="s">
        <v>575</v>
      </c>
      <c r="K121" t="s">
        <v>576</v>
      </c>
      <c r="L121">
        <v>1346</v>
      </c>
      <c r="N121">
        <v>1009</v>
      </c>
      <c r="O121" t="s">
        <v>495</v>
      </c>
      <c r="P121" t="s">
        <v>495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37008679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>
      <c r="A122">
        <f>ROW(Source!A85)</f>
        <v>85</v>
      </c>
      <c r="B122">
        <v>37008699</v>
      </c>
      <c r="C122">
        <v>37008663</v>
      </c>
      <c r="D122">
        <v>29128724</v>
      </c>
      <c r="E122">
        <v>1</v>
      </c>
      <c r="F122">
        <v>1</v>
      </c>
      <c r="G122">
        <v>1</v>
      </c>
      <c r="H122">
        <v>3</v>
      </c>
      <c r="I122" t="s">
        <v>577</v>
      </c>
      <c r="J122" t="s">
        <v>578</v>
      </c>
      <c r="K122" t="s">
        <v>579</v>
      </c>
      <c r="L122">
        <v>1348</v>
      </c>
      <c r="N122">
        <v>1009</v>
      </c>
      <c r="O122" t="s">
        <v>295</v>
      </c>
      <c r="P122" t="s">
        <v>295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37008680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>
      <c r="A123">
        <f>ROW(Source!A85)</f>
        <v>85</v>
      </c>
      <c r="B123">
        <v>37008700</v>
      </c>
      <c r="C123">
        <v>37008663</v>
      </c>
      <c r="D123">
        <v>29148255</v>
      </c>
      <c r="E123">
        <v>1</v>
      </c>
      <c r="F123">
        <v>1</v>
      </c>
      <c r="G123">
        <v>1</v>
      </c>
      <c r="H123">
        <v>3</v>
      </c>
      <c r="I123" t="s">
        <v>580</v>
      </c>
      <c r="J123" t="s">
        <v>581</v>
      </c>
      <c r="K123" t="s">
        <v>582</v>
      </c>
      <c r="L123">
        <v>1354</v>
      </c>
      <c r="N123">
        <v>1010</v>
      </c>
      <c r="O123" t="s">
        <v>186</v>
      </c>
      <c r="P123" t="s">
        <v>186</v>
      </c>
      <c r="Q123">
        <v>1</v>
      </c>
      <c r="X123">
        <v>0</v>
      </c>
      <c r="Y123">
        <v>2822.47</v>
      </c>
      <c r="Z123">
        <v>0</v>
      </c>
      <c r="AA123">
        <v>0</v>
      </c>
      <c r="AB123">
        <v>0</v>
      </c>
      <c r="AC123">
        <v>1</v>
      </c>
      <c r="AD123">
        <v>0</v>
      </c>
      <c r="AE123">
        <v>0</v>
      </c>
      <c r="AF123" t="s">
        <v>3</v>
      </c>
      <c r="AG123">
        <v>0</v>
      </c>
      <c r="AH123">
        <v>2</v>
      </c>
      <c r="AI123">
        <v>37008681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>
      <c r="A124">
        <f>ROW(Source!A85)</f>
        <v>85</v>
      </c>
      <c r="B124">
        <v>37008701</v>
      </c>
      <c r="C124">
        <v>37008663</v>
      </c>
      <c r="D124">
        <v>29164123</v>
      </c>
      <c r="E124">
        <v>1</v>
      </c>
      <c r="F124">
        <v>1</v>
      </c>
      <c r="G124">
        <v>1</v>
      </c>
      <c r="H124">
        <v>3</v>
      </c>
      <c r="I124" t="s">
        <v>154</v>
      </c>
      <c r="J124" t="s">
        <v>156</v>
      </c>
      <c r="K124" t="s">
        <v>155</v>
      </c>
      <c r="L124">
        <v>1355</v>
      </c>
      <c r="N124">
        <v>1010</v>
      </c>
      <c r="O124" t="s">
        <v>40</v>
      </c>
      <c r="P124" t="s">
        <v>40</v>
      </c>
      <c r="Q124">
        <v>100</v>
      </c>
      <c r="X124">
        <v>0.06</v>
      </c>
      <c r="Y124">
        <v>601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0.06</v>
      </c>
      <c r="AH124">
        <v>2</v>
      </c>
      <c r="AI124">
        <v>37008682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>
      <c r="A125">
        <f>ROW(Source!A87)</f>
        <v>87</v>
      </c>
      <c r="B125">
        <v>37008718</v>
      </c>
      <c r="C125">
        <v>37008703</v>
      </c>
      <c r="D125">
        <v>18410280</v>
      </c>
      <c r="E125">
        <v>1</v>
      </c>
      <c r="F125">
        <v>1</v>
      </c>
      <c r="G125">
        <v>1</v>
      </c>
      <c r="H125">
        <v>1</v>
      </c>
      <c r="I125" t="s">
        <v>586</v>
      </c>
      <c r="J125" t="s">
        <v>3</v>
      </c>
      <c r="K125" t="s">
        <v>587</v>
      </c>
      <c r="L125">
        <v>1369</v>
      </c>
      <c r="N125">
        <v>1013</v>
      </c>
      <c r="O125" t="s">
        <v>462</v>
      </c>
      <c r="P125" t="s">
        <v>462</v>
      </c>
      <c r="Q125">
        <v>1</v>
      </c>
      <c r="X125">
        <v>135.93</v>
      </c>
      <c r="Y125">
        <v>0</v>
      </c>
      <c r="Z125">
        <v>0</v>
      </c>
      <c r="AA125">
        <v>0</v>
      </c>
      <c r="AB125">
        <v>9.51</v>
      </c>
      <c r="AC125">
        <v>0</v>
      </c>
      <c r="AD125">
        <v>1</v>
      </c>
      <c r="AE125">
        <v>1</v>
      </c>
      <c r="AF125" t="s">
        <v>171</v>
      </c>
      <c r="AG125">
        <v>163.11600000000001</v>
      </c>
      <c r="AH125">
        <v>2</v>
      </c>
      <c r="AI125">
        <v>37008704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>
      <c r="A126">
        <f>ROW(Source!A87)</f>
        <v>87</v>
      </c>
      <c r="B126">
        <v>37008719</v>
      </c>
      <c r="C126">
        <v>37008703</v>
      </c>
      <c r="D126">
        <v>121548</v>
      </c>
      <c r="E126">
        <v>1</v>
      </c>
      <c r="F126">
        <v>1</v>
      </c>
      <c r="G126">
        <v>1</v>
      </c>
      <c r="H126">
        <v>1</v>
      </c>
      <c r="I126" t="s">
        <v>141</v>
      </c>
      <c r="J126" t="s">
        <v>3</v>
      </c>
      <c r="K126" t="s">
        <v>463</v>
      </c>
      <c r="L126">
        <v>608254</v>
      </c>
      <c r="N126">
        <v>1013</v>
      </c>
      <c r="O126" t="s">
        <v>464</v>
      </c>
      <c r="P126" t="s">
        <v>464</v>
      </c>
      <c r="Q126">
        <v>1</v>
      </c>
      <c r="X126">
        <v>12.4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171</v>
      </c>
      <c r="AG126">
        <v>14.879999999999999</v>
      </c>
      <c r="AH126">
        <v>2</v>
      </c>
      <c r="AI126">
        <v>37008705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>
      <c r="A127">
        <f>ROW(Source!A87)</f>
        <v>87</v>
      </c>
      <c r="B127">
        <v>37008720</v>
      </c>
      <c r="C127">
        <v>37008703</v>
      </c>
      <c r="D127">
        <v>29172379</v>
      </c>
      <c r="E127">
        <v>1</v>
      </c>
      <c r="F127">
        <v>1</v>
      </c>
      <c r="G127">
        <v>1</v>
      </c>
      <c r="H127">
        <v>2</v>
      </c>
      <c r="I127" t="s">
        <v>540</v>
      </c>
      <c r="J127" t="s">
        <v>588</v>
      </c>
      <c r="K127" t="s">
        <v>542</v>
      </c>
      <c r="L127">
        <v>1368</v>
      </c>
      <c r="N127">
        <v>1011</v>
      </c>
      <c r="O127" t="s">
        <v>468</v>
      </c>
      <c r="P127" t="s">
        <v>468</v>
      </c>
      <c r="Q127">
        <v>1</v>
      </c>
      <c r="X127">
        <v>0.82</v>
      </c>
      <c r="Y127">
        <v>0</v>
      </c>
      <c r="Z127">
        <v>112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171</v>
      </c>
      <c r="AG127">
        <v>0.98399999999999987</v>
      </c>
      <c r="AH127">
        <v>2</v>
      </c>
      <c r="AI127">
        <v>37008706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>
      <c r="A128">
        <f>ROW(Source!A87)</f>
        <v>87</v>
      </c>
      <c r="B128">
        <v>37008721</v>
      </c>
      <c r="C128">
        <v>37008703</v>
      </c>
      <c r="D128">
        <v>29172497</v>
      </c>
      <c r="E128">
        <v>1</v>
      </c>
      <c r="F128">
        <v>1</v>
      </c>
      <c r="G128">
        <v>1</v>
      </c>
      <c r="H128">
        <v>2</v>
      </c>
      <c r="I128" t="s">
        <v>589</v>
      </c>
      <c r="J128" t="s">
        <v>590</v>
      </c>
      <c r="K128" t="s">
        <v>591</v>
      </c>
      <c r="L128">
        <v>1368</v>
      </c>
      <c r="N128">
        <v>1011</v>
      </c>
      <c r="O128" t="s">
        <v>468</v>
      </c>
      <c r="P128" t="s">
        <v>468</v>
      </c>
      <c r="Q128">
        <v>1</v>
      </c>
      <c r="X128">
        <v>9.34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171</v>
      </c>
      <c r="AG128">
        <v>11.208</v>
      </c>
      <c r="AH128">
        <v>2</v>
      </c>
      <c r="AI128">
        <v>37008707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>
      <c r="A129">
        <f>ROW(Source!A87)</f>
        <v>87</v>
      </c>
      <c r="B129">
        <v>37008722</v>
      </c>
      <c r="C129">
        <v>37008703</v>
      </c>
      <c r="D129">
        <v>29172519</v>
      </c>
      <c r="E129">
        <v>1</v>
      </c>
      <c r="F129">
        <v>1</v>
      </c>
      <c r="G129">
        <v>1</v>
      </c>
      <c r="H129">
        <v>2</v>
      </c>
      <c r="I129" t="s">
        <v>592</v>
      </c>
      <c r="J129" t="s">
        <v>593</v>
      </c>
      <c r="K129" t="s">
        <v>594</v>
      </c>
      <c r="L129">
        <v>1368</v>
      </c>
      <c r="N129">
        <v>1011</v>
      </c>
      <c r="O129" t="s">
        <v>468</v>
      </c>
      <c r="P129" t="s">
        <v>468</v>
      </c>
      <c r="Q129">
        <v>1</v>
      </c>
      <c r="X129">
        <v>11.58</v>
      </c>
      <c r="Y129">
        <v>0</v>
      </c>
      <c r="Z129">
        <v>80.739999999999995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171</v>
      </c>
      <c r="AG129">
        <v>13.895999999999999</v>
      </c>
      <c r="AH129">
        <v>2</v>
      </c>
      <c r="AI129">
        <v>37008708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>
      <c r="A130">
        <f>ROW(Source!A87)</f>
        <v>87</v>
      </c>
      <c r="B130">
        <v>37008723</v>
      </c>
      <c r="C130">
        <v>37008703</v>
      </c>
      <c r="D130">
        <v>29174913</v>
      </c>
      <c r="E130">
        <v>1</v>
      </c>
      <c r="F130">
        <v>1</v>
      </c>
      <c r="G130">
        <v>1</v>
      </c>
      <c r="H130">
        <v>2</v>
      </c>
      <c r="I130" t="s">
        <v>469</v>
      </c>
      <c r="J130" t="s">
        <v>470</v>
      </c>
      <c r="K130" t="s">
        <v>471</v>
      </c>
      <c r="L130">
        <v>1368</v>
      </c>
      <c r="N130">
        <v>1011</v>
      </c>
      <c r="O130" t="s">
        <v>468</v>
      </c>
      <c r="P130" t="s">
        <v>468</v>
      </c>
      <c r="Q130">
        <v>1</v>
      </c>
      <c r="X130">
        <v>0.33</v>
      </c>
      <c r="Y130">
        <v>0</v>
      </c>
      <c r="Z130">
        <v>87.17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171</v>
      </c>
      <c r="AG130">
        <v>0.39600000000000002</v>
      </c>
      <c r="AH130">
        <v>2</v>
      </c>
      <c r="AI130">
        <v>37008709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>
      <c r="A131">
        <f>ROW(Source!A87)</f>
        <v>87</v>
      </c>
      <c r="B131">
        <v>37008724</v>
      </c>
      <c r="C131">
        <v>37008703</v>
      </c>
      <c r="D131">
        <v>29121812</v>
      </c>
      <c r="E131">
        <v>1</v>
      </c>
      <c r="F131">
        <v>1</v>
      </c>
      <c r="G131">
        <v>1</v>
      </c>
      <c r="H131">
        <v>3</v>
      </c>
      <c r="I131" t="s">
        <v>595</v>
      </c>
      <c r="J131" t="s">
        <v>596</v>
      </c>
      <c r="K131" t="s">
        <v>597</v>
      </c>
      <c r="L131">
        <v>1355</v>
      </c>
      <c r="N131">
        <v>1010</v>
      </c>
      <c r="O131" t="s">
        <v>40</v>
      </c>
      <c r="P131" t="s">
        <v>40</v>
      </c>
      <c r="Q131">
        <v>100</v>
      </c>
      <c r="X131">
        <v>0</v>
      </c>
      <c r="Y131">
        <v>11055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37008710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>
      <c r="A132">
        <f>ROW(Source!A87)</f>
        <v>87</v>
      </c>
      <c r="B132">
        <v>37008725</v>
      </c>
      <c r="C132">
        <v>37008703</v>
      </c>
      <c r="D132">
        <v>29121913</v>
      </c>
      <c r="E132">
        <v>1</v>
      </c>
      <c r="F132">
        <v>1</v>
      </c>
      <c r="G132">
        <v>1</v>
      </c>
      <c r="H132">
        <v>3</v>
      </c>
      <c r="I132" t="s">
        <v>175</v>
      </c>
      <c r="J132" t="s">
        <v>178</v>
      </c>
      <c r="K132" t="s">
        <v>176</v>
      </c>
      <c r="L132">
        <v>1035</v>
      </c>
      <c r="N132">
        <v>1013</v>
      </c>
      <c r="O132" t="s">
        <v>177</v>
      </c>
      <c r="P132" t="s">
        <v>177</v>
      </c>
      <c r="Q132">
        <v>1</v>
      </c>
      <c r="X132">
        <v>2</v>
      </c>
      <c r="Y132">
        <v>239.43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</v>
      </c>
      <c r="AH132">
        <v>2</v>
      </c>
      <c r="AI132">
        <v>37008711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>
      <c r="A133">
        <f>ROW(Source!A87)</f>
        <v>87</v>
      </c>
      <c r="B133">
        <v>37008726</v>
      </c>
      <c r="C133">
        <v>37008703</v>
      </c>
      <c r="D133">
        <v>29121915</v>
      </c>
      <c r="E133">
        <v>1</v>
      </c>
      <c r="F133">
        <v>1</v>
      </c>
      <c r="G133">
        <v>1</v>
      </c>
      <c r="H133">
        <v>3</v>
      </c>
      <c r="I133" t="s">
        <v>180</v>
      </c>
      <c r="J133" t="s">
        <v>182</v>
      </c>
      <c r="K133" t="s">
        <v>181</v>
      </c>
      <c r="L133">
        <v>1035</v>
      </c>
      <c r="N133">
        <v>1013</v>
      </c>
      <c r="O133" t="s">
        <v>177</v>
      </c>
      <c r="P133" t="s">
        <v>177</v>
      </c>
      <c r="Q133">
        <v>1</v>
      </c>
      <c r="X133">
        <v>29</v>
      </c>
      <c r="Y133">
        <v>73.89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29</v>
      </c>
      <c r="AH133">
        <v>2</v>
      </c>
      <c r="AI133">
        <v>37008712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>
      <c r="A134">
        <f>ROW(Source!A87)</f>
        <v>87</v>
      </c>
      <c r="B134">
        <v>37008727</v>
      </c>
      <c r="C134">
        <v>37008703</v>
      </c>
      <c r="D134">
        <v>29121983</v>
      </c>
      <c r="E134">
        <v>1</v>
      </c>
      <c r="F134">
        <v>1</v>
      </c>
      <c r="G134">
        <v>1</v>
      </c>
      <c r="H134">
        <v>3</v>
      </c>
      <c r="I134" t="s">
        <v>342</v>
      </c>
      <c r="J134" t="s">
        <v>344</v>
      </c>
      <c r="K134" t="s">
        <v>343</v>
      </c>
      <c r="L134">
        <v>1355</v>
      </c>
      <c r="N134">
        <v>1010</v>
      </c>
      <c r="O134" t="s">
        <v>40</v>
      </c>
      <c r="P134" t="s">
        <v>40</v>
      </c>
      <c r="Q134">
        <v>100</v>
      </c>
      <c r="X134">
        <v>0</v>
      </c>
      <c r="Y134">
        <v>73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37008713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>
      <c r="A135">
        <f>ROW(Source!A87)</f>
        <v>87</v>
      </c>
      <c r="B135">
        <v>37008728</v>
      </c>
      <c r="C135">
        <v>37008703</v>
      </c>
      <c r="D135">
        <v>29121930</v>
      </c>
      <c r="E135">
        <v>1</v>
      </c>
      <c r="F135">
        <v>1</v>
      </c>
      <c r="G135">
        <v>1</v>
      </c>
      <c r="H135">
        <v>3</v>
      </c>
      <c r="I135" t="s">
        <v>184</v>
      </c>
      <c r="J135" t="s">
        <v>187</v>
      </c>
      <c r="K135" t="s">
        <v>185</v>
      </c>
      <c r="L135">
        <v>1354</v>
      </c>
      <c r="N135">
        <v>1010</v>
      </c>
      <c r="O135" t="s">
        <v>186</v>
      </c>
      <c r="P135" t="s">
        <v>186</v>
      </c>
      <c r="Q135">
        <v>1</v>
      </c>
      <c r="X135">
        <v>1.8</v>
      </c>
      <c r="Y135">
        <v>235.22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1.8</v>
      </c>
      <c r="AH135">
        <v>2</v>
      </c>
      <c r="AI135">
        <v>37008714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>
      <c r="A136">
        <f>ROW(Source!A87)</f>
        <v>87</v>
      </c>
      <c r="B136">
        <v>37008729</v>
      </c>
      <c r="C136">
        <v>37008703</v>
      </c>
      <c r="D136">
        <v>29121934</v>
      </c>
      <c r="E136">
        <v>1</v>
      </c>
      <c r="F136">
        <v>1</v>
      </c>
      <c r="G136">
        <v>1</v>
      </c>
      <c r="H136">
        <v>3</v>
      </c>
      <c r="I136" t="s">
        <v>189</v>
      </c>
      <c r="J136" t="s">
        <v>191</v>
      </c>
      <c r="K136" t="s">
        <v>190</v>
      </c>
      <c r="L136">
        <v>1355</v>
      </c>
      <c r="N136">
        <v>1010</v>
      </c>
      <c r="O136" t="s">
        <v>40</v>
      </c>
      <c r="P136" t="s">
        <v>40</v>
      </c>
      <c r="Q136">
        <v>100</v>
      </c>
      <c r="X136">
        <v>0.62</v>
      </c>
      <c r="Y136">
        <v>165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0.62</v>
      </c>
      <c r="AH136">
        <v>2</v>
      </c>
      <c r="AI136">
        <v>37008715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>
      <c r="A137">
        <f>ROW(Source!A87)</f>
        <v>87</v>
      </c>
      <c r="B137">
        <v>37008730</v>
      </c>
      <c r="C137">
        <v>37008703</v>
      </c>
      <c r="D137">
        <v>29155671</v>
      </c>
      <c r="E137">
        <v>1</v>
      </c>
      <c r="F137">
        <v>1</v>
      </c>
      <c r="G137">
        <v>1</v>
      </c>
      <c r="H137">
        <v>3</v>
      </c>
      <c r="I137" t="s">
        <v>598</v>
      </c>
      <c r="J137" t="s">
        <v>599</v>
      </c>
      <c r="K137" t="s">
        <v>600</v>
      </c>
      <c r="L137">
        <v>1477</v>
      </c>
      <c r="N137">
        <v>1013</v>
      </c>
      <c r="O137" t="s">
        <v>168</v>
      </c>
      <c r="P137" t="s">
        <v>172</v>
      </c>
      <c r="Q137">
        <v>1</v>
      </c>
      <c r="X137">
        <v>1.02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3</v>
      </c>
      <c r="AG137">
        <v>1.02</v>
      </c>
      <c r="AH137">
        <v>2</v>
      </c>
      <c r="AI137">
        <v>37008716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>
      <c r="A138">
        <f>ROW(Source!A87)</f>
        <v>87</v>
      </c>
      <c r="B138">
        <v>37008731</v>
      </c>
      <c r="C138">
        <v>37008703</v>
      </c>
      <c r="D138">
        <v>29164116</v>
      </c>
      <c r="E138">
        <v>1</v>
      </c>
      <c r="F138">
        <v>1</v>
      </c>
      <c r="G138">
        <v>1</v>
      </c>
      <c r="H138">
        <v>3</v>
      </c>
      <c r="I138" t="s">
        <v>601</v>
      </c>
      <c r="J138" t="s">
        <v>602</v>
      </c>
      <c r="K138" t="s">
        <v>603</v>
      </c>
      <c r="L138">
        <v>1355</v>
      </c>
      <c r="N138">
        <v>1010</v>
      </c>
      <c r="O138" t="s">
        <v>40</v>
      </c>
      <c r="P138" t="s">
        <v>40</v>
      </c>
      <c r="Q138">
        <v>100</v>
      </c>
      <c r="X138">
        <v>0</v>
      </c>
      <c r="Y138">
        <v>2099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2</v>
      </c>
      <c r="AI138">
        <v>37008717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>
      <c r="A139">
        <f>ROW(Source!A92)</f>
        <v>92</v>
      </c>
      <c r="B139">
        <v>37010799</v>
      </c>
      <c r="C139">
        <v>37010784</v>
      </c>
      <c r="D139">
        <v>18410280</v>
      </c>
      <c r="E139">
        <v>1</v>
      </c>
      <c r="F139">
        <v>1</v>
      </c>
      <c r="G139">
        <v>1</v>
      </c>
      <c r="H139">
        <v>1</v>
      </c>
      <c r="I139" t="s">
        <v>586</v>
      </c>
      <c r="J139" t="s">
        <v>3</v>
      </c>
      <c r="K139" t="s">
        <v>587</v>
      </c>
      <c r="L139">
        <v>1369</v>
      </c>
      <c r="N139">
        <v>1013</v>
      </c>
      <c r="O139" t="s">
        <v>462</v>
      </c>
      <c r="P139" t="s">
        <v>462</v>
      </c>
      <c r="Q139">
        <v>1</v>
      </c>
      <c r="X139">
        <v>135.93</v>
      </c>
      <c r="Y139">
        <v>0</v>
      </c>
      <c r="Z139">
        <v>0</v>
      </c>
      <c r="AA139">
        <v>0</v>
      </c>
      <c r="AB139">
        <v>9.51</v>
      </c>
      <c r="AC139">
        <v>0</v>
      </c>
      <c r="AD139">
        <v>1</v>
      </c>
      <c r="AE139">
        <v>1</v>
      </c>
      <c r="AF139" t="s">
        <v>3</v>
      </c>
      <c r="AG139">
        <v>135.93</v>
      </c>
      <c r="AH139">
        <v>2</v>
      </c>
      <c r="AI139">
        <v>37010785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>
      <c r="A140">
        <f>ROW(Source!A92)</f>
        <v>92</v>
      </c>
      <c r="B140">
        <v>37010800</v>
      </c>
      <c r="C140">
        <v>37010784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141</v>
      </c>
      <c r="J140" t="s">
        <v>3</v>
      </c>
      <c r="K140" t="s">
        <v>463</v>
      </c>
      <c r="L140">
        <v>608254</v>
      </c>
      <c r="N140">
        <v>1013</v>
      </c>
      <c r="O140" t="s">
        <v>464</v>
      </c>
      <c r="P140" t="s">
        <v>464</v>
      </c>
      <c r="Q140">
        <v>1</v>
      </c>
      <c r="X140">
        <v>12.4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12.4</v>
      </c>
      <c r="AH140">
        <v>2</v>
      </c>
      <c r="AI140">
        <v>37010786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>
      <c r="A141">
        <f>ROW(Source!A92)</f>
        <v>92</v>
      </c>
      <c r="B141">
        <v>37010801</v>
      </c>
      <c r="C141">
        <v>37010784</v>
      </c>
      <c r="D141">
        <v>29172379</v>
      </c>
      <c r="E141">
        <v>1</v>
      </c>
      <c r="F141">
        <v>1</v>
      </c>
      <c r="G141">
        <v>1</v>
      </c>
      <c r="H141">
        <v>2</v>
      </c>
      <c r="I141" t="s">
        <v>540</v>
      </c>
      <c r="J141" t="s">
        <v>588</v>
      </c>
      <c r="K141" t="s">
        <v>542</v>
      </c>
      <c r="L141">
        <v>1368</v>
      </c>
      <c r="N141">
        <v>1011</v>
      </c>
      <c r="O141" t="s">
        <v>468</v>
      </c>
      <c r="P141" t="s">
        <v>468</v>
      </c>
      <c r="Q141">
        <v>1</v>
      </c>
      <c r="X141">
        <v>0.82</v>
      </c>
      <c r="Y141">
        <v>0</v>
      </c>
      <c r="Z141">
        <v>112</v>
      </c>
      <c r="AA141">
        <v>13.5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0.82</v>
      </c>
      <c r="AH141">
        <v>2</v>
      </c>
      <c r="AI141">
        <v>37010787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>
      <c r="A142">
        <f>ROW(Source!A92)</f>
        <v>92</v>
      </c>
      <c r="B142">
        <v>37010802</v>
      </c>
      <c r="C142">
        <v>37010784</v>
      </c>
      <c r="D142">
        <v>29172497</v>
      </c>
      <c r="E142">
        <v>1</v>
      </c>
      <c r="F142">
        <v>1</v>
      </c>
      <c r="G142">
        <v>1</v>
      </c>
      <c r="H142">
        <v>2</v>
      </c>
      <c r="I142" t="s">
        <v>589</v>
      </c>
      <c r="J142" t="s">
        <v>590</v>
      </c>
      <c r="K142" t="s">
        <v>591</v>
      </c>
      <c r="L142">
        <v>1368</v>
      </c>
      <c r="N142">
        <v>1011</v>
      </c>
      <c r="O142" t="s">
        <v>468</v>
      </c>
      <c r="P142" t="s">
        <v>468</v>
      </c>
      <c r="Q142">
        <v>1</v>
      </c>
      <c r="X142">
        <v>9.34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9.34</v>
      </c>
      <c r="AH142">
        <v>2</v>
      </c>
      <c r="AI142">
        <v>37010788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>
      <c r="A143">
        <f>ROW(Source!A92)</f>
        <v>92</v>
      </c>
      <c r="B143">
        <v>37010803</v>
      </c>
      <c r="C143">
        <v>37010784</v>
      </c>
      <c r="D143">
        <v>29172519</v>
      </c>
      <c r="E143">
        <v>1</v>
      </c>
      <c r="F143">
        <v>1</v>
      </c>
      <c r="G143">
        <v>1</v>
      </c>
      <c r="H143">
        <v>2</v>
      </c>
      <c r="I143" t="s">
        <v>592</v>
      </c>
      <c r="J143" t="s">
        <v>593</v>
      </c>
      <c r="K143" t="s">
        <v>594</v>
      </c>
      <c r="L143">
        <v>1368</v>
      </c>
      <c r="N143">
        <v>1011</v>
      </c>
      <c r="O143" t="s">
        <v>468</v>
      </c>
      <c r="P143" t="s">
        <v>468</v>
      </c>
      <c r="Q143">
        <v>1</v>
      </c>
      <c r="X143">
        <v>11.58</v>
      </c>
      <c r="Y143">
        <v>0</v>
      </c>
      <c r="Z143">
        <v>80.739999999999995</v>
      </c>
      <c r="AA143">
        <v>11.6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11.58</v>
      </c>
      <c r="AH143">
        <v>2</v>
      </c>
      <c r="AI143">
        <v>37010789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>
      <c r="A144">
        <f>ROW(Source!A92)</f>
        <v>92</v>
      </c>
      <c r="B144">
        <v>37010804</v>
      </c>
      <c r="C144">
        <v>37010784</v>
      </c>
      <c r="D144">
        <v>29174913</v>
      </c>
      <c r="E144">
        <v>1</v>
      </c>
      <c r="F144">
        <v>1</v>
      </c>
      <c r="G144">
        <v>1</v>
      </c>
      <c r="H144">
        <v>2</v>
      </c>
      <c r="I144" t="s">
        <v>469</v>
      </c>
      <c r="J144" t="s">
        <v>470</v>
      </c>
      <c r="K144" t="s">
        <v>471</v>
      </c>
      <c r="L144">
        <v>1368</v>
      </c>
      <c r="N144">
        <v>1011</v>
      </c>
      <c r="O144" t="s">
        <v>468</v>
      </c>
      <c r="P144" t="s">
        <v>468</v>
      </c>
      <c r="Q144">
        <v>1</v>
      </c>
      <c r="X144">
        <v>0.33</v>
      </c>
      <c r="Y144">
        <v>0</v>
      </c>
      <c r="Z144">
        <v>87.17</v>
      </c>
      <c r="AA144">
        <v>11.6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0.33</v>
      </c>
      <c r="AH144">
        <v>2</v>
      </c>
      <c r="AI144">
        <v>37010790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>
      <c r="A145">
        <f>ROW(Source!A92)</f>
        <v>92</v>
      </c>
      <c r="B145">
        <v>37010805</v>
      </c>
      <c r="C145">
        <v>37010784</v>
      </c>
      <c r="D145">
        <v>29121812</v>
      </c>
      <c r="E145">
        <v>1</v>
      </c>
      <c r="F145">
        <v>1</v>
      </c>
      <c r="G145">
        <v>1</v>
      </c>
      <c r="H145">
        <v>3</v>
      </c>
      <c r="I145" t="s">
        <v>595</v>
      </c>
      <c r="J145" t="s">
        <v>596</v>
      </c>
      <c r="K145" t="s">
        <v>597</v>
      </c>
      <c r="L145">
        <v>1355</v>
      </c>
      <c r="N145">
        <v>1010</v>
      </c>
      <c r="O145" t="s">
        <v>40</v>
      </c>
      <c r="P145" t="s">
        <v>40</v>
      </c>
      <c r="Q145">
        <v>100</v>
      </c>
      <c r="X145">
        <v>0</v>
      </c>
      <c r="Y145">
        <v>11055</v>
      </c>
      <c r="Z145">
        <v>0</v>
      </c>
      <c r="AA145">
        <v>0</v>
      </c>
      <c r="AB145">
        <v>0</v>
      </c>
      <c r="AC145">
        <v>1</v>
      </c>
      <c r="AD145">
        <v>0</v>
      </c>
      <c r="AE145">
        <v>0</v>
      </c>
      <c r="AF145" t="s">
        <v>3</v>
      </c>
      <c r="AG145">
        <v>0</v>
      </c>
      <c r="AH145">
        <v>2</v>
      </c>
      <c r="AI145">
        <v>37010791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>
      <c r="A146">
        <f>ROW(Source!A92)</f>
        <v>92</v>
      </c>
      <c r="B146">
        <v>37010806</v>
      </c>
      <c r="C146">
        <v>37010784</v>
      </c>
      <c r="D146">
        <v>29121913</v>
      </c>
      <c r="E146">
        <v>1</v>
      </c>
      <c r="F146">
        <v>1</v>
      </c>
      <c r="G146">
        <v>1</v>
      </c>
      <c r="H146">
        <v>3</v>
      </c>
      <c r="I146" t="s">
        <v>175</v>
      </c>
      <c r="J146" t="s">
        <v>178</v>
      </c>
      <c r="K146" t="s">
        <v>176</v>
      </c>
      <c r="L146">
        <v>1035</v>
      </c>
      <c r="N146">
        <v>1013</v>
      </c>
      <c r="O146" t="s">
        <v>177</v>
      </c>
      <c r="P146" t="s">
        <v>177</v>
      </c>
      <c r="Q146">
        <v>1</v>
      </c>
      <c r="X146">
        <v>2</v>
      </c>
      <c r="Y146">
        <v>239.43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</v>
      </c>
      <c r="AH146">
        <v>2</v>
      </c>
      <c r="AI146">
        <v>37010792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>
      <c r="A147">
        <f>ROW(Source!A92)</f>
        <v>92</v>
      </c>
      <c r="B147">
        <v>37010807</v>
      </c>
      <c r="C147">
        <v>37010784</v>
      </c>
      <c r="D147">
        <v>29121915</v>
      </c>
      <c r="E147">
        <v>1</v>
      </c>
      <c r="F147">
        <v>1</v>
      </c>
      <c r="G147">
        <v>1</v>
      </c>
      <c r="H147">
        <v>3</v>
      </c>
      <c r="I147" t="s">
        <v>180</v>
      </c>
      <c r="J147" t="s">
        <v>182</v>
      </c>
      <c r="K147" t="s">
        <v>181</v>
      </c>
      <c r="L147">
        <v>1035</v>
      </c>
      <c r="N147">
        <v>1013</v>
      </c>
      <c r="O147" t="s">
        <v>177</v>
      </c>
      <c r="P147" t="s">
        <v>177</v>
      </c>
      <c r="Q147">
        <v>1</v>
      </c>
      <c r="X147">
        <v>29</v>
      </c>
      <c r="Y147">
        <v>73.89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29</v>
      </c>
      <c r="AH147">
        <v>2</v>
      </c>
      <c r="AI147">
        <v>37010793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>
      <c r="A148">
        <f>ROW(Source!A92)</f>
        <v>92</v>
      </c>
      <c r="B148">
        <v>37010808</v>
      </c>
      <c r="C148">
        <v>37010784</v>
      </c>
      <c r="D148">
        <v>29121983</v>
      </c>
      <c r="E148">
        <v>1</v>
      </c>
      <c r="F148">
        <v>1</v>
      </c>
      <c r="G148">
        <v>1</v>
      </c>
      <c r="H148">
        <v>3</v>
      </c>
      <c r="I148" t="s">
        <v>342</v>
      </c>
      <c r="J148" t="s">
        <v>344</v>
      </c>
      <c r="K148" t="s">
        <v>343</v>
      </c>
      <c r="L148">
        <v>1355</v>
      </c>
      <c r="N148">
        <v>1010</v>
      </c>
      <c r="O148" t="s">
        <v>40</v>
      </c>
      <c r="P148" t="s">
        <v>40</v>
      </c>
      <c r="Q148">
        <v>100</v>
      </c>
      <c r="X148">
        <v>0</v>
      </c>
      <c r="Y148">
        <v>73</v>
      </c>
      <c r="Z148">
        <v>0</v>
      </c>
      <c r="AA148">
        <v>0</v>
      </c>
      <c r="AB148">
        <v>0</v>
      </c>
      <c r="AC148">
        <v>1</v>
      </c>
      <c r="AD148">
        <v>0</v>
      </c>
      <c r="AE148">
        <v>0</v>
      </c>
      <c r="AF148" t="s">
        <v>3</v>
      </c>
      <c r="AG148">
        <v>0</v>
      </c>
      <c r="AH148">
        <v>2</v>
      </c>
      <c r="AI148">
        <v>37010794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>
      <c r="A149">
        <f>ROW(Source!A92)</f>
        <v>92</v>
      </c>
      <c r="B149">
        <v>37010809</v>
      </c>
      <c r="C149">
        <v>37010784</v>
      </c>
      <c r="D149">
        <v>29121930</v>
      </c>
      <c r="E149">
        <v>1</v>
      </c>
      <c r="F149">
        <v>1</v>
      </c>
      <c r="G149">
        <v>1</v>
      </c>
      <c r="H149">
        <v>3</v>
      </c>
      <c r="I149" t="s">
        <v>184</v>
      </c>
      <c r="J149" t="s">
        <v>187</v>
      </c>
      <c r="K149" t="s">
        <v>185</v>
      </c>
      <c r="L149">
        <v>1354</v>
      </c>
      <c r="N149">
        <v>1010</v>
      </c>
      <c r="O149" t="s">
        <v>186</v>
      </c>
      <c r="P149" t="s">
        <v>186</v>
      </c>
      <c r="Q149">
        <v>1</v>
      </c>
      <c r="X149">
        <v>1.8</v>
      </c>
      <c r="Y149">
        <v>235.22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1.8</v>
      </c>
      <c r="AH149">
        <v>2</v>
      </c>
      <c r="AI149">
        <v>37010795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>
      <c r="A150">
        <f>ROW(Source!A92)</f>
        <v>92</v>
      </c>
      <c r="B150">
        <v>37010810</v>
      </c>
      <c r="C150">
        <v>37010784</v>
      </c>
      <c r="D150">
        <v>29121934</v>
      </c>
      <c r="E150">
        <v>1</v>
      </c>
      <c r="F150">
        <v>1</v>
      </c>
      <c r="G150">
        <v>1</v>
      </c>
      <c r="H150">
        <v>3</v>
      </c>
      <c r="I150" t="s">
        <v>189</v>
      </c>
      <c r="J150" t="s">
        <v>191</v>
      </c>
      <c r="K150" t="s">
        <v>190</v>
      </c>
      <c r="L150">
        <v>1355</v>
      </c>
      <c r="N150">
        <v>1010</v>
      </c>
      <c r="O150" t="s">
        <v>40</v>
      </c>
      <c r="P150" t="s">
        <v>40</v>
      </c>
      <c r="Q150">
        <v>100</v>
      </c>
      <c r="X150">
        <v>0.62</v>
      </c>
      <c r="Y150">
        <v>165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0.62</v>
      </c>
      <c r="AH150">
        <v>2</v>
      </c>
      <c r="AI150">
        <v>37010796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>
      <c r="A151">
        <f>ROW(Source!A92)</f>
        <v>92</v>
      </c>
      <c r="B151">
        <v>37010811</v>
      </c>
      <c r="C151">
        <v>37010784</v>
      </c>
      <c r="D151">
        <v>29155671</v>
      </c>
      <c r="E151">
        <v>1</v>
      </c>
      <c r="F151">
        <v>1</v>
      </c>
      <c r="G151">
        <v>1</v>
      </c>
      <c r="H151">
        <v>3</v>
      </c>
      <c r="I151" t="s">
        <v>598</v>
      </c>
      <c r="J151" t="s">
        <v>599</v>
      </c>
      <c r="K151" t="s">
        <v>600</v>
      </c>
      <c r="L151">
        <v>1477</v>
      </c>
      <c r="N151">
        <v>1013</v>
      </c>
      <c r="O151" t="s">
        <v>168</v>
      </c>
      <c r="P151" t="s">
        <v>172</v>
      </c>
      <c r="Q151">
        <v>1</v>
      </c>
      <c r="X151">
        <v>1.02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1.02</v>
      </c>
      <c r="AH151">
        <v>2</v>
      </c>
      <c r="AI151">
        <v>37010797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>
      <c r="A152">
        <f>ROW(Source!A92)</f>
        <v>92</v>
      </c>
      <c r="B152">
        <v>37010812</v>
      </c>
      <c r="C152">
        <v>37010784</v>
      </c>
      <c r="D152">
        <v>29164116</v>
      </c>
      <c r="E152">
        <v>1</v>
      </c>
      <c r="F152">
        <v>1</v>
      </c>
      <c r="G152">
        <v>1</v>
      </c>
      <c r="H152">
        <v>3</v>
      </c>
      <c r="I152" t="s">
        <v>601</v>
      </c>
      <c r="J152" t="s">
        <v>602</v>
      </c>
      <c r="K152" t="s">
        <v>603</v>
      </c>
      <c r="L152">
        <v>1355</v>
      </c>
      <c r="N152">
        <v>1010</v>
      </c>
      <c r="O152" t="s">
        <v>40</v>
      </c>
      <c r="P152" t="s">
        <v>40</v>
      </c>
      <c r="Q152">
        <v>100</v>
      </c>
      <c r="X152">
        <v>0</v>
      </c>
      <c r="Y152">
        <v>2099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2</v>
      </c>
      <c r="AI152">
        <v>37010798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>
      <c r="A153">
        <f>ROW(Source!A97)</f>
        <v>97</v>
      </c>
      <c r="B153">
        <v>37008746</v>
      </c>
      <c r="C153">
        <v>37008736</v>
      </c>
      <c r="D153">
        <v>18411117</v>
      </c>
      <c r="E153">
        <v>1</v>
      </c>
      <c r="F153">
        <v>1</v>
      </c>
      <c r="G153">
        <v>1</v>
      </c>
      <c r="H153">
        <v>1</v>
      </c>
      <c r="I153" t="s">
        <v>604</v>
      </c>
      <c r="J153" t="s">
        <v>3</v>
      </c>
      <c r="K153" t="s">
        <v>605</v>
      </c>
      <c r="L153">
        <v>1369</v>
      </c>
      <c r="N153">
        <v>1013</v>
      </c>
      <c r="O153" t="s">
        <v>462</v>
      </c>
      <c r="P153" t="s">
        <v>462</v>
      </c>
      <c r="Q153">
        <v>1</v>
      </c>
      <c r="X153">
        <v>3.53</v>
      </c>
      <c r="Y153">
        <v>0</v>
      </c>
      <c r="Z153">
        <v>0</v>
      </c>
      <c r="AA153">
        <v>0</v>
      </c>
      <c r="AB153">
        <v>9.6199999999999992</v>
      </c>
      <c r="AC153">
        <v>0</v>
      </c>
      <c r="AD153">
        <v>1</v>
      </c>
      <c r="AE153">
        <v>1</v>
      </c>
      <c r="AF153" t="s">
        <v>3</v>
      </c>
      <c r="AG153">
        <v>3.53</v>
      </c>
      <c r="AH153">
        <v>2</v>
      </c>
      <c r="AI153">
        <v>37008737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>
      <c r="A154">
        <f>ROW(Source!A97)</f>
        <v>97</v>
      </c>
      <c r="B154">
        <v>37008747</v>
      </c>
      <c r="C154">
        <v>37008736</v>
      </c>
      <c r="D154">
        <v>121548</v>
      </c>
      <c r="E154">
        <v>1</v>
      </c>
      <c r="F154">
        <v>1</v>
      </c>
      <c r="G154">
        <v>1</v>
      </c>
      <c r="H154">
        <v>1</v>
      </c>
      <c r="I154" t="s">
        <v>141</v>
      </c>
      <c r="J154" t="s">
        <v>3</v>
      </c>
      <c r="K154" t="s">
        <v>463</v>
      </c>
      <c r="L154">
        <v>608254</v>
      </c>
      <c r="N154">
        <v>1013</v>
      </c>
      <c r="O154" t="s">
        <v>464</v>
      </c>
      <c r="P154" t="s">
        <v>464</v>
      </c>
      <c r="Q154">
        <v>1</v>
      </c>
      <c r="X154">
        <v>0.33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0.33</v>
      </c>
      <c r="AH154">
        <v>2</v>
      </c>
      <c r="AI154">
        <v>37008738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>
      <c r="A155">
        <f>ROW(Source!A97)</f>
        <v>97</v>
      </c>
      <c r="B155">
        <v>37008748</v>
      </c>
      <c r="C155">
        <v>37008736</v>
      </c>
      <c r="D155">
        <v>29172497</v>
      </c>
      <c r="E155">
        <v>1</v>
      </c>
      <c r="F155">
        <v>1</v>
      </c>
      <c r="G155">
        <v>1</v>
      </c>
      <c r="H155">
        <v>2</v>
      </c>
      <c r="I155" t="s">
        <v>589</v>
      </c>
      <c r="J155" t="s">
        <v>590</v>
      </c>
      <c r="K155" t="s">
        <v>591</v>
      </c>
      <c r="L155">
        <v>1368</v>
      </c>
      <c r="N155">
        <v>1011</v>
      </c>
      <c r="O155" t="s">
        <v>468</v>
      </c>
      <c r="P155" t="s">
        <v>468</v>
      </c>
      <c r="Q155">
        <v>1</v>
      </c>
      <c r="X155">
        <v>0.33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0.33</v>
      </c>
      <c r="AH155">
        <v>2</v>
      </c>
      <c r="AI155">
        <v>37008739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>
      <c r="A156">
        <f>ROW(Source!A97)</f>
        <v>97</v>
      </c>
      <c r="B156">
        <v>37008749</v>
      </c>
      <c r="C156">
        <v>37008736</v>
      </c>
      <c r="D156">
        <v>29172519</v>
      </c>
      <c r="E156">
        <v>1</v>
      </c>
      <c r="F156">
        <v>1</v>
      </c>
      <c r="G156">
        <v>1</v>
      </c>
      <c r="H156">
        <v>2</v>
      </c>
      <c r="I156" t="s">
        <v>592</v>
      </c>
      <c r="J156" t="s">
        <v>593</v>
      </c>
      <c r="K156" t="s">
        <v>594</v>
      </c>
      <c r="L156">
        <v>1368</v>
      </c>
      <c r="N156">
        <v>1011</v>
      </c>
      <c r="O156" t="s">
        <v>468</v>
      </c>
      <c r="P156" t="s">
        <v>468</v>
      </c>
      <c r="Q156">
        <v>1</v>
      </c>
      <c r="X156">
        <v>0.33</v>
      </c>
      <c r="Y156">
        <v>0</v>
      </c>
      <c r="Z156">
        <v>80.739999999999995</v>
      </c>
      <c r="AA156">
        <v>11.6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0.33</v>
      </c>
      <c r="AH156">
        <v>2</v>
      </c>
      <c r="AI156">
        <v>37008740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>
      <c r="A157">
        <f>ROW(Source!A97)</f>
        <v>97</v>
      </c>
      <c r="B157">
        <v>37008750</v>
      </c>
      <c r="C157">
        <v>37008736</v>
      </c>
      <c r="D157">
        <v>29121812</v>
      </c>
      <c r="E157">
        <v>1</v>
      </c>
      <c r="F157">
        <v>1</v>
      </c>
      <c r="G157">
        <v>1</v>
      </c>
      <c r="H157">
        <v>3</v>
      </c>
      <c r="I157" t="s">
        <v>595</v>
      </c>
      <c r="J157" t="s">
        <v>596</v>
      </c>
      <c r="K157" t="s">
        <v>597</v>
      </c>
      <c r="L157">
        <v>1355</v>
      </c>
      <c r="N157">
        <v>1010</v>
      </c>
      <c r="O157" t="s">
        <v>40</v>
      </c>
      <c r="P157" t="s">
        <v>40</v>
      </c>
      <c r="Q157">
        <v>100</v>
      </c>
      <c r="X157">
        <v>0</v>
      </c>
      <c r="Y157">
        <v>11055</v>
      </c>
      <c r="Z157">
        <v>0</v>
      </c>
      <c r="AA157">
        <v>0</v>
      </c>
      <c r="AB157">
        <v>0</v>
      </c>
      <c r="AC157">
        <v>1</v>
      </c>
      <c r="AD157">
        <v>0</v>
      </c>
      <c r="AE157">
        <v>0</v>
      </c>
      <c r="AF157" t="s">
        <v>3</v>
      </c>
      <c r="AG157">
        <v>0</v>
      </c>
      <c r="AH157">
        <v>2</v>
      </c>
      <c r="AI157">
        <v>37008741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>
      <c r="A158">
        <f>ROW(Source!A97)</f>
        <v>97</v>
      </c>
      <c r="B158">
        <v>37008751</v>
      </c>
      <c r="C158">
        <v>37008736</v>
      </c>
      <c r="D158">
        <v>29121915</v>
      </c>
      <c r="E158">
        <v>1</v>
      </c>
      <c r="F158">
        <v>1</v>
      </c>
      <c r="G158">
        <v>1</v>
      </c>
      <c r="H158">
        <v>3</v>
      </c>
      <c r="I158" t="s">
        <v>180</v>
      </c>
      <c r="J158" t="s">
        <v>182</v>
      </c>
      <c r="K158" t="s">
        <v>181</v>
      </c>
      <c r="L158">
        <v>1035</v>
      </c>
      <c r="N158">
        <v>1013</v>
      </c>
      <c r="O158" t="s">
        <v>177</v>
      </c>
      <c r="P158" t="s">
        <v>177</v>
      </c>
      <c r="Q158">
        <v>1</v>
      </c>
      <c r="X158">
        <v>1</v>
      </c>
      <c r="Y158">
        <v>73.89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</v>
      </c>
      <c r="AH158">
        <v>2</v>
      </c>
      <c r="AI158">
        <v>37008742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>
      <c r="A159">
        <f>ROW(Source!A97)</f>
        <v>97</v>
      </c>
      <c r="B159">
        <v>37008752</v>
      </c>
      <c r="C159">
        <v>37008736</v>
      </c>
      <c r="D159">
        <v>29121983</v>
      </c>
      <c r="E159">
        <v>1</v>
      </c>
      <c r="F159">
        <v>1</v>
      </c>
      <c r="G159">
        <v>1</v>
      </c>
      <c r="H159">
        <v>3</v>
      </c>
      <c r="I159" t="s">
        <v>342</v>
      </c>
      <c r="J159" t="s">
        <v>344</v>
      </c>
      <c r="K159" t="s">
        <v>343</v>
      </c>
      <c r="L159">
        <v>1355</v>
      </c>
      <c r="N159">
        <v>1010</v>
      </c>
      <c r="O159" t="s">
        <v>40</v>
      </c>
      <c r="P159" t="s">
        <v>40</v>
      </c>
      <c r="Q159">
        <v>100</v>
      </c>
      <c r="X159">
        <v>0</v>
      </c>
      <c r="Y159">
        <v>73</v>
      </c>
      <c r="Z159">
        <v>0</v>
      </c>
      <c r="AA159">
        <v>0</v>
      </c>
      <c r="AB159">
        <v>0</v>
      </c>
      <c r="AC159">
        <v>1</v>
      </c>
      <c r="AD159">
        <v>0</v>
      </c>
      <c r="AE159">
        <v>0</v>
      </c>
      <c r="AF159" t="s">
        <v>3</v>
      </c>
      <c r="AG159">
        <v>0</v>
      </c>
      <c r="AH159">
        <v>2</v>
      </c>
      <c r="AI159">
        <v>37008743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>
      <c r="A160">
        <f>ROW(Source!A97)</f>
        <v>97</v>
      </c>
      <c r="B160">
        <v>37008753</v>
      </c>
      <c r="C160">
        <v>37008736</v>
      </c>
      <c r="D160">
        <v>29121930</v>
      </c>
      <c r="E160">
        <v>1</v>
      </c>
      <c r="F160">
        <v>1</v>
      </c>
      <c r="G160">
        <v>1</v>
      </c>
      <c r="H160">
        <v>3</v>
      </c>
      <c r="I160" t="s">
        <v>184</v>
      </c>
      <c r="J160" t="s">
        <v>187</v>
      </c>
      <c r="K160" t="s">
        <v>185</v>
      </c>
      <c r="L160">
        <v>1354</v>
      </c>
      <c r="N160">
        <v>1010</v>
      </c>
      <c r="O160" t="s">
        <v>186</v>
      </c>
      <c r="P160" t="s">
        <v>186</v>
      </c>
      <c r="Q160">
        <v>1</v>
      </c>
      <c r="X160">
        <v>0.08</v>
      </c>
      <c r="Y160">
        <v>235.22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0.08</v>
      </c>
      <c r="AH160">
        <v>2</v>
      </c>
      <c r="AI160">
        <v>37008744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>
      <c r="A161">
        <f>ROW(Source!A97)</f>
        <v>97</v>
      </c>
      <c r="B161">
        <v>37008754</v>
      </c>
      <c r="C161">
        <v>37008736</v>
      </c>
      <c r="D161">
        <v>29121934</v>
      </c>
      <c r="E161">
        <v>1</v>
      </c>
      <c r="F161">
        <v>1</v>
      </c>
      <c r="G161">
        <v>1</v>
      </c>
      <c r="H161">
        <v>3</v>
      </c>
      <c r="I161" t="s">
        <v>189</v>
      </c>
      <c r="J161" t="s">
        <v>191</v>
      </c>
      <c r="K161" t="s">
        <v>190</v>
      </c>
      <c r="L161">
        <v>1355</v>
      </c>
      <c r="N161">
        <v>1010</v>
      </c>
      <c r="O161" t="s">
        <v>40</v>
      </c>
      <c r="P161" t="s">
        <v>40</v>
      </c>
      <c r="Q161">
        <v>100</v>
      </c>
      <c r="X161">
        <v>0.02</v>
      </c>
      <c r="Y161">
        <v>165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0.02</v>
      </c>
      <c r="AH161">
        <v>2</v>
      </c>
      <c r="AI161">
        <v>37008745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>
      <c r="A162">
        <f>ROW(Source!A101)</f>
        <v>101</v>
      </c>
      <c r="B162">
        <v>37008760</v>
      </c>
      <c r="C162">
        <v>37008758</v>
      </c>
      <c r="D162">
        <v>18406804</v>
      </c>
      <c r="E162">
        <v>1</v>
      </c>
      <c r="F162">
        <v>1</v>
      </c>
      <c r="G162">
        <v>1</v>
      </c>
      <c r="H162">
        <v>1</v>
      </c>
      <c r="I162" t="s">
        <v>505</v>
      </c>
      <c r="J162" t="s">
        <v>3</v>
      </c>
      <c r="K162" t="s">
        <v>506</v>
      </c>
      <c r="L162">
        <v>1369</v>
      </c>
      <c r="N162">
        <v>1013</v>
      </c>
      <c r="O162" t="s">
        <v>462</v>
      </c>
      <c r="P162" t="s">
        <v>462</v>
      </c>
      <c r="Q162">
        <v>1</v>
      </c>
      <c r="X162">
        <v>154</v>
      </c>
      <c r="Y162">
        <v>0</v>
      </c>
      <c r="Z162">
        <v>0</v>
      </c>
      <c r="AA162">
        <v>0</v>
      </c>
      <c r="AB162">
        <v>7.8</v>
      </c>
      <c r="AC162">
        <v>0</v>
      </c>
      <c r="AD162">
        <v>1</v>
      </c>
      <c r="AE162">
        <v>1</v>
      </c>
      <c r="AF162" t="s">
        <v>3</v>
      </c>
      <c r="AG162">
        <v>154</v>
      </c>
      <c r="AH162">
        <v>2</v>
      </c>
      <c r="AI162">
        <v>37008759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>
      <c r="A163">
        <f>ROW(Source!A102)</f>
        <v>102</v>
      </c>
      <c r="B163">
        <v>37008763</v>
      </c>
      <c r="C163">
        <v>37008761</v>
      </c>
      <c r="D163">
        <v>18411579</v>
      </c>
      <c r="E163">
        <v>1</v>
      </c>
      <c r="F163">
        <v>1</v>
      </c>
      <c r="G163">
        <v>1</v>
      </c>
      <c r="H163">
        <v>1</v>
      </c>
      <c r="I163" t="s">
        <v>606</v>
      </c>
      <c r="J163" t="s">
        <v>3</v>
      </c>
      <c r="K163" t="s">
        <v>607</v>
      </c>
      <c r="L163">
        <v>1369</v>
      </c>
      <c r="N163">
        <v>1013</v>
      </c>
      <c r="O163" t="s">
        <v>462</v>
      </c>
      <c r="P163" t="s">
        <v>462</v>
      </c>
      <c r="Q163">
        <v>1</v>
      </c>
      <c r="X163">
        <v>97.2</v>
      </c>
      <c r="Y163">
        <v>0</v>
      </c>
      <c r="Z163">
        <v>0</v>
      </c>
      <c r="AA163">
        <v>0</v>
      </c>
      <c r="AB163">
        <v>7.5</v>
      </c>
      <c r="AC163">
        <v>0</v>
      </c>
      <c r="AD163">
        <v>1</v>
      </c>
      <c r="AE163">
        <v>1</v>
      </c>
      <c r="AF163" t="s">
        <v>3</v>
      </c>
      <c r="AG163">
        <v>97.2</v>
      </c>
      <c r="AH163">
        <v>2</v>
      </c>
      <c r="AI163">
        <v>37008762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>
      <c r="A164">
        <f>ROW(Source!A103)</f>
        <v>103</v>
      </c>
      <c r="B164">
        <v>37008773</v>
      </c>
      <c r="C164">
        <v>37008764</v>
      </c>
      <c r="D164">
        <v>29361034</v>
      </c>
      <c r="E164">
        <v>1</v>
      </c>
      <c r="F164">
        <v>1</v>
      </c>
      <c r="G164">
        <v>1</v>
      </c>
      <c r="H164">
        <v>1</v>
      </c>
      <c r="I164" t="s">
        <v>608</v>
      </c>
      <c r="J164" t="s">
        <v>3</v>
      </c>
      <c r="K164" t="s">
        <v>609</v>
      </c>
      <c r="L164">
        <v>1369</v>
      </c>
      <c r="N164">
        <v>1013</v>
      </c>
      <c r="O164" t="s">
        <v>462</v>
      </c>
      <c r="P164" t="s">
        <v>462</v>
      </c>
      <c r="Q164">
        <v>1</v>
      </c>
      <c r="X164">
        <v>10.7</v>
      </c>
      <c r="Y164">
        <v>0</v>
      </c>
      <c r="Z164">
        <v>0</v>
      </c>
      <c r="AA164">
        <v>0</v>
      </c>
      <c r="AB164">
        <v>9.4</v>
      </c>
      <c r="AC164">
        <v>0</v>
      </c>
      <c r="AD164">
        <v>1</v>
      </c>
      <c r="AE164">
        <v>1</v>
      </c>
      <c r="AF164" t="s">
        <v>3</v>
      </c>
      <c r="AG164">
        <v>10.7</v>
      </c>
      <c r="AH164">
        <v>2</v>
      </c>
      <c r="AI164">
        <v>37008765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>
      <c r="A165">
        <f>ROW(Source!A103)</f>
        <v>103</v>
      </c>
      <c r="B165">
        <v>37008774</v>
      </c>
      <c r="C165">
        <v>37008764</v>
      </c>
      <c r="D165">
        <v>121548</v>
      </c>
      <c r="E165">
        <v>1</v>
      </c>
      <c r="F165">
        <v>1</v>
      </c>
      <c r="G165">
        <v>1</v>
      </c>
      <c r="H165">
        <v>1</v>
      </c>
      <c r="I165" t="s">
        <v>141</v>
      </c>
      <c r="J165" t="s">
        <v>3</v>
      </c>
      <c r="K165" t="s">
        <v>463</v>
      </c>
      <c r="L165">
        <v>608254</v>
      </c>
      <c r="N165">
        <v>1013</v>
      </c>
      <c r="O165" t="s">
        <v>464</v>
      </c>
      <c r="P165" t="s">
        <v>464</v>
      </c>
      <c r="Q165">
        <v>1</v>
      </c>
      <c r="X165">
        <v>0.19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3</v>
      </c>
      <c r="AG165">
        <v>0.19</v>
      </c>
      <c r="AH165">
        <v>2</v>
      </c>
      <c r="AI165">
        <v>37008766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>
      <c r="A166">
        <f>ROW(Source!A103)</f>
        <v>103</v>
      </c>
      <c r="B166">
        <v>37008775</v>
      </c>
      <c r="C166">
        <v>37008764</v>
      </c>
      <c r="D166">
        <v>29172362</v>
      </c>
      <c r="E166">
        <v>1</v>
      </c>
      <c r="F166">
        <v>1</v>
      </c>
      <c r="G166">
        <v>1</v>
      </c>
      <c r="H166">
        <v>2</v>
      </c>
      <c r="I166" t="s">
        <v>483</v>
      </c>
      <c r="J166" t="s">
        <v>484</v>
      </c>
      <c r="K166" t="s">
        <v>485</v>
      </c>
      <c r="L166">
        <v>1368</v>
      </c>
      <c r="N166">
        <v>1011</v>
      </c>
      <c r="O166" t="s">
        <v>468</v>
      </c>
      <c r="P166" t="s">
        <v>468</v>
      </c>
      <c r="Q166">
        <v>1</v>
      </c>
      <c r="X166">
        <v>0.19</v>
      </c>
      <c r="Y166">
        <v>0</v>
      </c>
      <c r="Z166">
        <v>134.65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0.19</v>
      </c>
      <c r="AH166">
        <v>2</v>
      </c>
      <c r="AI166">
        <v>37008767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>
      <c r="A167">
        <f>ROW(Source!A103)</f>
        <v>103</v>
      </c>
      <c r="B167">
        <v>37008776</v>
      </c>
      <c r="C167">
        <v>37008764</v>
      </c>
      <c r="D167">
        <v>29172657</v>
      </c>
      <c r="E167">
        <v>1</v>
      </c>
      <c r="F167">
        <v>1</v>
      </c>
      <c r="G167">
        <v>1</v>
      </c>
      <c r="H167">
        <v>2</v>
      </c>
      <c r="I167" t="s">
        <v>486</v>
      </c>
      <c r="J167" t="s">
        <v>487</v>
      </c>
      <c r="K167" t="s">
        <v>488</v>
      </c>
      <c r="L167">
        <v>1368</v>
      </c>
      <c r="N167">
        <v>1011</v>
      </c>
      <c r="O167" t="s">
        <v>468</v>
      </c>
      <c r="P167" t="s">
        <v>468</v>
      </c>
      <c r="Q167">
        <v>1</v>
      </c>
      <c r="X167">
        <v>1.75</v>
      </c>
      <c r="Y167">
        <v>0</v>
      </c>
      <c r="Z167">
        <v>8.1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1.75</v>
      </c>
      <c r="AH167">
        <v>2</v>
      </c>
      <c r="AI167">
        <v>37008768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>
      <c r="A168">
        <f>ROW(Source!A103)</f>
        <v>103</v>
      </c>
      <c r="B168">
        <v>37008777</v>
      </c>
      <c r="C168">
        <v>37008764</v>
      </c>
      <c r="D168">
        <v>29174913</v>
      </c>
      <c r="E168">
        <v>1</v>
      </c>
      <c r="F168">
        <v>1</v>
      </c>
      <c r="G168">
        <v>1</v>
      </c>
      <c r="H168">
        <v>2</v>
      </c>
      <c r="I168" t="s">
        <v>469</v>
      </c>
      <c r="J168" t="s">
        <v>470</v>
      </c>
      <c r="K168" t="s">
        <v>471</v>
      </c>
      <c r="L168">
        <v>1368</v>
      </c>
      <c r="N168">
        <v>1011</v>
      </c>
      <c r="O168" t="s">
        <v>468</v>
      </c>
      <c r="P168" t="s">
        <v>468</v>
      </c>
      <c r="Q168">
        <v>1</v>
      </c>
      <c r="X168">
        <v>0.19</v>
      </c>
      <c r="Y168">
        <v>0</v>
      </c>
      <c r="Z168">
        <v>87.17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0.19</v>
      </c>
      <c r="AH168">
        <v>2</v>
      </c>
      <c r="AI168">
        <v>37008769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>
      <c r="A169">
        <f>ROW(Source!A103)</f>
        <v>103</v>
      </c>
      <c r="B169">
        <v>37008778</v>
      </c>
      <c r="C169">
        <v>37008764</v>
      </c>
      <c r="D169">
        <v>29113980</v>
      </c>
      <c r="E169">
        <v>1</v>
      </c>
      <c r="F169">
        <v>1</v>
      </c>
      <c r="G169">
        <v>1</v>
      </c>
      <c r="H169">
        <v>3</v>
      </c>
      <c r="I169" t="s">
        <v>610</v>
      </c>
      <c r="J169" t="s">
        <v>611</v>
      </c>
      <c r="K169" t="s">
        <v>612</v>
      </c>
      <c r="L169">
        <v>1346</v>
      </c>
      <c r="N169">
        <v>1009</v>
      </c>
      <c r="O169" t="s">
        <v>495</v>
      </c>
      <c r="P169" t="s">
        <v>495</v>
      </c>
      <c r="Q169">
        <v>1</v>
      </c>
      <c r="X169">
        <v>0.65</v>
      </c>
      <c r="Y169">
        <v>14.31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0.65</v>
      </c>
      <c r="AH169">
        <v>2</v>
      </c>
      <c r="AI169">
        <v>37008770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>
      <c r="A170">
        <f>ROW(Source!A103)</f>
        <v>103</v>
      </c>
      <c r="B170">
        <v>37008779</v>
      </c>
      <c r="C170">
        <v>37008764</v>
      </c>
      <c r="D170">
        <v>29122430</v>
      </c>
      <c r="E170">
        <v>1</v>
      </c>
      <c r="F170">
        <v>1</v>
      </c>
      <c r="G170">
        <v>1</v>
      </c>
      <c r="H170">
        <v>3</v>
      </c>
      <c r="I170" t="s">
        <v>613</v>
      </c>
      <c r="J170" t="s">
        <v>614</v>
      </c>
      <c r="K170" t="s">
        <v>615</v>
      </c>
      <c r="L170">
        <v>1348</v>
      </c>
      <c r="N170">
        <v>1009</v>
      </c>
      <c r="O170" t="s">
        <v>295</v>
      </c>
      <c r="P170" t="s">
        <v>295</v>
      </c>
      <c r="Q170">
        <v>1000</v>
      </c>
      <c r="X170">
        <v>2E-3</v>
      </c>
      <c r="Y170">
        <v>9073.89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2E-3</v>
      </c>
      <c r="AH170">
        <v>2</v>
      </c>
      <c r="AI170">
        <v>37008771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>
      <c r="A171">
        <f>ROW(Source!A103)</f>
        <v>103</v>
      </c>
      <c r="B171">
        <v>37008780</v>
      </c>
      <c r="C171">
        <v>37008764</v>
      </c>
      <c r="D171">
        <v>29171808</v>
      </c>
      <c r="E171">
        <v>1</v>
      </c>
      <c r="F171">
        <v>1</v>
      </c>
      <c r="G171">
        <v>1</v>
      </c>
      <c r="H171">
        <v>3</v>
      </c>
      <c r="I171" t="s">
        <v>496</v>
      </c>
      <c r="J171" t="s">
        <v>497</v>
      </c>
      <c r="K171" t="s">
        <v>498</v>
      </c>
      <c r="L171">
        <v>1374</v>
      </c>
      <c r="N171">
        <v>1013</v>
      </c>
      <c r="O171" t="s">
        <v>499</v>
      </c>
      <c r="P171" t="s">
        <v>499</v>
      </c>
      <c r="Q171">
        <v>1</v>
      </c>
      <c r="X171">
        <v>2.0099999999999998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2.0099999999999998</v>
      </c>
      <c r="AH171">
        <v>2</v>
      </c>
      <c r="AI171">
        <v>37008772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>
      <c r="A172">
        <f>ROW(Source!A104)</f>
        <v>104</v>
      </c>
      <c r="B172">
        <v>37008790</v>
      </c>
      <c r="C172">
        <v>37008781</v>
      </c>
      <c r="D172">
        <v>29361034</v>
      </c>
      <c r="E172">
        <v>1</v>
      </c>
      <c r="F172">
        <v>1</v>
      </c>
      <c r="G172">
        <v>1</v>
      </c>
      <c r="H172">
        <v>1</v>
      </c>
      <c r="I172" t="s">
        <v>608</v>
      </c>
      <c r="J172" t="s">
        <v>3</v>
      </c>
      <c r="K172" t="s">
        <v>609</v>
      </c>
      <c r="L172">
        <v>1369</v>
      </c>
      <c r="N172">
        <v>1013</v>
      </c>
      <c r="O172" t="s">
        <v>462</v>
      </c>
      <c r="P172" t="s">
        <v>462</v>
      </c>
      <c r="Q172">
        <v>1</v>
      </c>
      <c r="X172">
        <v>19</v>
      </c>
      <c r="Y172">
        <v>0</v>
      </c>
      <c r="Z172">
        <v>0</v>
      </c>
      <c r="AA172">
        <v>0</v>
      </c>
      <c r="AB172">
        <v>9.4</v>
      </c>
      <c r="AC172">
        <v>0</v>
      </c>
      <c r="AD172">
        <v>1</v>
      </c>
      <c r="AE172">
        <v>1</v>
      </c>
      <c r="AF172" t="s">
        <v>3</v>
      </c>
      <c r="AG172">
        <v>19</v>
      </c>
      <c r="AH172">
        <v>2</v>
      </c>
      <c r="AI172">
        <v>37008782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>
      <c r="A173">
        <f>ROW(Source!A104)</f>
        <v>104</v>
      </c>
      <c r="B173">
        <v>37008791</v>
      </c>
      <c r="C173">
        <v>37008781</v>
      </c>
      <c r="D173">
        <v>121548</v>
      </c>
      <c r="E173">
        <v>1</v>
      </c>
      <c r="F173">
        <v>1</v>
      </c>
      <c r="G173">
        <v>1</v>
      </c>
      <c r="H173">
        <v>1</v>
      </c>
      <c r="I173" t="s">
        <v>141</v>
      </c>
      <c r="J173" t="s">
        <v>3</v>
      </c>
      <c r="K173" t="s">
        <v>463</v>
      </c>
      <c r="L173">
        <v>608254</v>
      </c>
      <c r="N173">
        <v>1013</v>
      </c>
      <c r="O173" t="s">
        <v>464</v>
      </c>
      <c r="P173" t="s">
        <v>464</v>
      </c>
      <c r="Q173">
        <v>1</v>
      </c>
      <c r="X173">
        <v>0.14000000000000001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3</v>
      </c>
      <c r="AG173">
        <v>0.14000000000000001</v>
      </c>
      <c r="AH173">
        <v>2</v>
      </c>
      <c r="AI173">
        <v>37008783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>
      <c r="A174">
        <f>ROW(Source!A104)</f>
        <v>104</v>
      </c>
      <c r="B174">
        <v>37008792</v>
      </c>
      <c r="C174">
        <v>37008781</v>
      </c>
      <c r="D174">
        <v>29172362</v>
      </c>
      <c r="E174">
        <v>1</v>
      </c>
      <c r="F174">
        <v>1</v>
      </c>
      <c r="G174">
        <v>1</v>
      </c>
      <c r="H174">
        <v>2</v>
      </c>
      <c r="I174" t="s">
        <v>483</v>
      </c>
      <c r="J174" t="s">
        <v>484</v>
      </c>
      <c r="K174" t="s">
        <v>485</v>
      </c>
      <c r="L174">
        <v>1368</v>
      </c>
      <c r="N174">
        <v>1011</v>
      </c>
      <c r="O174" t="s">
        <v>468</v>
      </c>
      <c r="P174" t="s">
        <v>468</v>
      </c>
      <c r="Q174">
        <v>1</v>
      </c>
      <c r="X174">
        <v>0.14000000000000001</v>
      </c>
      <c r="Y174">
        <v>0</v>
      </c>
      <c r="Z174">
        <v>134.65</v>
      </c>
      <c r="AA174">
        <v>13.5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0.14000000000000001</v>
      </c>
      <c r="AH174">
        <v>2</v>
      </c>
      <c r="AI174">
        <v>37008784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>
      <c r="A175">
        <f>ROW(Source!A104)</f>
        <v>104</v>
      </c>
      <c r="B175">
        <v>37008793</v>
      </c>
      <c r="C175">
        <v>37008781</v>
      </c>
      <c r="D175">
        <v>29172657</v>
      </c>
      <c r="E175">
        <v>1</v>
      </c>
      <c r="F175">
        <v>1</v>
      </c>
      <c r="G175">
        <v>1</v>
      </c>
      <c r="H175">
        <v>2</v>
      </c>
      <c r="I175" t="s">
        <v>486</v>
      </c>
      <c r="J175" t="s">
        <v>487</v>
      </c>
      <c r="K175" t="s">
        <v>488</v>
      </c>
      <c r="L175">
        <v>1368</v>
      </c>
      <c r="N175">
        <v>1011</v>
      </c>
      <c r="O175" t="s">
        <v>468</v>
      </c>
      <c r="P175" t="s">
        <v>468</v>
      </c>
      <c r="Q175">
        <v>1</v>
      </c>
      <c r="X175">
        <v>3.13</v>
      </c>
      <c r="Y175">
        <v>0</v>
      </c>
      <c r="Z175">
        <v>8.1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3.13</v>
      </c>
      <c r="AH175">
        <v>2</v>
      </c>
      <c r="AI175">
        <v>37008785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>
      <c r="A176">
        <f>ROW(Source!A104)</f>
        <v>104</v>
      </c>
      <c r="B176">
        <v>37008794</v>
      </c>
      <c r="C176">
        <v>37008781</v>
      </c>
      <c r="D176">
        <v>29174913</v>
      </c>
      <c r="E176">
        <v>1</v>
      </c>
      <c r="F176">
        <v>1</v>
      </c>
      <c r="G176">
        <v>1</v>
      </c>
      <c r="H176">
        <v>2</v>
      </c>
      <c r="I176" t="s">
        <v>469</v>
      </c>
      <c r="J176" t="s">
        <v>470</v>
      </c>
      <c r="K176" t="s">
        <v>471</v>
      </c>
      <c r="L176">
        <v>1368</v>
      </c>
      <c r="N176">
        <v>1011</v>
      </c>
      <c r="O176" t="s">
        <v>468</v>
      </c>
      <c r="P176" t="s">
        <v>468</v>
      </c>
      <c r="Q176">
        <v>1</v>
      </c>
      <c r="X176">
        <v>0.14000000000000001</v>
      </c>
      <c r="Y176">
        <v>0</v>
      </c>
      <c r="Z176">
        <v>87.17</v>
      </c>
      <c r="AA176">
        <v>11.6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0.14000000000000001</v>
      </c>
      <c r="AH176">
        <v>2</v>
      </c>
      <c r="AI176">
        <v>37008786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>
      <c r="A177">
        <f>ROW(Source!A104)</f>
        <v>104</v>
      </c>
      <c r="B177">
        <v>37008795</v>
      </c>
      <c r="C177">
        <v>37008781</v>
      </c>
      <c r="D177">
        <v>29113980</v>
      </c>
      <c r="E177">
        <v>1</v>
      </c>
      <c r="F177">
        <v>1</v>
      </c>
      <c r="G177">
        <v>1</v>
      </c>
      <c r="H177">
        <v>3</v>
      </c>
      <c r="I177" t="s">
        <v>610</v>
      </c>
      <c r="J177" t="s">
        <v>611</v>
      </c>
      <c r="K177" t="s">
        <v>612</v>
      </c>
      <c r="L177">
        <v>1346</v>
      </c>
      <c r="N177">
        <v>1009</v>
      </c>
      <c r="O177" t="s">
        <v>495</v>
      </c>
      <c r="P177" t="s">
        <v>495</v>
      </c>
      <c r="Q177">
        <v>1</v>
      </c>
      <c r="X177">
        <v>0.6</v>
      </c>
      <c r="Y177">
        <v>14.31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0.6</v>
      </c>
      <c r="AH177">
        <v>2</v>
      </c>
      <c r="AI177">
        <v>37008787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>
      <c r="A178">
        <f>ROW(Source!A104)</f>
        <v>104</v>
      </c>
      <c r="B178">
        <v>37008796</v>
      </c>
      <c r="C178">
        <v>37008781</v>
      </c>
      <c r="D178">
        <v>29122430</v>
      </c>
      <c r="E178">
        <v>1</v>
      </c>
      <c r="F178">
        <v>1</v>
      </c>
      <c r="G178">
        <v>1</v>
      </c>
      <c r="H178">
        <v>3</v>
      </c>
      <c r="I178" t="s">
        <v>613</v>
      </c>
      <c r="J178" t="s">
        <v>614</v>
      </c>
      <c r="K178" t="s">
        <v>615</v>
      </c>
      <c r="L178">
        <v>1348</v>
      </c>
      <c r="N178">
        <v>1009</v>
      </c>
      <c r="O178" t="s">
        <v>295</v>
      </c>
      <c r="P178" t="s">
        <v>295</v>
      </c>
      <c r="Q178">
        <v>1000</v>
      </c>
      <c r="X178">
        <v>2E-3</v>
      </c>
      <c r="Y178">
        <v>9073.89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2E-3</v>
      </c>
      <c r="AH178">
        <v>2</v>
      </c>
      <c r="AI178">
        <v>37008788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>
      <c r="A179">
        <f>ROW(Source!A104)</f>
        <v>104</v>
      </c>
      <c r="B179">
        <v>37008797</v>
      </c>
      <c r="C179">
        <v>37008781</v>
      </c>
      <c r="D179">
        <v>29171808</v>
      </c>
      <c r="E179">
        <v>1</v>
      </c>
      <c r="F179">
        <v>1</v>
      </c>
      <c r="G179">
        <v>1</v>
      </c>
      <c r="H179">
        <v>3</v>
      </c>
      <c r="I179" t="s">
        <v>496</v>
      </c>
      <c r="J179" t="s">
        <v>497</v>
      </c>
      <c r="K179" t="s">
        <v>498</v>
      </c>
      <c r="L179">
        <v>1374</v>
      </c>
      <c r="N179">
        <v>1013</v>
      </c>
      <c r="O179" t="s">
        <v>499</v>
      </c>
      <c r="P179" t="s">
        <v>499</v>
      </c>
      <c r="Q179">
        <v>1</v>
      </c>
      <c r="X179">
        <v>3.57</v>
      </c>
      <c r="Y179">
        <v>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3.57</v>
      </c>
      <c r="AH179">
        <v>2</v>
      </c>
      <c r="AI179">
        <v>37008789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>
      <c r="A180">
        <f>ROW(Source!A105)</f>
        <v>105</v>
      </c>
      <c r="B180">
        <v>37008808</v>
      </c>
      <c r="C180">
        <v>37008798</v>
      </c>
      <c r="D180">
        <v>29361034</v>
      </c>
      <c r="E180">
        <v>1</v>
      </c>
      <c r="F180">
        <v>1</v>
      </c>
      <c r="G180">
        <v>1</v>
      </c>
      <c r="H180">
        <v>1</v>
      </c>
      <c r="I180" t="s">
        <v>608</v>
      </c>
      <c r="J180" t="s">
        <v>3</v>
      </c>
      <c r="K180" t="s">
        <v>609</v>
      </c>
      <c r="L180">
        <v>1369</v>
      </c>
      <c r="N180">
        <v>1013</v>
      </c>
      <c r="O180" t="s">
        <v>462</v>
      </c>
      <c r="P180" t="s">
        <v>462</v>
      </c>
      <c r="Q180">
        <v>1</v>
      </c>
      <c r="X180">
        <v>21.3</v>
      </c>
      <c r="Y180">
        <v>0</v>
      </c>
      <c r="Z180">
        <v>0</v>
      </c>
      <c r="AA180">
        <v>0</v>
      </c>
      <c r="AB180">
        <v>9.4</v>
      </c>
      <c r="AC180">
        <v>0</v>
      </c>
      <c r="AD180">
        <v>1</v>
      </c>
      <c r="AE180">
        <v>1</v>
      </c>
      <c r="AF180" t="s">
        <v>3</v>
      </c>
      <c r="AG180">
        <v>21.3</v>
      </c>
      <c r="AH180">
        <v>2</v>
      </c>
      <c r="AI180">
        <v>37008799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>
      <c r="A181">
        <f>ROW(Source!A105)</f>
        <v>105</v>
      </c>
      <c r="B181">
        <v>37008809</v>
      </c>
      <c r="C181">
        <v>37008798</v>
      </c>
      <c r="D181">
        <v>121548</v>
      </c>
      <c r="E181">
        <v>1</v>
      </c>
      <c r="F181">
        <v>1</v>
      </c>
      <c r="G181">
        <v>1</v>
      </c>
      <c r="H181">
        <v>1</v>
      </c>
      <c r="I181" t="s">
        <v>141</v>
      </c>
      <c r="J181" t="s">
        <v>3</v>
      </c>
      <c r="K181" t="s">
        <v>463</v>
      </c>
      <c r="L181">
        <v>608254</v>
      </c>
      <c r="N181">
        <v>1013</v>
      </c>
      <c r="O181" t="s">
        <v>464</v>
      </c>
      <c r="P181" t="s">
        <v>464</v>
      </c>
      <c r="Q181">
        <v>1</v>
      </c>
      <c r="X181">
        <v>0.19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3</v>
      </c>
      <c r="AG181">
        <v>0.19</v>
      </c>
      <c r="AH181">
        <v>2</v>
      </c>
      <c r="AI181">
        <v>37008800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>
      <c r="A182">
        <f>ROW(Source!A105)</f>
        <v>105</v>
      </c>
      <c r="B182">
        <v>37008810</v>
      </c>
      <c r="C182">
        <v>37008798</v>
      </c>
      <c r="D182">
        <v>29172362</v>
      </c>
      <c r="E182">
        <v>1</v>
      </c>
      <c r="F182">
        <v>1</v>
      </c>
      <c r="G182">
        <v>1</v>
      </c>
      <c r="H182">
        <v>2</v>
      </c>
      <c r="I182" t="s">
        <v>483</v>
      </c>
      <c r="J182" t="s">
        <v>484</v>
      </c>
      <c r="K182" t="s">
        <v>485</v>
      </c>
      <c r="L182">
        <v>1368</v>
      </c>
      <c r="N182">
        <v>1011</v>
      </c>
      <c r="O182" t="s">
        <v>468</v>
      </c>
      <c r="P182" t="s">
        <v>468</v>
      </c>
      <c r="Q182">
        <v>1</v>
      </c>
      <c r="X182">
        <v>0.19</v>
      </c>
      <c r="Y182">
        <v>0</v>
      </c>
      <c r="Z182">
        <v>134.65</v>
      </c>
      <c r="AA182">
        <v>13.5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0.19</v>
      </c>
      <c r="AH182">
        <v>2</v>
      </c>
      <c r="AI182">
        <v>37008801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>
      <c r="A183">
        <f>ROW(Source!A105)</f>
        <v>105</v>
      </c>
      <c r="B183">
        <v>37008811</v>
      </c>
      <c r="C183">
        <v>37008798</v>
      </c>
      <c r="D183">
        <v>29172657</v>
      </c>
      <c r="E183">
        <v>1</v>
      </c>
      <c r="F183">
        <v>1</v>
      </c>
      <c r="G183">
        <v>1</v>
      </c>
      <c r="H183">
        <v>2</v>
      </c>
      <c r="I183" t="s">
        <v>486</v>
      </c>
      <c r="J183" t="s">
        <v>487</v>
      </c>
      <c r="K183" t="s">
        <v>488</v>
      </c>
      <c r="L183">
        <v>1368</v>
      </c>
      <c r="N183">
        <v>1011</v>
      </c>
      <c r="O183" t="s">
        <v>468</v>
      </c>
      <c r="P183" t="s">
        <v>468</v>
      </c>
      <c r="Q183">
        <v>1</v>
      </c>
      <c r="X183">
        <v>3.36</v>
      </c>
      <c r="Y183">
        <v>0</v>
      </c>
      <c r="Z183">
        <v>8.1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3.36</v>
      </c>
      <c r="AH183">
        <v>2</v>
      </c>
      <c r="AI183">
        <v>37008802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>
      <c r="A184">
        <f>ROW(Source!A105)</f>
        <v>105</v>
      </c>
      <c r="B184">
        <v>37008812</v>
      </c>
      <c r="C184">
        <v>37008798</v>
      </c>
      <c r="D184">
        <v>29174913</v>
      </c>
      <c r="E184">
        <v>1</v>
      </c>
      <c r="F184">
        <v>1</v>
      </c>
      <c r="G184">
        <v>1</v>
      </c>
      <c r="H184">
        <v>2</v>
      </c>
      <c r="I184" t="s">
        <v>469</v>
      </c>
      <c r="J184" t="s">
        <v>470</v>
      </c>
      <c r="K184" t="s">
        <v>471</v>
      </c>
      <c r="L184">
        <v>1368</v>
      </c>
      <c r="N184">
        <v>1011</v>
      </c>
      <c r="O184" t="s">
        <v>468</v>
      </c>
      <c r="P184" t="s">
        <v>468</v>
      </c>
      <c r="Q184">
        <v>1</v>
      </c>
      <c r="X184">
        <v>0.19</v>
      </c>
      <c r="Y184">
        <v>0</v>
      </c>
      <c r="Z184">
        <v>87.17</v>
      </c>
      <c r="AA184">
        <v>11.6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0.19</v>
      </c>
      <c r="AH184">
        <v>2</v>
      </c>
      <c r="AI184">
        <v>37008803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>
      <c r="A185">
        <f>ROW(Source!A105)</f>
        <v>105</v>
      </c>
      <c r="B185">
        <v>37008813</v>
      </c>
      <c r="C185">
        <v>37008798</v>
      </c>
      <c r="D185">
        <v>29113082</v>
      </c>
      <c r="E185">
        <v>1</v>
      </c>
      <c r="F185">
        <v>1</v>
      </c>
      <c r="G185">
        <v>1</v>
      </c>
      <c r="H185">
        <v>3</v>
      </c>
      <c r="I185" t="s">
        <v>616</v>
      </c>
      <c r="J185" t="s">
        <v>617</v>
      </c>
      <c r="K185" t="s">
        <v>618</v>
      </c>
      <c r="L185">
        <v>1348</v>
      </c>
      <c r="N185">
        <v>1009</v>
      </c>
      <c r="O185" t="s">
        <v>295</v>
      </c>
      <c r="P185" t="s">
        <v>295</v>
      </c>
      <c r="Q185">
        <v>1000</v>
      </c>
      <c r="X185">
        <v>4.0000000000000001E-3</v>
      </c>
      <c r="Y185">
        <v>5763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4.0000000000000001E-3</v>
      </c>
      <c r="AH185">
        <v>2</v>
      </c>
      <c r="AI185">
        <v>37008804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>
      <c r="A186">
        <f>ROW(Source!A105)</f>
        <v>105</v>
      </c>
      <c r="B186">
        <v>37008814</v>
      </c>
      <c r="C186">
        <v>37008798</v>
      </c>
      <c r="D186">
        <v>29113980</v>
      </c>
      <c r="E186">
        <v>1</v>
      </c>
      <c r="F186">
        <v>1</v>
      </c>
      <c r="G186">
        <v>1</v>
      </c>
      <c r="H186">
        <v>3</v>
      </c>
      <c r="I186" t="s">
        <v>610</v>
      </c>
      <c r="J186" t="s">
        <v>611</v>
      </c>
      <c r="K186" t="s">
        <v>612</v>
      </c>
      <c r="L186">
        <v>1346</v>
      </c>
      <c r="N186">
        <v>1009</v>
      </c>
      <c r="O186" t="s">
        <v>495</v>
      </c>
      <c r="P186" t="s">
        <v>495</v>
      </c>
      <c r="Q186">
        <v>1</v>
      </c>
      <c r="X186">
        <v>0.9</v>
      </c>
      <c r="Y186">
        <v>14.31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0.9</v>
      </c>
      <c r="AH186">
        <v>2</v>
      </c>
      <c r="AI186">
        <v>37008805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>
      <c r="A187">
        <f>ROW(Source!A105)</f>
        <v>105</v>
      </c>
      <c r="B187">
        <v>37008815</v>
      </c>
      <c r="C187">
        <v>37008798</v>
      </c>
      <c r="D187">
        <v>29110426</v>
      </c>
      <c r="E187">
        <v>1</v>
      </c>
      <c r="F187">
        <v>1</v>
      </c>
      <c r="G187">
        <v>1</v>
      </c>
      <c r="H187">
        <v>3</v>
      </c>
      <c r="I187" t="s">
        <v>492</v>
      </c>
      <c r="J187" t="s">
        <v>493</v>
      </c>
      <c r="K187" t="s">
        <v>494</v>
      </c>
      <c r="L187">
        <v>1346</v>
      </c>
      <c r="N187">
        <v>1009</v>
      </c>
      <c r="O187" t="s">
        <v>495</v>
      </c>
      <c r="P187" t="s">
        <v>495</v>
      </c>
      <c r="Q187">
        <v>1</v>
      </c>
      <c r="X187">
        <v>2.4</v>
      </c>
      <c r="Y187">
        <v>28.67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2.4</v>
      </c>
      <c r="AH187">
        <v>2</v>
      </c>
      <c r="AI187">
        <v>37008806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>
      <c r="A188">
        <f>ROW(Source!A105)</f>
        <v>105</v>
      </c>
      <c r="B188">
        <v>37008816</v>
      </c>
      <c r="C188">
        <v>37008798</v>
      </c>
      <c r="D188">
        <v>29171808</v>
      </c>
      <c r="E188">
        <v>1</v>
      </c>
      <c r="F188">
        <v>1</v>
      </c>
      <c r="G188">
        <v>1</v>
      </c>
      <c r="H188">
        <v>3</v>
      </c>
      <c r="I188" t="s">
        <v>496</v>
      </c>
      <c r="J188" t="s">
        <v>497</v>
      </c>
      <c r="K188" t="s">
        <v>498</v>
      </c>
      <c r="L188">
        <v>1374</v>
      </c>
      <c r="N188">
        <v>1013</v>
      </c>
      <c r="O188" t="s">
        <v>499</v>
      </c>
      <c r="P188" t="s">
        <v>499</v>
      </c>
      <c r="Q188">
        <v>1</v>
      </c>
      <c r="X188">
        <v>4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</v>
      </c>
      <c r="AH188">
        <v>2</v>
      </c>
      <c r="AI188">
        <v>37008807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>
      <c r="A189">
        <f>ROW(Source!A106)</f>
        <v>106</v>
      </c>
      <c r="B189">
        <v>37009385</v>
      </c>
      <c r="C189">
        <v>37008817</v>
      </c>
      <c r="D189">
        <v>29362762</v>
      </c>
      <c r="E189">
        <v>1</v>
      </c>
      <c r="F189">
        <v>1</v>
      </c>
      <c r="G189">
        <v>1</v>
      </c>
      <c r="H189">
        <v>1</v>
      </c>
      <c r="I189" t="s">
        <v>481</v>
      </c>
      <c r="J189" t="s">
        <v>3</v>
      </c>
      <c r="K189" t="s">
        <v>482</v>
      </c>
      <c r="L189">
        <v>1369</v>
      </c>
      <c r="N189">
        <v>1013</v>
      </c>
      <c r="O189" t="s">
        <v>462</v>
      </c>
      <c r="P189" t="s">
        <v>462</v>
      </c>
      <c r="Q189">
        <v>1</v>
      </c>
      <c r="X189">
        <v>47</v>
      </c>
      <c r="Y189">
        <v>0</v>
      </c>
      <c r="Z189">
        <v>0</v>
      </c>
      <c r="AA189">
        <v>0</v>
      </c>
      <c r="AB189">
        <v>9.6199999999999992</v>
      </c>
      <c r="AC189">
        <v>0</v>
      </c>
      <c r="AD189">
        <v>1</v>
      </c>
      <c r="AE189">
        <v>1</v>
      </c>
      <c r="AF189" t="s">
        <v>3</v>
      </c>
      <c r="AG189">
        <v>47</v>
      </c>
      <c r="AH189">
        <v>2</v>
      </c>
      <c r="AI189">
        <v>37009385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>
      <c r="A190">
        <f>ROW(Source!A106)</f>
        <v>106</v>
      </c>
      <c r="B190">
        <v>37009386</v>
      </c>
      <c r="C190">
        <v>37008817</v>
      </c>
      <c r="D190">
        <v>121548</v>
      </c>
      <c r="E190">
        <v>1</v>
      </c>
      <c r="F190">
        <v>1</v>
      </c>
      <c r="G190">
        <v>1</v>
      </c>
      <c r="H190">
        <v>1</v>
      </c>
      <c r="I190" t="s">
        <v>141</v>
      </c>
      <c r="J190" t="s">
        <v>3</v>
      </c>
      <c r="K190" t="s">
        <v>463</v>
      </c>
      <c r="L190">
        <v>608254</v>
      </c>
      <c r="N190">
        <v>1013</v>
      </c>
      <c r="O190" t="s">
        <v>464</v>
      </c>
      <c r="P190" t="s">
        <v>464</v>
      </c>
      <c r="Q190">
        <v>1</v>
      </c>
      <c r="X190">
        <v>0.11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3</v>
      </c>
      <c r="AG190">
        <v>0.11</v>
      </c>
      <c r="AH190">
        <v>2</v>
      </c>
      <c r="AI190">
        <v>37009386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>
      <c r="A191">
        <f>ROW(Source!A106)</f>
        <v>106</v>
      </c>
      <c r="B191">
        <v>37009387</v>
      </c>
      <c r="C191">
        <v>37008817</v>
      </c>
      <c r="D191">
        <v>29172362</v>
      </c>
      <c r="E191">
        <v>1</v>
      </c>
      <c r="F191">
        <v>1</v>
      </c>
      <c r="G191">
        <v>1</v>
      </c>
      <c r="H191">
        <v>2</v>
      </c>
      <c r="I191" t="s">
        <v>483</v>
      </c>
      <c r="J191" t="s">
        <v>484</v>
      </c>
      <c r="K191" t="s">
        <v>485</v>
      </c>
      <c r="L191">
        <v>1368</v>
      </c>
      <c r="N191">
        <v>1011</v>
      </c>
      <c r="O191" t="s">
        <v>468</v>
      </c>
      <c r="P191" t="s">
        <v>468</v>
      </c>
      <c r="Q191">
        <v>1</v>
      </c>
      <c r="X191">
        <v>0.11</v>
      </c>
      <c r="Y191">
        <v>0</v>
      </c>
      <c r="Z191">
        <v>134.65</v>
      </c>
      <c r="AA191">
        <v>13.5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0.11</v>
      </c>
      <c r="AH191">
        <v>2</v>
      </c>
      <c r="AI191">
        <v>37009387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>
      <c r="A192">
        <f>ROW(Source!A106)</f>
        <v>106</v>
      </c>
      <c r="B192">
        <v>37009388</v>
      </c>
      <c r="C192">
        <v>37008817</v>
      </c>
      <c r="D192">
        <v>29172657</v>
      </c>
      <c r="E192">
        <v>1</v>
      </c>
      <c r="F192">
        <v>1</v>
      </c>
      <c r="G192">
        <v>1</v>
      </c>
      <c r="H192">
        <v>2</v>
      </c>
      <c r="I192" t="s">
        <v>486</v>
      </c>
      <c r="J192" t="s">
        <v>487</v>
      </c>
      <c r="K192" t="s">
        <v>488</v>
      </c>
      <c r="L192">
        <v>1368</v>
      </c>
      <c r="N192">
        <v>1011</v>
      </c>
      <c r="O192" t="s">
        <v>468</v>
      </c>
      <c r="P192" t="s">
        <v>468</v>
      </c>
      <c r="Q192">
        <v>1</v>
      </c>
      <c r="X192">
        <v>0.19</v>
      </c>
      <c r="Y192">
        <v>0</v>
      </c>
      <c r="Z192">
        <v>8.1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0.19</v>
      </c>
      <c r="AH192">
        <v>2</v>
      </c>
      <c r="AI192">
        <v>37009388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>
      <c r="A193">
        <f>ROW(Source!A106)</f>
        <v>106</v>
      </c>
      <c r="B193">
        <v>37009389</v>
      </c>
      <c r="C193">
        <v>37008817</v>
      </c>
      <c r="D193">
        <v>29174913</v>
      </c>
      <c r="E193">
        <v>1</v>
      </c>
      <c r="F193">
        <v>1</v>
      </c>
      <c r="G193">
        <v>1</v>
      </c>
      <c r="H193">
        <v>2</v>
      </c>
      <c r="I193" t="s">
        <v>469</v>
      </c>
      <c r="J193" t="s">
        <v>470</v>
      </c>
      <c r="K193" t="s">
        <v>471</v>
      </c>
      <c r="L193">
        <v>1368</v>
      </c>
      <c r="N193">
        <v>1011</v>
      </c>
      <c r="O193" t="s">
        <v>468</v>
      </c>
      <c r="P193" t="s">
        <v>468</v>
      </c>
      <c r="Q193">
        <v>1</v>
      </c>
      <c r="X193">
        <v>0.11</v>
      </c>
      <c r="Y193">
        <v>0</v>
      </c>
      <c r="Z193">
        <v>87.17</v>
      </c>
      <c r="AA193">
        <v>11.6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0.11</v>
      </c>
      <c r="AH193">
        <v>2</v>
      </c>
      <c r="AI193">
        <v>37009389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>
      <c r="A194">
        <f>ROW(Source!A106)</f>
        <v>106</v>
      </c>
      <c r="B194">
        <v>37009390</v>
      </c>
      <c r="C194">
        <v>37008817</v>
      </c>
      <c r="D194">
        <v>29113386</v>
      </c>
      <c r="E194">
        <v>1</v>
      </c>
      <c r="F194">
        <v>1</v>
      </c>
      <c r="G194">
        <v>1</v>
      </c>
      <c r="H194">
        <v>3</v>
      </c>
      <c r="I194" t="s">
        <v>489</v>
      </c>
      <c r="J194" t="s">
        <v>490</v>
      </c>
      <c r="K194" t="s">
        <v>491</v>
      </c>
      <c r="L194">
        <v>1348</v>
      </c>
      <c r="N194">
        <v>1009</v>
      </c>
      <c r="O194" t="s">
        <v>295</v>
      </c>
      <c r="P194" t="s">
        <v>295</v>
      </c>
      <c r="Q194">
        <v>1000</v>
      </c>
      <c r="X194">
        <v>3.0000000000000001E-3</v>
      </c>
      <c r="Y194">
        <v>5000.01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3.0000000000000001E-3</v>
      </c>
      <c r="AH194">
        <v>2</v>
      </c>
      <c r="AI194">
        <v>37009390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>
      <c r="A195">
        <f>ROW(Source!A106)</f>
        <v>106</v>
      </c>
      <c r="B195">
        <v>37009391</v>
      </c>
      <c r="C195">
        <v>37008817</v>
      </c>
      <c r="D195">
        <v>29110426</v>
      </c>
      <c r="E195">
        <v>1</v>
      </c>
      <c r="F195">
        <v>1</v>
      </c>
      <c r="G195">
        <v>1</v>
      </c>
      <c r="H195">
        <v>3</v>
      </c>
      <c r="I195" t="s">
        <v>492</v>
      </c>
      <c r="J195" t="s">
        <v>493</v>
      </c>
      <c r="K195" t="s">
        <v>494</v>
      </c>
      <c r="L195">
        <v>1346</v>
      </c>
      <c r="N195">
        <v>1009</v>
      </c>
      <c r="O195" t="s">
        <v>495</v>
      </c>
      <c r="P195" t="s">
        <v>495</v>
      </c>
      <c r="Q195">
        <v>1</v>
      </c>
      <c r="X195">
        <v>0.8</v>
      </c>
      <c r="Y195">
        <v>28.67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0.8</v>
      </c>
      <c r="AH195">
        <v>2</v>
      </c>
      <c r="AI195">
        <v>37009391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>
      <c r="A196">
        <f>ROW(Source!A106)</f>
        <v>106</v>
      </c>
      <c r="B196">
        <v>37009392</v>
      </c>
      <c r="C196">
        <v>37008817</v>
      </c>
      <c r="D196">
        <v>29163972</v>
      </c>
      <c r="E196">
        <v>1</v>
      </c>
      <c r="F196">
        <v>1</v>
      </c>
      <c r="G196">
        <v>1</v>
      </c>
      <c r="H196">
        <v>3</v>
      </c>
      <c r="I196" t="s">
        <v>228</v>
      </c>
      <c r="J196" t="s">
        <v>230</v>
      </c>
      <c r="K196" t="s">
        <v>229</v>
      </c>
      <c r="L196">
        <v>1354</v>
      </c>
      <c r="N196">
        <v>1010</v>
      </c>
      <c r="O196" t="s">
        <v>186</v>
      </c>
      <c r="P196" t="s">
        <v>186</v>
      </c>
      <c r="Q196">
        <v>1</v>
      </c>
      <c r="X196">
        <v>102</v>
      </c>
      <c r="Y196">
        <v>3.67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102</v>
      </c>
      <c r="AH196">
        <v>2</v>
      </c>
      <c r="AI196">
        <v>37009392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>
      <c r="A197">
        <f>ROW(Source!A106)</f>
        <v>106</v>
      </c>
      <c r="B197">
        <v>37009393</v>
      </c>
      <c r="C197">
        <v>37008817</v>
      </c>
      <c r="D197">
        <v>29171808</v>
      </c>
      <c r="E197">
        <v>1</v>
      </c>
      <c r="F197">
        <v>1</v>
      </c>
      <c r="G197">
        <v>1</v>
      </c>
      <c r="H197">
        <v>3</v>
      </c>
      <c r="I197" t="s">
        <v>496</v>
      </c>
      <c r="J197" t="s">
        <v>497</v>
      </c>
      <c r="K197" t="s">
        <v>498</v>
      </c>
      <c r="L197">
        <v>1374</v>
      </c>
      <c r="N197">
        <v>1013</v>
      </c>
      <c r="O197" t="s">
        <v>499</v>
      </c>
      <c r="P197" t="s">
        <v>499</v>
      </c>
      <c r="Q197">
        <v>1</v>
      </c>
      <c r="X197">
        <v>9.0399999999999991</v>
      </c>
      <c r="Y197">
        <v>1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9.0399999999999991</v>
      </c>
      <c r="AH197">
        <v>2</v>
      </c>
      <c r="AI197">
        <v>37009393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>
      <c r="A198">
        <f>ROW(Source!A108)</f>
        <v>108</v>
      </c>
      <c r="B198">
        <v>37008847</v>
      </c>
      <c r="C198">
        <v>37008837</v>
      </c>
      <c r="D198">
        <v>18406785</v>
      </c>
      <c r="E198">
        <v>1</v>
      </c>
      <c r="F198">
        <v>1</v>
      </c>
      <c r="G198">
        <v>1</v>
      </c>
      <c r="H198">
        <v>1</v>
      </c>
      <c r="I198" t="s">
        <v>543</v>
      </c>
      <c r="J198" t="s">
        <v>3</v>
      </c>
      <c r="K198" t="s">
        <v>544</v>
      </c>
      <c r="L198">
        <v>1369</v>
      </c>
      <c r="N198">
        <v>1013</v>
      </c>
      <c r="O198" t="s">
        <v>462</v>
      </c>
      <c r="P198" t="s">
        <v>462</v>
      </c>
      <c r="Q198">
        <v>1</v>
      </c>
      <c r="X198">
        <v>12.11</v>
      </c>
      <c r="Y198">
        <v>0</v>
      </c>
      <c r="Z198">
        <v>0</v>
      </c>
      <c r="AA198">
        <v>0</v>
      </c>
      <c r="AB198">
        <v>8.86</v>
      </c>
      <c r="AC198">
        <v>0</v>
      </c>
      <c r="AD198">
        <v>1</v>
      </c>
      <c r="AE198">
        <v>1</v>
      </c>
      <c r="AF198" t="s">
        <v>3</v>
      </c>
      <c r="AG198">
        <v>12.11</v>
      </c>
      <c r="AH198">
        <v>2</v>
      </c>
      <c r="AI198">
        <v>37008838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>
      <c r="A199">
        <f>ROW(Source!A108)</f>
        <v>108</v>
      </c>
      <c r="B199">
        <v>37008848</v>
      </c>
      <c r="C199">
        <v>37008837</v>
      </c>
      <c r="D199">
        <v>121548</v>
      </c>
      <c r="E199">
        <v>1</v>
      </c>
      <c r="F199">
        <v>1</v>
      </c>
      <c r="G199">
        <v>1</v>
      </c>
      <c r="H199">
        <v>1</v>
      </c>
      <c r="I199" t="s">
        <v>141</v>
      </c>
      <c r="J199" t="s">
        <v>3</v>
      </c>
      <c r="K199" t="s">
        <v>463</v>
      </c>
      <c r="L199">
        <v>608254</v>
      </c>
      <c r="N199">
        <v>1013</v>
      </c>
      <c r="O199" t="s">
        <v>464</v>
      </c>
      <c r="P199" t="s">
        <v>464</v>
      </c>
      <c r="Q199">
        <v>1</v>
      </c>
      <c r="X199">
        <v>3.01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3.01</v>
      </c>
      <c r="AH199">
        <v>2</v>
      </c>
      <c r="AI199">
        <v>37008839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>
      <c r="A200">
        <f>ROW(Source!A108)</f>
        <v>108</v>
      </c>
      <c r="B200">
        <v>37008849</v>
      </c>
      <c r="C200">
        <v>37008837</v>
      </c>
      <c r="D200">
        <v>29173722</v>
      </c>
      <c r="E200">
        <v>1</v>
      </c>
      <c r="F200">
        <v>1</v>
      </c>
      <c r="G200">
        <v>1</v>
      </c>
      <c r="H200">
        <v>2</v>
      </c>
      <c r="I200" t="s">
        <v>478</v>
      </c>
      <c r="J200" t="s">
        <v>619</v>
      </c>
      <c r="K200" t="s">
        <v>480</v>
      </c>
      <c r="L200">
        <v>1368</v>
      </c>
      <c r="N200">
        <v>1011</v>
      </c>
      <c r="O200" t="s">
        <v>468</v>
      </c>
      <c r="P200" t="s">
        <v>468</v>
      </c>
      <c r="Q200">
        <v>1</v>
      </c>
      <c r="X200">
        <v>3.01</v>
      </c>
      <c r="Y200">
        <v>0</v>
      </c>
      <c r="Z200">
        <v>138.54</v>
      </c>
      <c r="AA200">
        <v>11.6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3.01</v>
      </c>
      <c r="AH200">
        <v>2</v>
      </c>
      <c r="AI200">
        <v>37008840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>
      <c r="A201">
        <f>ROW(Source!A108)</f>
        <v>108</v>
      </c>
      <c r="B201">
        <v>37008850</v>
      </c>
      <c r="C201">
        <v>37008837</v>
      </c>
      <c r="D201">
        <v>29174913</v>
      </c>
      <c r="E201">
        <v>1</v>
      </c>
      <c r="F201">
        <v>1</v>
      </c>
      <c r="G201">
        <v>1</v>
      </c>
      <c r="H201">
        <v>2</v>
      </c>
      <c r="I201" t="s">
        <v>469</v>
      </c>
      <c r="J201" t="s">
        <v>620</v>
      </c>
      <c r="K201" t="s">
        <v>471</v>
      </c>
      <c r="L201">
        <v>1368</v>
      </c>
      <c r="N201">
        <v>1011</v>
      </c>
      <c r="O201" t="s">
        <v>468</v>
      </c>
      <c r="P201" t="s">
        <v>468</v>
      </c>
      <c r="Q201">
        <v>1</v>
      </c>
      <c r="X201">
        <v>0.61</v>
      </c>
      <c r="Y201">
        <v>0</v>
      </c>
      <c r="Z201">
        <v>87.17</v>
      </c>
      <c r="AA201">
        <v>11.6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0.61</v>
      </c>
      <c r="AH201">
        <v>2</v>
      </c>
      <c r="AI201">
        <v>37008841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>
      <c r="A202">
        <f>ROW(Source!A108)</f>
        <v>108</v>
      </c>
      <c r="B202">
        <v>37008851</v>
      </c>
      <c r="C202">
        <v>37008837</v>
      </c>
      <c r="D202">
        <v>29110350</v>
      </c>
      <c r="E202">
        <v>1</v>
      </c>
      <c r="F202">
        <v>1</v>
      </c>
      <c r="G202">
        <v>1</v>
      </c>
      <c r="H202">
        <v>3</v>
      </c>
      <c r="I202" t="s">
        <v>545</v>
      </c>
      <c r="J202" t="s">
        <v>621</v>
      </c>
      <c r="K202" t="s">
        <v>547</v>
      </c>
      <c r="L202">
        <v>1348</v>
      </c>
      <c r="N202">
        <v>1009</v>
      </c>
      <c r="O202" t="s">
        <v>295</v>
      </c>
      <c r="P202" t="s">
        <v>295</v>
      </c>
      <c r="Q202">
        <v>1000</v>
      </c>
      <c r="X202">
        <v>4.0000000000000002E-4</v>
      </c>
      <c r="Y202">
        <v>15707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4.0000000000000002E-4</v>
      </c>
      <c r="AH202">
        <v>2</v>
      </c>
      <c r="AI202">
        <v>37008842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>
      <c r="A203">
        <f>ROW(Source!A108)</f>
        <v>108</v>
      </c>
      <c r="B203">
        <v>37008852</v>
      </c>
      <c r="C203">
        <v>37008837</v>
      </c>
      <c r="D203">
        <v>29107658</v>
      </c>
      <c r="E203">
        <v>1</v>
      </c>
      <c r="F203">
        <v>1</v>
      </c>
      <c r="G203">
        <v>1</v>
      </c>
      <c r="H203">
        <v>3</v>
      </c>
      <c r="I203" t="s">
        <v>548</v>
      </c>
      <c r="J203" t="s">
        <v>622</v>
      </c>
      <c r="K203" t="s">
        <v>550</v>
      </c>
      <c r="L203">
        <v>1348</v>
      </c>
      <c r="N203">
        <v>1009</v>
      </c>
      <c r="O203" t="s">
        <v>295</v>
      </c>
      <c r="P203" t="s">
        <v>295</v>
      </c>
      <c r="Q203">
        <v>1000</v>
      </c>
      <c r="X203">
        <v>3.0000000000000001E-5</v>
      </c>
      <c r="Y203">
        <v>9661.51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3.0000000000000001E-5</v>
      </c>
      <c r="AH203">
        <v>2</v>
      </c>
      <c r="AI203">
        <v>37008843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>
      <c r="A204">
        <f>ROW(Source!A108)</f>
        <v>108</v>
      </c>
      <c r="B204">
        <v>37008853</v>
      </c>
      <c r="C204">
        <v>37008837</v>
      </c>
      <c r="D204">
        <v>29114247</v>
      </c>
      <c r="E204">
        <v>1</v>
      </c>
      <c r="F204">
        <v>1</v>
      </c>
      <c r="G204">
        <v>1</v>
      </c>
      <c r="H204">
        <v>3</v>
      </c>
      <c r="I204" t="s">
        <v>551</v>
      </c>
      <c r="J204" t="s">
        <v>640</v>
      </c>
      <c r="K204" t="s">
        <v>525</v>
      </c>
      <c r="L204">
        <v>1348</v>
      </c>
      <c r="N204">
        <v>1009</v>
      </c>
      <c r="O204" t="s">
        <v>295</v>
      </c>
      <c r="P204" t="s">
        <v>295</v>
      </c>
      <c r="Q204">
        <v>1000</v>
      </c>
      <c r="X204">
        <v>0</v>
      </c>
      <c r="Y204">
        <v>9040.01</v>
      </c>
      <c r="Z204">
        <v>0</v>
      </c>
      <c r="AA204">
        <v>0</v>
      </c>
      <c r="AB204">
        <v>0</v>
      </c>
      <c r="AC204">
        <v>1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>
      <c r="A205">
        <f>ROW(Source!A108)</f>
        <v>108</v>
      </c>
      <c r="B205">
        <v>37008854</v>
      </c>
      <c r="C205">
        <v>37008837</v>
      </c>
      <c r="D205">
        <v>29107800</v>
      </c>
      <c r="E205">
        <v>1</v>
      </c>
      <c r="F205">
        <v>1</v>
      </c>
      <c r="G205">
        <v>1</v>
      </c>
      <c r="H205">
        <v>3</v>
      </c>
      <c r="I205" t="s">
        <v>553</v>
      </c>
      <c r="J205" t="s">
        <v>623</v>
      </c>
      <c r="K205" t="s">
        <v>555</v>
      </c>
      <c r="L205">
        <v>1346</v>
      </c>
      <c r="N205">
        <v>1009</v>
      </c>
      <c r="O205" t="s">
        <v>495</v>
      </c>
      <c r="P205" t="s">
        <v>495</v>
      </c>
      <c r="Q205">
        <v>1</v>
      </c>
      <c r="X205">
        <v>0.02</v>
      </c>
      <c r="Y205">
        <v>1.81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0.02</v>
      </c>
      <c r="AH205">
        <v>2</v>
      </c>
      <c r="AI205">
        <v>37008844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>
      <c r="A206">
        <f>ROW(Source!A108)</f>
        <v>108</v>
      </c>
      <c r="B206">
        <v>37008855</v>
      </c>
      <c r="C206">
        <v>37008837</v>
      </c>
      <c r="D206">
        <v>29107671</v>
      </c>
      <c r="E206">
        <v>1</v>
      </c>
      <c r="F206">
        <v>1</v>
      </c>
      <c r="G206">
        <v>1</v>
      </c>
      <c r="H206">
        <v>3</v>
      </c>
      <c r="I206" t="s">
        <v>556</v>
      </c>
      <c r="J206" t="s">
        <v>624</v>
      </c>
      <c r="K206" t="s">
        <v>558</v>
      </c>
      <c r="L206">
        <v>1346</v>
      </c>
      <c r="N206">
        <v>1009</v>
      </c>
      <c r="O206" t="s">
        <v>495</v>
      </c>
      <c r="P206" t="s">
        <v>495</v>
      </c>
      <c r="Q206">
        <v>1</v>
      </c>
      <c r="X206">
        <v>0.1</v>
      </c>
      <c r="Y206">
        <v>14.44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0.1</v>
      </c>
      <c r="AH206">
        <v>2</v>
      </c>
      <c r="AI206">
        <v>37008845</v>
      </c>
      <c r="AJ206">
        <v>205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>
      <c r="A207">
        <f>ROW(Source!A108)</f>
        <v>108</v>
      </c>
      <c r="B207">
        <v>37008856</v>
      </c>
      <c r="C207">
        <v>37008837</v>
      </c>
      <c r="D207">
        <v>29113060</v>
      </c>
      <c r="E207">
        <v>1</v>
      </c>
      <c r="F207">
        <v>1</v>
      </c>
      <c r="G207">
        <v>1</v>
      </c>
      <c r="H207">
        <v>3</v>
      </c>
      <c r="I207" t="s">
        <v>559</v>
      </c>
      <c r="J207" t="s">
        <v>641</v>
      </c>
      <c r="K207" t="s">
        <v>561</v>
      </c>
      <c r="L207">
        <v>1348</v>
      </c>
      <c r="N207">
        <v>1009</v>
      </c>
      <c r="O207" t="s">
        <v>295</v>
      </c>
      <c r="P207" t="s">
        <v>295</v>
      </c>
      <c r="Q207">
        <v>1000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 t="s">
        <v>3</v>
      </c>
      <c r="AG207">
        <v>0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>
      <c r="A208">
        <f>ROW(Source!A108)</f>
        <v>108</v>
      </c>
      <c r="B208">
        <v>37008857</v>
      </c>
      <c r="C208">
        <v>37008837</v>
      </c>
      <c r="D208">
        <v>29121665</v>
      </c>
      <c r="E208">
        <v>1</v>
      </c>
      <c r="F208">
        <v>1</v>
      </c>
      <c r="G208">
        <v>1</v>
      </c>
      <c r="H208">
        <v>3</v>
      </c>
      <c r="I208" t="s">
        <v>562</v>
      </c>
      <c r="J208" t="s">
        <v>642</v>
      </c>
      <c r="K208" t="s">
        <v>564</v>
      </c>
      <c r="L208">
        <v>1354</v>
      </c>
      <c r="N208">
        <v>1010</v>
      </c>
      <c r="O208" t="s">
        <v>186</v>
      </c>
      <c r="P208" t="s">
        <v>186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>
      <c r="A209">
        <f>ROW(Source!A108)</f>
        <v>108</v>
      </c>
      <c r="B209">
        <v>37008858</v>
      </c>
      <c r="C209">
        <v>37008837</v>
      </c>
      <c r="D209">
        <v>29121654</v>
      </c>
      <c r="E209">
        <v>1</v>
      </c>
      <c r="F209">
        <v>1</v>
      </c>
      <c r="G209">
        <v>1</v>
      </c>
      <c r="H209">
        <v>3</v>
      </c>
      <c r="I209" t="s">
        <v>565</v>
      </c>
      <c r="J209" t="s">
        <v>643</v>
      </c>
      <c r="K209" t="s">
        <v>567</v>
      </c>
      <c r="L209">
        <v>1354</v>
      </c>
      <c r="N209">
        <v>1010</v>
      </c>
      <c r="O209" t="s">
        <v>186</v>
      </c>
      <c r="P209" t="s">
        <v>186</v>
      </c>
      <c r="Q209">
        <v>1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</v>
      </c>
      <c r="AD209">
        <v>0</v>
      </c>
      <c r="AE209">
        <v>0</v>
      </c>
      <c r="AF209" t="s">
        <v>3</v>
      </c>
      <c r="AG209">
        <v>0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>
      <c r="A210">
        <f>ROW(Source!A108)</f>
        <v>108</v>
      </c>
      <c r="B210">
        <v>37008859</v>
      </c>
      <c r="C210">
        <v>37008837</v>
      </c>
      <c r="D210">
        <v>29121544</v>
      </c>
      <c r="E210">
        <v>1</v>
      </c>
      <c r="F210">
        <v>1</v>
      </c>
      <c r="G210">
        <v>1</v>
      </c>
      <c r="H210">
        <v>3</v>
      </c>
      <c r="I210" t="s">
        <v>568</v>
      </c>
      <c r="J210" t="s">
        <v>644</v>
      </c>
      <c r="K210" t="s">
        <v>570</v>
      </c>
      <c r="L210">
        <v>1354</v>
      </c>
      <c r="N210">
        <v>1010</v>
      </c>
      <c r="O210" t="s">
        <v>186</v>
      </c>
      <c r="P210" t="s">
        <v>186</v>
      </c>
      <c r="Q210">
        <v>1</v>
      </c>
      <c r="X210">
        <v>0.1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0.1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>
      <c r="A211">
        <f>ROW(Source!A108)</f>
        <v>108</v>
      </c>
      <c r="B211">
        <v>37008860</v>
      </c>
      <c r="C211">
        <v>37008837</v>
      </c>
      <c r="D211">
        <v>29122423</v>
      </c>
      <c r="E211">
        <v>1</v>
      </c>
      <c r="F211">
        <v>1</v>
      </c>
      <c r="G211">
        <v>1</v>
      </c>
      <c r="H211">
        <v>3</v>
      </c>
      <c r="I211" t="s">
        <v>571</v>
      </c>
      <c r="J211" t="s">
        <v>625</v>
      </c>
      <c r="K211" t="s">
        <v>573</v>
      </c>
      <c r="L211">
        <v>1348</v>
      </c>
      <c r="N211">
        <v>1009</v>
      </c>
      <c r="O211" t="s">
        <v>295</v>
      </c>
      <c r="P211" t="s">
        <v>295</v>
      </c>
      <c r="Q211">
        <v>1000</v>
      </c>
      <c r="X211">
        <v>1E-4</v>
      </c>
      <c r="Y211">
        <v>9927.0300000000007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1E-4</v>
      </c>
      <c r="AH211">
        <v>2</v>
      </c>
      <c r="AI211">
        <v>37008846</v>
      </c>
      <c r="AJ211">
        <v>206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>
      <c r="A212">
        <f>ROW(Source!A108)</f>
        <v>108</v>
      </c>
      <c r="B212">
        <v>37008861</v>
      </c>
      <c r="C212">
        <v>37008837</v>
      </c>
      <c r="D212">
        <v>29128276</v>
      </c>
      <c r="E212">
        <v>1</v>
      </c>
      <c r="F212">
        <v>1</v>
      </c>
      <c r="G212">
        <v>1</v>
      </c>
      <c r="H212">
        <v>3</v>
      </c>
      <c r="I212" t="s">
        <v>583</v>
      </c>
      <c r="J212" t="s">
        <v>645</v>
      </c>
      <c r="K212" t="s">
        <v>585</v>
      </c>
      <c r="L212">
        <v>1346</v>
      </c>
      <c r="N212">
        <v>1009</v>
      </c>
      <c r="O212" t="s">
        <v>495</v>
      </c>
      <c r="P212" t="s">
        <v>495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>
      <c r="A213">
        <f>ROW(Source!A108)</f>
        <v>108</v>
      </c>
      <c r="B213">
        <v>37008862</v>
      </c>
      <c r="C213">
        <v>37008837</v>
      </c>
      <c r="D213">
        <v>29129110</v>
      </c>
      <c r="E213">
        <v>1</v>
      </c>
      <c r="F213">
        <v>1</v>
      </c>
      <c r="G213">
        <v>1</v>
      </c>
      <c r="H213">
        <v>3</v>
      </c>
      <c r="I213" t="s">
        <v>574</v>
      </c>
      <c r="J213" t="s">
        <v>646</v>
      </c>
      <c r="K213" t="s">
        <v>576</v>
      </c>
      <c r="L213">
        <v>1346</v>
      </c>
      <c r="N213">
        <v>1009</v>
      </c>
      <c r="O213" t="s">
        <v>495</v>
      </c>
      <c r="P213" t="s">
        <v>495</v>
      </c>
      <c r="Q213">
        <v>1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>
      <c r="A214">
        <f>ROW(Source!A108)</f>
        <v>108</v>
      </c>
      <c r="B214">
        <v>37008863</v>
      </c>
      <c r="C214">
        <v>37008837</v>
      </c>
      <c r="D214">
        <v>29128724</v>
      </c>
      <c r="E214">
        <v>1</v>
      </c>
      <c r="F214">
        <v>1</v>
      </c>
      <c r="G214">
        <v>1</v>
      </c>
      <c r="H214">
        <v>3</v>
      </c>
      <c r="I214" t="s">
        <v>577</v>
      </c>
      <c r="J214" t="s">
        <v>647</v>
      </c>
      <c r="K214" t="s">
        <v>579</v>
      </c>
      <c r="L214">
        <v>1348</v>
      </c>
      <c r="N214">
        <v>1009</v>
      </c>
      <c r="O214" t="s">
        <v>295</v>
      </c>
      <c r="P214" t="s">
        <v>295</v>
      </c>
      <c r="Q214">
        <v>1000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1</v>
      </c>
      <c r="AD214">
        <v>0</v>
      </c>
      <c r="AE214">
        <v>0</v>
      </c>
      <c r="AF214" t="s">
        <v>3</v>
      </c>
      <c r="AG214">
        <v>0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>
      <c r="A215">
        <f>ROW(Source!A108)</f>
        <v>108</v>
      </c>
      <c r="B215">
        <v>37008864</v>
      </c>
      <c r="C215">
        <v>37008837</v>
      </c>
      <c r="D215">
        <v>29148255</v>
      </c>
      <c r="E215">
        <v>1</v>
      </c>
      <c r="F215">
        <v>1</v>
      </c>
      <c r="G215">
        <v>1</v>
      </c>
      <c r="H215">
        <v>3</v>
      </c>
      <c r="I215" t="s">
        <v>580</v>
      </c>
      <c r="J215" t="s">
        <v>648</v>
      </c>
      <c r="K215" t="s">
        <v>582</v>
      </c>
      <c r="L215">
        <v>1354</v>
      </c>
      <c r="N215">
        <v>1010</v>
      </c>
      <c r="O215" t="s">
        <v>186</v>
      </c>
      <c r="P215" t="s">
        <v>186</v>
      </c>
      <c r="Q215">
        <v>1</v>
      </c>
      <c r="X215">
        <v>0</v>
      </c>
      <c r="Y215">
        <v>2822.47</v>
      </c>
      <c r="Z215">
        <v>0</v>
      </c>
      <c r="AA215">
        <v>0</v>
      </c>
      <c r="AB215">
        <v>0</v>
      </c>
      <c r="AC215">
        <v>1</v>
      </c>
      <c r="AD215">
        <v>0</v>
      </c>
      <c r="AE215">
        <v>0</v>
      </c>
      <c r="AF215" t="s">
        <v>3</v>
      </c>
      <c r="AG215">
        <v>0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>
      <c r="A216">
        <f>ROW(Source!A108)</f>
        <v>108</v>
      </c>
      <c r="B216">
        <v>37008865</v>
      </c>
      <c r="C216">
        <v>37008837</v>
      </c>
      <c r="D216">
        <v>29164123</v>
      </c>
      <c r="E216">
        <v>1</v>
      </c>
      <c r="F216">
        <v>1</v>
      </c>
      <c r="G216">
        <v>1</v>
      </c>
      <c r="H216">
        <v>3</v>
      </c>
      <c r="I216" t="s">
        <v>154</v>
      </c>
      <c r="J216" t="s">
        <v>626</v>
      </c>
      <c r="K216" t="s">
        <v>155</v>
      </c>
      <c r="L216">
        <v>1354</v>
      </c>
      <c r="N216">
        <v>1010</v>
      </c>
      <c r="O216" t="s">
        <v>186</v>
      </c>
      <c r="P216" t="s">
        <v>186</v>
      </c>
      <c r="Q216">
        <v>1</v>
      </c>
      <c r="X216">
        <v>6</v>
      </c>
      <c r="Y216">
        <v>601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6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>
      <c r="A217">
        <f>ROW(Source!A109)</f>
        <v>109</v>
      </c>
      <c r="B217">
        <v>37008877</v>
      </c>
      <c r="C217">
        <v>37008866</v>
      </c>
      <c r="D217">
        <v>18406785</v>
      </c>
      <c r="E217">
        <v>1</v>
      </c>
      <c r="F217">
        <v>1</v>
      </c>
      <c r="G217">
        <v>1</v>
      </c>
      <c r="H217">
        <v>1</v>
      </c>
      <c r="I217" t="s">
        <v>543</v>
      </c>
      <c r="J217" t="s">
        <v>3</v>
      </c>
      <c r="K217" t="s">
        <v>544</v>
      </c>
      <c r="L217">
        <v>1369</v>
      </c>
      <c r="N217">
        <v>1013</v>
      </c>
      <c r="O217" t="s">
        <v>462</v>
      </c>
      <c r="P217" t="s">
        <v>462</v>
      </c>
      <c r="Q217">
        <v>1</v>
      </c>
      <c r="X217">
        <v>9.98</v>
      </c>
      <c r="Y217">
        <v>0</v>
      </c>
      <c r="Z217">
        <v>0</v>
      </c>
      <c r="AA217">
        <v>0</v>
      </c>
      <c r="AB217">
        <v>8.86</v>
      </c>
      <c r="AC217">
        <v>0</v>
      </c>
      <c r="AD217">
        <v>1</v>
      </c>
      <c r="AE217">
        <v>1</v>
      </c>
      <c r="AF217" t="s">
        <v>3</v>
      </c>
      <c r="AG217">
        <v>9.98</v>
      </c>
      <c r="AH217">
        <v>2</v>
      </c>
      <c r="AI217">
        <v>37008867</v>
      </c>
      <c r="AJ217">
        <v>207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>
      <c r="A218">
        <f>ROW(Source!A109)</f>
        <v>109</v>
      </c>
      <c r="B218">
        <v>37008878</v>
      </c>
      <c r="C218">
        <v>37008866</v>
      </c>
      <c r="D218">
        <v>121548</v>
      </c>
      <c r="E218">
        <v>1</v>
      </c>
      <c r="F218">
        <v>1</v>
      </c>
      <c r="G218">
        <v>1</v>
      </c>
      <c r="H218">
        <v>1</v>
      </c>
      <c r="I218" t="s">
        <v>141</v>
      </c>
      <c r="J218" t="s">
        <v>3</v>
      </c>
      <c r="K218" t="s">
        <v>463</v>
      </c>
      <c r="L218">
        <v>608254</v>
      </c>
      <c r="N218">
        <v>1013</v>
      </c>
      <c r="O218" t="s">
        <v>464</v>
      </c>
      <c r="P218" t="s">
        <v>464</v>
      </c>
      <c r="Q218">
        <v>1</v>
      </c>
      <c r="X218">
        <v>1.89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2</v>
      </c>
      <c r="AF218" t="s">
        <v>3</v>
      </c>
      <c r="AG218">
        <v>1.89</v>
      </c>
      <c r="AH218">
        <v>2</v>
      </c>
      <c r="AI218">
        <v>37008868</v>
      </c>
      <c r="AJ218">
        <v>208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>
      <c r="A219">
        <f>ROW(Source!A109)</f>
        <v>109</v>
      </c>
      <c r="B219">
        <v>37008879</v>
      </c>
      <c r="C219">
        <v>37008866</v>
      </c>
      <c r="D219">
        <v>29173722</v>
      </c>
      <c r="E219">
        <v>1</v>
      </c>
      <c r="F219">
        <v>1</v>
      </c>
      <c r="G219">
        <v>1</v>
      </c>
      <c r="H219">
        <v>2</v>
      </c>
      <c r="I219" t="s">
        <v>478</v>
      </c>
      <c r="J219" t="s">
        <v>619</v>
      </c>
      <c r="K219" t="s">
        <v>480</v>
      </c>
      <c r="L219">
        <v>1368</v>
      </c>
      <c r="N219">
        <v>1011</v>
      </c>
      <c r="O219" t="s">
        <v>468</v>
      </c>
      <c r="P219" t="s">
        <v>468</v>
      </c>
      <c r="Q219">
        <v>1</v>
      </c>
      <c r="X219">
        <v>1.89</v>
      </c>
      <c r="Y219">
        <v>0</v>
      </c>
      <c r="Z219">
        <v>138.54</v>
      </c>
      <c r="AA219">
        <v>11.6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1.89</v>
      </c>
      <c r="AH219">
        <v>2</v>
      </c>
      <c r="AI219">
        <v>37008869</v>
      </c>
      <c r="AJ219">
        <v>209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>
      <c r="A220">
        <f>ROW(Source!A109)</f>
        <v>109</v>
      </c>
      <c r="B220">
        <v>37008880</v>
      </c>
      <c r="C220">
        <v>37008866</v>
      </c>
      <c r="D220">
        <v>29174913</v>
      </c>
      <c r="E220">
        <v>1</v>
      </c>
      <c r="F220">
        <v>1</v>
      </c>
      <c r="G220">
        <v>1</v>
      </c>
      <c r="H220">
        <v>2</v>
      </c>
      <c r="I220" t="s">
        <v>469</v>
      </c>
      <c r="J220" t="s">
        <v>620</v>
      </c>
      <c r="K220" t="s">
        <v>471</v>
      </c>
      <c r="L220">
        <v>1368</v>
      </c>
      <c r="N220">
        <v>1011</v>
      </c>
      <c r="O220" t="s">
        <v>468</v>
      </c>
      <c r="P220" t="s">
        <v>468</v>
      </c>
      <c r="Q220">
        <v>1</v>
      </c>
      <c r="X220">
        <v>0.5</v>
      </c>
      <c r="Y220">
        <v>0</v>
      </c>
      <c r="Z220">
        <v>87.17</v>
      </c>
      <c r="AA220">
        <v>11.6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0.5</v>
      </c>
      <c r="AH220">
        <v>2</v>
      </c>
      <c r="AI220">
        <v>37008870</v>
      </c>
      <c r="AJ220">
        <v>210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>
      <c r="A221">
        <f>ROW(Source!A109)</f>
        <v>109</v>
      </c>
      <c r="B221">
        <v>37008881</v>
      </c>
      <c r="C221">
        <v>37008866</v>
      </c>
      <c r="D221">
        <v>29110350</v>
      </c>
      <c r="E221">
        <v>1</v>
      </c>
      <c r="F221">
        <v>1</v>
      </c>
      <c r="G221">
        <v>1</v>
      </c>
      <c r="H221">
        <v>3</v>
      </c>
      <c r="I221" t="s">
        <v>545</v>
      </c>
      <c r="J221" t="s">
        <v>621</v>
      </c>
      <c r="K221" t="s">
        <v>547</v>
      </c>
      <c r="L221">
        <v>1348</v>
      </c>
      <c r="N221">
        <v>1009</v>
      </c>
      <c r="O221" t="s">
        <v>295</v>
      </c>
      <c r="P221" t="s">
        <v>295</v>
      </c>
      <c r="Q221">
        <v>1000</v>
      </c>
      <c r="X221">
        <v>4.0000000000000002E-4</v>
      </c>
      <c r="Y221">
        <v>15707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4.0000000000000002E-4</v>
      </c>
      <c r="AH221">
        <v>2</v>
      </c>
      <c r="AI221">
        <v>37008871</v>
      </c>
      <c r="AJ221">
        <v>211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>
      <c r="A222">
        <f>ROW(Source!A109)</f>
        <v>109</v>
      </c>
      <c r="B222">
        <v>37008882</v>
      </c>
      <c r="C222">
        <v>37008866</v>
      </c>
      <c r="D222">
        <v>29107658</v>
      </c>
      <c r="E222">
        <v>1</v>
      </c>
      <c r="F222">
        <v>1</v>
      </c>
      <c r="G222">
        <v>1</v>
      </c>
      <c r="H222">
        <v>3</v>
      </c>
      <c r="I222" t="s">
        <v>548</v>
      </c>
      <c r="J222" t="s">
        <v>622</v>
      </c>
      <c r="K222" t="s">
        <v>550</v>
      </c>
      <c r="L222">
        <v>1348</v>
      </c>
      <c r="N222">
        <v>1009</v>
      </c>
      <c r="O222" t="s">
        <v>295</v>
      </c>
      <c r="P222" t="s">
        <v>295</v>
      </c>
      <c r="Q222">
        <v>1000</v>
      </c>
      <c r="X222">
        <v>3.0000000000000001E-5</v>
      </c>
      <c r="Y222">
        <v>9661.51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3.0000000000000001E-5</v>
      </c>
      <c r="AH222">
        <v>2</v>
      </c>
      <c r="AI222">
        <v>37008872</v>
      </c>
      <c r="AJ222">
        <v>212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>
      <c r="A223">
        <f>ROW(Source!A109)</f>
        <v>109</v>
      </c>
      <c r="B223">
        <v>37008883</v>
      </c>
      <c r="C223">
        <v>37008866</v>
      </c>
      <c r="D223">
        <v>29114247</v>
      </c>
      <c r="E223">
        <v>1</v>
      </c>
      <c r="F223">
        <v>1</v>
      </c>
      <c r="G223">
        <v>1</v>
      </c>
      <c r="H223">
        <v>3</v>
      </c>
      <c r="I223" t="s">
        <v>551</v>
      </c>
      <c r="J223" t="s">
        <v>640</v>
      </c>
      <c r="K223" t="s">
        <v>525</v>
      </c>
      <c r="L223">
        <v>1348</v>
      </c>
      <c r="N223">
        <v>1009</v>
      </c>
      <c r="O223" t="s">
        <v>295</v>
      </c>
      <c r="P223" t="s">
        <v>295</v>
      </c>
      <c r="Q223">
        <v>1000</v>
      </c>
      <c r="X223">
        <v>0</v>
      </c>
      <c r="Y223">
        <v>9040.01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>
      <c r="A224">
        <f>ROW(Source!A109)</f>
        <v>109</v>
      </c>
      <c r="B224">
        <v>37008884</v>
      </c>
      <c r="C224">
        <v>37008866</v>
      </c>
      <c r="D224">
        <v>29107800</v>
      </c>
      <c r="E224">
        <v>1</v>
      </c>
      <c r="F224">
        <v>1</v>
      </c>
      <c r="G224">
        <v>1</v>
      </c>
      <c r="H224">
        <v>3</v>
      </c>
      <c r="I224" t="s">
        <v>553</v>
      </c>
      <c r="J224" t="s">
        <v>623</v>
      </c>
      <c r="K224" t="s">
        <v>555</v>
      </c>
      <c r="L224">
        <v>1346</v>
      </c>
      <c r="N224">
        <v>1009</v>
      </c>
      <c r="O224" t="s">
        <v>495</v>
      </c>
      <c r="P224" t="s">
        <v>495</v>
      </c>
      <c r="Q224">
        <v>1</v>
      </c>
      <c r="X224">
        <v>0.02</v>
      </c>
      <c r="Y224">
        <v>1.81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0.02</v>
      </c>
      <c r="AH224">
        <v>2</v>
      </c>
      <c r="AI224">
        <v>37008873</v>
      </c>
      <c r="AJ224">
        <v>213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>
      <c r="A225">
        <f>ROW(Source!A109)</f>
        <v>109</v>
      </c>
      <c r="B225">
        <v>37008885</v>
      </c>
      <c r="C225">
        <v>37008866</v>
      </c>
      <c r="D225">
        <v>29107671</v>
      </c>
      <c r="E225">
        <v>1</v>
      </c>
      <c r="F225">
        <v>1</v>
      </c>
      <c r="G225">
        <v>1</v>
      </c>
      <c r="H225">
        <v>3</v>
      </c>
      <c r="I225" t="s">
        <v>556</v>
      </c>
      <c r="J225" t="s">
        <v>624</v>
      </c>
      <c r="K225" t="s">
        <v>558</v>
      </c>
      <c r="L225">
        <v>1346</v>
      </c>
      <c r="N225">
        <v>1009</v>
      </c>
      <c r="O225" t="s">
        <v>495</v>
      </c>
      <c r="P225" t="s">
        <v>495</v>
      </c>
      <c r="Q225">
        <v>1</v>
      </c>
      <c r="X225">
        <v>0.1</v>
      </c>
      <c r="Y225">
        <v>14.44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</v>
      </c>
      <c r="AH225">
        <v>2</v>
      </c>
      <c r="AI225">
        <v>37008874</v>
      </c>
      <c r="AJ225">
        <v>214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>
      <c r="A226">
        <f>ROW(Source!A109)</f>
        <v>109</v>
      </c>
      <c r="B226">
        <v>37008886</v>
      </c>
      <c r="C226">
        <v>37008866</v>
      </c>
      <c r="D226">
        <v>29113060</v>
      </c>
      <c r="E226">
        <v>1</v>
      </c>
      <c r="F226">
        <v>1</v>
      </c>
      <c r="G226">
        <v>1</v>
      </c>
      <c r="H226">
        <v>3</v>
      </c>
      <c r="I226" t="s">
        <v>559</v>
      </c>
      <c r="J226" t="s">
        <v>641</v>
      </c>
      <c r="K226" t="s">
        <v>561</v>
      </c>
      <c r="L226">
        <v>1348</v>
      </c>
      <c r="N226">
        <v>1009</v>
      </c>
      <c r="O226" t="s">
        <v>295</v>
      </c>
      <c r="P226" t="s">
        <v>295</v>
      </c>
      <c r="Q226">
        <v>1000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1</v>
      </c>
      <c r="AD226">
        <v>0</v>
      </c>
      <c r="AE226">
        <v>0</v>
      </c>
      <c r="AF226" t="s">
        <v>3</v>
      </c>
      <c r="AG226">
        <v>0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>
      <c r="A227">
        <f>ROW(Source!A109)</f>
        <v>109</v>
      </c>
      <c r="B227">
        <v>37008887</v>
      </c>
      <c r="C227">
        <v>37008866</v>
      </c>
      <c r="D227">
        <v>29121665</v>
      </c>
      <c r="E227">
        <v>1</v>
      </c>
      <c r="F227">
        <v>1</v>
      </c>
      <c r="G227">
        <v>1</v>
      </c>
      <c r="H227">
        <v>3</v>
      </c>
      <c r="I227" t="s">
        <v>562</v>
      </c>
      <c r="J227" t="s">
        <v>642</v>
      </c>
      <c r="K227" t="s">
        <v>564</v>
      </c>
      <c r="L227">
        <v>1354</v>
      </c>
      <c r="N227">
        <v>1010</v>
      </c>
      <c r="O227" t="s">
        <v>186</v>
      </c>
      <c r="P227" t="s">
        <v>186</v>
      </c>
      <c r="Q227">
        <v>1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>
      <c r="A228">
        <f>ROW(Source!A109)</f>
        <v>109</v>
      </c>
      <c r="B228">
        <v>37008888</v>
      </c>
      <c r="C228">
        <v>37008866</v>
      </c>
      <c r="D228">
        <v>29121654</v>
      </c>
      <c r="E228">
        <v>1</v>
      </c>
      <c r="F228">
        <v>1</v>
      </c>
      <c r="G228">
        <v>1</v>
      </c>
      <c r="H228">
        <v>3</v>
      </c>
      <c r="I228" t="s">
        <v>565</v>
      </c>
      <c r="J228" t="s">
        <v>643</v>
      </c>
      <c r="K228" t="s">
        <v>567</v>
      </c>
      <c r="L228">
        <v>1354</v>
      </c>
      <c r="N228">
        <v>1010</v>
      </c>
      <c r="O228" t="s">
        <v>186</v>
      </c>
      <c r="P228" t="s">
        <v>186</v>
      </c>
      <c r="Q228">
        <v>1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1</v>
      </c>
      <c r="AD228">
        <v>0</v>
      </c>
      <c r="AE228">
        <v>0</v>
      </c>
      <c r="AF228" t="s">
        <v>3</v>
      </c>
      <c r="AG228">
        <v>0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>
      <c r="A229">
        <f>ROW(Source!A109)</f>
        <v>109</v>
      </c>
      <c r="B229">
        <v>37008889</v>
      </c>
      <c r="C229">
        <v>37008866</v>
      </c>
      <c r="D229">
        <v>29121544</v>
      </c>
      <c r="E229">
        <v>1</v>
      </c>
      <c r="F229">
        <v>1</v>
      </c>
      <c r="G229">
        <v>1</v>
      </c>
      <c r="H229">
        <v>3</v>
      </c>
      <c r="I229" t="s">
        <v>568</v>
      </c>
      <c r="J229" t="s">
        <v>644</v>
      </c>
      <c r="K229" t="s">
        <v>570</v>
      </c>
      <c r="L229">
        <v>1354</v>
      </c>
      <c r="N229">
        <v>1010</v>
      </c>
      <c r="O229" t="s">
        <v>186</v>
      </c>
      <c r="P229" t="s">
        <v>186</v>
      </c>
      <c r="Q229">
        <v>1</v>
      </c>
      <c r="X229">
        <v>0.1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 t="s">
        <v>3</v>
      </c>
      <c r="AG229">
        <v>0.1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>
      <c r="A230">
        <f>ROW(Source!A109)</f>
        <v>109</v>
      </c>
      <c r="B230">
        <v>37008890</v>
      </c>
      <c r="C230">
        <v>37008866</v>
      </c>
      <c r="D230">
        <v>29122423</v>
      </c>
      <c r="E230">
        <v>1</v>
      </c>
      <c r="F230">
        <v>1</v>
      </c>
      <c r="G230">
        <v>1</v>
      </c>
      <c r="H230">
        <v>3</v>
      </c>
      <c r="I230" t="s">
        <v>571</v>
      </c>
      <c r="J230" t="s">
        <v>625</v>
      </c>
      <c r="K230" t="s">
        <v>573</v>
      </c>
      <c r="L230">
        <v>1348</v>
      </c>
      <c r="N230">
        <v>1009</v>
      </c>
      <c r="O230" t="s">
        <v>295</v>
      </c>
      <c r="P230" t="s">
        <v>295</v>
      </c>
      <c r="Q230">
        <v>1000</v>
      </c>
      <c r="X230">
        <v>1E-4</v>
      </c>
      <c r="Y230">
        <v>9927.0300000000007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1E-4</v>
      </c>
      <c r="AH230">
        <v>2</v>
      </c>
      <c r="AI230">
        <v>37008875</v>
      </c>
      <c r="AJ230">
        <v>215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>
      <c r="A231">
        <f>ROW(Source!A109)</f>
        <v>109</v>
      </c>
      <c r="B231">
        <v>37008891</v>
      </c>
      <c r="C231">
        <v>37008866</v>
      </c>
      <c r="D231">
        <v>29128276</v>
      </c>
      <c r="E231">
        <v>1</v>
      </c>
      <c r="F231">
        <v>1</v>
      </c>
      <c r="G231">
        <v>1</v>
      </c>
      <c r="H231">
        <v>3</v>
      </c>
      <c r="I231" t="s">
        <v>583</v>
      </c>
      <c r="J231" t="s">
        <v>645</v>
      </c>
      <c r="K231" t="s">
        <v>585</v>
      </c>
      <c r="L231">
        <v>1346</v>
      </c>
      <c r="N231">
        <v>1009</v>
      </c>
      <c r="O231" t="s">
        <v>495</v>
      </c>
      <c r="P231" t="s">
        <v>495</v>
      </c>
      <c r="Q231">
        <v>1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>
      <c r="A232">
        <f>ROW(Source!A109)</f>
        <v>109</v>
      </c>
      <c r="B232">
        <v>37008892</v>
      </c>
      <c r="C232">
        <v>37008866</v>
      </c>
      <c r="D232">
        <v>29129110</v>
      </c>
      <c r="E232">
        <v>1</v>
      </c>
      <c r="F232">
        <v>1</v>
      </c>
      <c r="G232">
        <v>1</v>
      </c>
      <c r="H232">
        <v>3</v>
      </c>
      <c r="I232" t="s">
        <v>574</v>
      </c>
      <c r="J232" t="s">
        <v>646</v>
      </c>
      <c r="K232" t="s">
        <v>576</v>
      </c>
      <c r="L232">
        <v>1346</v>
      </c>
      <c r="N232">
        <v>1009</v>
      </c>
      <c r="O232" t="s">
        <v>495</v>
      </c>
      <c r="P232" t="s">
        <v>495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>
      <c r="A233">
        <f>ROW(Source!A109)</f>
        <v>109</v>
      </c>
      <c r="B233">
        <v>37008893</v>
      </c>
      <c r="C233">
        <v>37008866</v>
      </c>
      <c r="D233">
        <v>29128724</v>
      </c>
      <c r="E233">
        <v>1</v>
      </c>
      <c r="F233">
        <v>1</v>
      </c>
      <c r="G233">
        <v>1</v>
      </c>
      <c r="H233">
        <v>3</v>
      </c>
      <c r="I233" t="s">
        <v>577</v>
      </c>
      <c r="J233" t="s">
        <v>647</v>
      </c>
      <c r="K233" t="s">
        <v>579</v>
      </c>
      <c r="L233">
        <v>1348</v>
      </c>
      <c r="N233">
        <v>1009</v>
      </c>
      <c r="O233" t="s">
        <v>295</v>
      </c>
      <c r="P233" t="s">
        <v>295</v>
      </c>
      <c r="Q233">
        <v>1000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>
      <c r="A234">
        <f>ROW(Source!A109)</f>
        <v>109</v>
      </c>
      <c r="B234">
        <v>37008894</v>
      </c>
      <c r="C234">
        <v>37008866</v>
      </c>
      <c r="D234">
        <v>29148255</v>
      </c>
      <c r="E234">
        <v>1</v>
      </c>
      <c r="F234">
        <v>1</v>
      </c>
      <c r="G234">
        <v>1</v>
      </c>
      <c r="H234">
        <v>3</v>
      </c>
      <c r="I234" t="s">
        <v>580</v>
      </c>
      <c r="J234" t="s">
        <v>648</v>
      </c>
      <c r="K234" t="s">
        <v>582</v>
      </c>
      <c r="L234">
        <v>1354</v>
      </c>
      <c r="N234">
        <v>1010</v>
      </c>
      <c r="O234" t="s">
        <v>186</v>
      </c>
      <c r="P234" t="s">
        <v>186</v>
      </c>
      <c r="Q234">
        <v>1</v>
      </c>
      <c r="X234">
        <v>0</v>
      </c>
      <c r="Y234">
        <v>2822.47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>
      <c r="A235">
        <f>ROW(Source!A109)</f>
        <v>109</v>
      </c>
      <c r="B235">
        <v>37008895</v>
      </c>
      <c r="C235">
        <v>37008866</v>
      </c>
      <c r="D235">
        <v>29164123</v>
      </c>
      <c r="E235">
        <v>1</v>
      </c>
      <c r="F235">
        <v>1</v>
      </c>
      <c r="G235">
        <v>1</v>
      </c>
      <c r="H235">
        <v>3</v>
      </c>
      <c r="I235" t="s">
        <v>154</v>
      </c>
      <c r="J235" t="s">
        <v>626</v>
      </c>
      <c r="K235" t="s">
        <v>155</v>
      </c>
      <c r="L235">
        <v>1354</v>
      </c>
      <c r="N235">
        <v>1010</v>
      </c>
      <c r="O235" t="s">
        <v>186</v>
      </c>
      <c r="P235" t="s">
        <v>186</v>
      </c>
      <c r="Q235">
        <v>1</v>
      </c>
      <c r="X235">
        <v>12</v>
      </c>
      <c r="Y235">
        <v>601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12</v>
      </c>
      <c r="AH235">
        <v>2</v>
      </c>
      <c r="AI235">
        <v>37008876</v>
      </c>
      <c r="AJ235">
        <v>216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>
      <c r="A236">
        <f>ROW(Source!A110)</f>
        <v>110</v>
      </c>
      <c r="B236">
        <v>37008907</v>
      </c>
      <c r="C236">
        <v>37008896</v>
      </c>
      <c r="D236">
        <v>18409850</v>
      </c>
      <c r="E236">
        <v>1</v>
      </c>
      <c r="F236">
        <v>1</v>
      </c>
      <c r="G236">
        <v>1</v>
      </c>
      <c r="H236">
        <v>1</v>
      </c>
      <c r="I236" t="s">
        <v>476</v>
      </c>
      <c r="J236" t="s">
        <v>3</v>
      </c>
      <c r="K236" t="s">
        <v>477</v>
      </c>
      <c r="L236">
        <v>1369</v>
      </c>
      <c r="N236">
        <v>1013</v>
      </c>
      <c r="O236" t="s">
        <v>462</v>
      </c>
      <c r="P236" t="s">
        <v>462</v>
      </c>
      <c r="Q236">
        <v>1</v>
      </c>
      <c r="X236">
        <v>1.74</v>
      </c>
      <c r="Y236">
        <v>0</v>
      </c>
      <c r="Z236">
        <v>0</v>
      </c>
      <c r="AA236">
        <v>0</v>
      </c>
      <c r="AB236">
        <v>9.07</v>
      </c>
      <c r="AC236">
        <v>0</v>
      </c>
      <c r="AD236">
        <v>1</v>
      </c>
      <c r="AE236">
        <v>1</v>
      </c>
      <c r="AF236" t="s">
        <v>3</v>
      </c>
      <c r="AG236">
        <v>1.74</v>
      </c>
      <c r="AH236">
        <v>2</v>
      </c>
      <c r="AI236">
        <v>37008897</v>
      </c>
      <c r="AJ236">
        <v>217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>
      <c r="A237">
        <f>ROW(Source!A110)</f>
        <v>110</v>
      </c>
      <c r="B237">
        <v>37008908</v>
      </c>
      <c r="C237">
        <v>37008896</v>
      </c>
      <c r="D237">
        <v>121548</v>
      </c>
      <c r="E237">
        <v>1</v>
      </c>
      <c r="F237">
        <v>1</v>
      </c>
      <c r="G237">
        <v>1</v>
      </c>
      <c r="H237">
        <v>1</v>
      </c>
      <c r="I237" t="s">
        <v>141</v>
      </c>
      <c r="J237" t="s">
        <v>3</v>
      </c>
      <c r="K237" t="s">
        <v>463</v>
      </c>
      <c r="L237">
        <v>608254</v>
      </c>
      <c r="N237">
        <v>1013</v>
      </c>
      <c r="O237" t="s">
        <v>464</v>
      </c>
      <c r="P237" t="s">
        <v>464</v>
      </c>
      <c r="Q237">
        <v>1</v>
      </c>
      <c r="X237">
        <v>0.63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2</v>
      </c>
      <c r="AF237" t="s">
        <v>3</v>
      </c>
      <c r="AG237">
        <v>0.63</v>
      </c>
      <c r="AH237">
        <v>2</v>
      </c>
      <c r="AI237">
        <v>37008898</v>
      </c>
      <c r="AJ237">
        <v>218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>
      <c r="A238">
        <f>ROW(Source!A110)</f>
        <v>110</v>
      </c>
      <c r="B238">
        <v>37008909</v>
      </c>
      <c r="C238">
        <v>37008896</v>
      </c>
      <c r="D238">
        <v>29172559</v>
      </c>
      <c r="E238">
        <v>1</v>
      </c>
      <c r="F238">
        <v>1</v>
      </c>
      <c r="G238">
        <v>1</v>
      </c>
      <c r="H238">
        <v>2</v>
      </c>
      <c r="I238" t="s">
        <v>465</v>
      </c>
      <c r="J238" t="s">
        <v>466</v>
      </c>
      <c r="K238" t="s">
        <v>467</v>
      </c>
      <c r="L238">
        <v>1368</v>
      </c>
      <c r="N238">
        <v>1011</v>
      </c>
      <c r="O238" t="s">
        <v>468</v>
      </c>
      <c r="P238" t="s">
        <v>468</v>
      </c>
      <c r="Q238">
        <v>1</v>
      </c>
      <c r="X238">
        <v>0.63</v>
      </c>
      <c r="Y238">
        <v>0</v>
      </c>
      <c r="Z238">
        <v>83.76</v>
      </c>
      <c r="AA238">
        <v>10.06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0.63</v>
      </c>
      <c r="AH238">
        <v>2</v>
      </c>
      <c r="AI238">
        <v>37008899</v>
      </c>
      <c r="AJ238">
        <v>219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>
      <c r="A239">
        <f>ROW(Source!A110)</f>
        <v>110</v>
      </c>
      <c r="B239">
        <v>37008910</v>
      </c>
      <c r="C239">
        <v>37008896</v>
      </c>
      <c r="D239">
        <v>29174913</v>
      </c>
      <c r="E239">
        <v>1</v>
      </c>
      <c r="F239">
        <v>1</v>
      </c>
      <c r="G239">
        <v>1</v>
      </c>
      <c r="H239">
        <v>2</v>
      </c>
      <c r="I239" t="s">
        <v>469</v>
      </c>
      <c r="J239" t="s">
        <v>470</v>
      </c>
      <c r="K239" t="s">
        <v>471</v>
      </c>
      <c r="L239">
        <v>1368</v>
      </c>
      <c r="N239">
        <v>1011</v>
      </c>
      <c r="O239" t="s">
        <v>468</v>
      </c>
      <c r="P239" t="s">
        <v>468</v>
      </c>
      <c r="Q239">
        <v>1</v>
      </c>
      <c r="X239">
        <v>0.09</v>
      </c>
      <c r="Y239">
        <v>0</v>
      </c>
      <c r="Z239">
        <v>87.17</v>
      </c>
      <c r="AA239">
        <v>11.6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0.09</v>
      </c>
      <c r="AH239">
        <v>2</v>
      </c>
      <c r="AI239">
        <v>37008900</v>
      </c>
      <c r="AJ239">
        <v>220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>
      <c r="A240">
        <f>ROW(Source!A110)</f>
        <v>110</v>
      </c>
      <c r="B240">
        <v>37008911</v>
      </c>
      <c r="C240">
        <v>37008896</v>
      </c>
      <c r="D240">
        <v>29114247</v>
      </c>
      <c r="E240">
        <v>1</v>
      </c>
      <c r="F240">
        <v>1</v>
      </c>
      <c r="G240">
        <v>1</v>
      </c>
      <c r="H240">
        <v>3</v>
      </c>
      <c r="I240" t="s">
        <v>551</v>
      </c>
      <c r="J240" t="s">
        <v>552</v>
      </c>
      <c r="K240" t="s">
        <v>525</v>
      </c>
      <c r="L240">
        <v>1348</v>
      </c>
      <c r="N240">
        <v>1009</v>
      </c>
      <c r="O240" t="s">
        <v>295</v>
      </c>
      <c r="P240" t="s">
        <v>295</v>
      </c>
      <c r="Q240">
        <v>1000</v>
      </c>
      <c r="X240">
        <v>0</v>
      </c>
      <c r="Y240">
        <v>9040.01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37008901</v>
      </c>
      <c r="AJ240">
        <v>221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>
      <c r="A241">
        <f>ROW(Source!A110)</f>
        <v>110</v>
      </c>
      <c r="B241">
        <v>37008912</v>
      </c>
      <c r="C241">
        <v>37008896</v>
      </c>
      <c r="D241">
        <v>29121665</v>
      </c>
      <c r="E241">
        <v>1</v>
      </c>
      <c r="F241">
        <v>1</v>
      </c>
      <c r="G241">
        <v>1</v>
      </c>
      <c r="H241">
        <v>3</v>
      </c>
      <c r="I241" t="s">
        <v>562</v>
      </c>
      <c r="J241" t="s">
        <v>563</v>
      </c>
      <c r="K241" t="s">
        <v>564</v>
      </c>
      <c r="L241">
        <v>1354</v>
      </c>
      <c r="N241">
        <v>1010</v>
      </c>
      <c r="O241" t="s">
        <v>186</v>
      </c>
      <c r="P241" t="s">
        <v>186</v>
      </c>
      <c r="Q241">
        <v>1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0</v>
      </c>
      <c r="AF241" t="s">
        <v>3</v>
      </c>
      <c r="AG241">
        <v>0</v>
      </c>
      <c r="AH241">
        <v>2</v>
      </c>
      <c r="AI241">
        <v>37008902</v>
      </c>
      <c r="AJ241">
        <v>222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>
      <c r="A242">
        <f>ROW(Source!A110)</f>
        <v>110</v>
      </c>
      <c r="B242">
        <v>37008913</v>
      </c>
      <c r="C242">
        <v>37008896</v>
      </c>
      <c r="D242">
        <v>29121378</v>
      </c>
      <c r="E242">
        <v>1</v>
      </c>
      <c r="F242">
        <v>1</v>
      </c>
      <c r="G242">
        <v>1</v>
      </c>
      <c r="H242">
        <v>3</v>
      </c>
      <c r="I242" t="s">
        <v>627</v>
      </c>
      <c r="J242" t="s">
        <v>628</v>
      </c>
      <c r="K242" t="s">
        <v>629</v>
      </c>
      <c r="L242">
        <v>1346</v>
      </c>
      <c r="N242">
        <v>1009</v>
      </c>
      <c r="O242" t="s">
        <v>495</v>
      </c>
      <c r="P242" t="s">
        <v>495</v>
      </c>
      <c r="Q242">
        <v>1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0</v>
      </c>
      <c r="AF242" t="s">
        <v>3</v>
      </c>
      <c r="AG242">
        <v>0</v>
      </c>
      <c r="AH242">
        <v>2</v>
      </c>
      <c r="AI242">
        <v>37008903</v>
      </c>
      <c r="AJ242">
        <v>223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>
      <c r="A243">
        <f>ROW(Source!A110)</f>
        <v>110</v>
      </c>
      <c r="B243">
        <v>37008914</v>
      </c>
      <c r="C243">
        <v>37008896</v>
      </c>
      <c r="D243">
        <v>29129110</v>
      </c>
      <c r="E243">
        <v>1</v>
      </c>
      <c r="F243">
        <v>1</v>
      </c>
      <c r="G243">
        <v>1</v>
      </c>
      <c r="H243">
        <v>3</v>
      </c>
      <c r="I243" t="s">
        <v>574</v>
      </c>
      <c r="J243" t="s">
        <v>575</v>
      </c>
      <c r="K243" t="s">
        <v>576</v>
      </c>
      <c r="L243">
        <v>1346</v>
      </c>
      <c r="N243">
        <v>1009</v>
      </c>
      <c r="O243" t="s">
        <v>495</v>
      </c>
      <c r="P243" t="s">
        <v>495</v>
      </c>
      <c r="Q243">
        <v>1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1</v>
      </c>
      <c r="AD243">
        <v>0</v>
      </c>
      <c r="AE243">
        <v>0</v>
      </c>
      <c r="AF243" t="s">
        <v>3</v>
      </c>
      <c r="AG243">
        <v>0</v>
      </c>
      <c r="AH243">
        <v>2</v>
      </c>
      <c r="AI243">
        <v>37008904</v>
      </c>
      <c r="AJ243">
        <v>224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>
      <c r="A244">
        <f>ROW(Source!A110)</f>
        <v>110</v>
      </c>
      <c r="B244">
        <v>37008915</v>
      </c>
      <c r="C244">
        <v>37008896</v>
      </c>
      <c r="D244">
        <v>29128724</v>
      </c>
      <c r="E244">
        <v>1</v>
      </c>
      <c r="F244">
        <v>1</v>
      </c>
      <c r="G244">
        <v>1</v>
      </c>
      <c r="H244">
        <v>3</v>
      </c>
      <c r="I244" t="s">
        <v>577</v>
      </c>
      <c r="J244" t="s">
        <v>578</v>
      </c>
      <c r="K244" t="s">
        <v>579</v>
      </c>
      <c r="L244">
        <v>1348</v>
      </c>
      <c r="N244">
        <v>1009</v>
      </c>
      <c r="O244" t="s">
        <v>295</v>
      </c>
      <c r="P244" t="s">
        <v>295</v>
      </c>
      <c r="Q244">
        <v>1000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0</v>
      </c>
      <c r="AF244" t="s">
        <v>3</v>
      </c>
      <c r="AG244">
        <v>0</v>
      </c>
      <c r="AH244">
        <v>2</v>
      </c>
      <c r="AI244">
        <v>37008905</v>
      </c>
      <c r="AJ244">
        <v>225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>
      <c r="A245">
        <f>ROW(Source!A110)</f>
        <v>110</v>
      </c>
      <c r="B245">
        <v>37008916</v>
      </c>
      <c r="C245">
        <v>37008896</v>
      </c>
      <c r="D245">
        <v>29155661</v>
      </c>
      <c r="E245">
        <v>1</v>
      </c>
      <c r="F245">
        <v>1</v>
      </c>
      <c r="G245">
        <v>1</v>
      </c>
      <c r="H245">
        <v>3</v>
      </c>
      <c r="I245" t="s">
        <v>630</v>
      </c>
      <c r="J245" t="s">
        <v>631</v>
      </c>
      <c r="K245" t="s">
        <v>632</v>
      </c>
      <c r="L245">
        <v>1348</v>
      </c>
      <c r="N245">
        <v>1009</v>
      </c>
      <c r="O245" t="s">
        <v>295</v>
      </c>
      <c r="P245" t="s">
        <v>295</v>
      </c>
      <c r="Q245">
        <v>1000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1</v>
      </c>
      <c r="AD245">
        <v>0</v>
      </c>
      <c r="AE245">
        <v>0</v>
      </c>
      <c r="AF245" t="s">
        <v>3</v>
      </c>
      <c r="AG245">
        <v>0</v>
      </c>
      <c r="AH245">
        <v>2</v>
      </c>
      <c r="AI245">
        <v>37008906</v>
      </c>
      <c r="AJ245">
        <v>226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>
      <c r="A246">
        <f>ROW(Source!A111)</f>
        <v>111</v>
      </c>
      <c r="B246">
        <v>37008926</v>
      </c>
      <c r="C246">
        <v>37008917</v>
      </c>
      <c r="D246">
        <v>29364786</v>
      </c>
      <c r="E246">
        <v>1</v>
      </c>
      <c r="F246">
        <v>1</v>
      </c>
      <c r="G246">
        <v>1</v>
      </c>
      <c r="H246">
        <v>1</v>
      </c>
      <c r="I246" t="s">
        <v>518</v>
      </c>
      <c r="J246" t="s">
        <v>3</v>
      </c>
      <c r="K246" t="s">
        <v>519</v>
      </c>
      <c r="L246">
        <v>1369</v>
      </c>
      <c r="N246">
        <v>1013</v>
      </c>
      <c r="O246" t="s">
        <v>462</v>
      </c>
      <c r="P246" t="s">
        <v>462</v>
      </c>
      <c r="Q246">
        <v>1</v>
      </c>
      <c r="X246">
        <v>2.73</v>
      </c>
      <c r="Y246">
        <v>0</v>
      </c>
      <c r="Z246">
        <v>0</v>
      </c>
      <c r="AA246">
        <v>0</v>
      </c>
      <c r="AB246">
        <v>9.76</v>
      </c>
      <c r="AC246">
        <v>0</v>
      </c>
      <c r="AD246">
        <v>1</v>
      </c>
      <c r="AE246">
        <v>1</v>
      </c>
      <c r="AF246" t="s">
        <v>3</v>
      </c>
      <c r="AG246">
        <v>2.73</v>
      </c>
      <c r="AH246">
        <v>2</v>
      </c>
      <c r="AI246">
        <v>37008918</v>
      </c>
      <c r="AJ246">
        <v>227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>
      <c r="A247">
        <f>ROW(Source!A111)</f>
        <v>111</v>
      </c>
      <c r="B247">
        <v>37008927</v>
      </c>
      <c r="C247">
        <v>37008917</v>
      </c>
      <c r="D247">
        <v>121548</v>
      </c>
      <c r="E247">
        <v>1</v>
      </c>
      <c r="F247">
        <v>1</v>
      </c>
      <c r="G247">
        <v>1</v>
      </c>
      <c r="H247">
        <v>1</v>
      </c>
      <c r="I247" t="s">
        <v>141</v>
      </c>
      <c r="J247" t="s">
        <v>3</v>
      </c>
      <c r="K247" t="s">
        <v>463</v>
      </c>
      <c r="L247">
        <v>608254</v>
      </c>
      <c r="N247">
        <v>1013</v>
      </c>
      <c r="O247" t="s">
        <v>464</v>
      </c>
      <c r="P247" t="s">
        <v>464</v>
      </c>
      <c r="Q247">
        <v>1</v>
      </c>
      <c r="X247">
        <v>1.08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1.08</v>
      </c>
      <c r="AH247">
        <v>2</v>
      </c>
      <c r="AI247">
        <v>37008919</v>
      </c>
      <c r="AJ247">
        <v>228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>
      <c r="A248">
        <f>ROW(Source!A111)</f>
        <v>111</v>
      </c>
      <c r="B248">
        <v>37008928</v>
      </c>
      <c r="C248">
        <v>37008917</v>
      </c>
      <c r="D248">
        <v>29172362</v>
      </c>
      <c r="E248">
        <v>1</v>
      </c>
      <c r="F248">
        <v>1</v>
      </c>
      <c r="G248">
        <v>1</v>
      </c>
      <c r="H248">
        <v>2</v>
      </c>
      <c r="I248" t="s">
        <v>483</v>
      </c>
      <c r="J248" t="s">
        <v>484</v>
      </c>
      <c r="K248" t="s">
        <v>485</v>
      </c>
      <c r="L248">
        <v>1368</v>
      </c>
      <c r="N248">
        <v>1011</v>
      </c>
      <c r="O248" t="s">
        <v>468</v>
      </c>
      <c r="P248" t="s">
        <v>468</v>
      </c>
      <c r="Q248">
        <v>1</v>
      </c>
      <c r="X248">
        <v>0.02</v>
      </c>
      <c r="Y248">
        <v>0</v>
      </c>
      <c r="Z248">
        <v>134.65</v>
      </c>
      <c r="AA248">
        <v>13.5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0.02</v>
      </c>
      <c r="AH248">
        <v>2</v>
      </c>
      <c r="AI248">
        <v>37008920</v>
      </c>
      <c r="AJ248">
        <v>229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>
      <c r="A249">
        <f>ROW(Source!A111)</f>
        <v>111</v>
      </c>
      <c r="B249">
        <v>37008929</v>
      </c>
      <c r="C249">
        <v>37008917</v>
      </c>
      <c r="D249">
        <v>29172565</v>
      </c>
      <c r="E249">
        <v>1</v>
      </c>
      <c r="F249">
        <v>1</v>
      </c>
      <c r="G249">
        <v>1</v>
      </c>
      <c r="H249">
        <v>2</v>
      </c>
      <c r="I249" t="s">
        <v>520</v>
      </c>
      <c r="J249" t="s">
        <v>521</v>
      </c>
      <c r="K249" t="s">
        <v>522</v>
      </c>
      <c r="L249">
        <v>1368</v>
      </c>
      <c r="N249">
        <v>1011</v>
      </c>
      <c r="O249" t="s">
        <v>468</v>
      </c>
      <c r="P249" t="s">
        <v>468</v>
      </c>
      <c r="Q249">
        <v>1</v>
      </c>
      <c r="X249">
        <v>1.06</v>
      </c>
      <c r="Y249">
        <v>0</v>
      </c>
      <c r="Z249">
        <v>142.69999999999999</v>
      </c>
      <c r="AA249">
        <v>13.5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1.06</v>
      </c>
      <c r="AH249">
        <v>2</v>
      </c>
      <c r="AI249">
        <v>37008921</v>
      </c>
      <c r="AJ249">
        <v>230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>
      <c r="A250">
        <f>ROW(Source!A111)</f>
        <v>111</v>
      </c>
      <c r="B250">
        <v>37008930</v>
      </c>
      <c r="C250">
        <v>37008917</v>
      </c>
      <c r="D250">
        <v>29174913</v>
      </c>
      <c r="E250">
        <v>1</v>
      </c>
      <c r="F250">
        <v>1</v>
      </c>
      <c r="G250">
        <v>1</v>
      </c>
      <c r="H250">
        <v>2</v>
      </c>
      <c r="I250" t="s">
        <v>469</v>
      </c>
      <c r="J250" t="s">
        <v>470</v>
      </c>
      <c r="K250" t="s">
        <v>471</v>
      </c>
      <c r="L250">
        <v>1368</v>
      </c>
      <c r="N250">
        <v>1011</v>
      </c>
      <c r="O250" t="s">
        <v>468</v>
      </c>
      <c r="P250" t="s">
        <v>468</v>
      </c>
      <c r="Q250">
        <v>1</v>
      </c>
      <c r="X250">
        <v>0.02</v>
      </c>
      <c r="Y250">
        <v>0</v>
      </c>
      <c r="Z250">
        <v>87.17</v>
      </c>
      <c r="AA250">
        <v>11.6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0.02</v>
      </c>
      <c r="AH250">
        <v>2</v>
      </c>
      <c r="AI250">
        <v>37008922</v>
      </c>
      <c r="AJ250">
        <v>231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>
      <c r="A251">
        <f>ROW(Source!A111)</f>
        <v>111</v>
      </c>
      <c r="B251">
        <v>37008931</v>
      </c>
      <c r="C251">
        <v>37008917</v>
      </c>
      <c r="D251">
        <v>29114246</v>
      </c>
      <c r="E251">
        <v>1</v>
      </c>
      <c r="F251">
        <v>1</v>
      </c>
      <c r="G251">
        <v>1</v>
      </c>
      <c r="H251">
        <v>3</v>
      </c>
      <c r="I251" t="s">
        <v>523</v>
      </c>
      <c r="J251" t="s">
        <v>524</v>
      </c>
      <c r="K251" t="s">
        <v>525</v>
      </c>
      <c r="L251">
        <v>1346</v>
      </c>
      <c r="N251">
        <v>1009</v>
      </c>
      <c r="O251" t="s">
        <v>495</v>
      </c>
      <c r="P251" t="s">
        <v>495</v>
      </c>
      <c r="Q251">
        <v>1</v>
      </c>
      <c r="X251">
        <v>0.1</v>
      </c>
      <c r="Y251">
        <v>9.0399999999999991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</v>
      </c>
      <c r="AH251">
        <v>2</v>
      </c>
      <c r="AI251">
        <v>37008923</v>
      </c>
      <c r="AJ251">
        <v>232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>
      <c r="A252">
        <f>ROW(Source!A111)</f>
        <v>111</v>
      </c>
      <c r="B252">
        <v>37008932</v>
      </c>
      <c r="C252">
        <v>37008917</v>
      </c>
      <c r="D252">
        <v>29110426</v>
      </c>
      <c r="E252">
        <v>1</v>
      </c>
      <c r="F252">
        <v>1</v>
      </c>
      <c r="G252">
        <v>1</v>
      </c>
      <c r="H252">
        <v>3</v>
      </c>
      <c r="I252" t="s">
        <v>492</v>
      </c>
      <c r="J252" t="s">
        <v>493</v>
      </c>
      <c r="K252" t="s">
        <v>494</v>
      </c>
      <c r="L252">
        <v>1346</v>
      </c>
      <c r="N252">
        <v>1009</v>
      </c>
      <c r="O252" t="s">
        <v>495</v>
      </c>
      <c r="P252" t="s">
        <v>495</v>
      </c>
      <c r="Q252">
        <v>1</v>
      </c>
      <c r="X252">
        <v>0.5</v>
      </c>
      <c r="Y252">
        <v>28.67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0.5</v>
      </c>
      <c r="AH252">
        <v>2</v>
      </c>
      <c r="AI252">
        <v>37008924</v>
      </c>
      <c r="AJ252">
        <v>233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>
      <c r="A253">
        <f>ROW(Source!A111)</f>
        <v>111</v>
      </c>
      <c r="B253">
        <v>37008933</v>
      </c>
      <c r="C253">
        <v>37008917</v>
      </c>
      <c r="D253">
        <v>29171808</v>
      </c>
      <c r="E253">
        <v>1</v>
      </c>
      <c r="F253">
        <v>1</v>
      </c>
      <c r="G253">
        <v>1</v>
      </c>
      <c r="H253">
        <v>3</v>
      </c>
      <c r="I253" t="s">
        <v>496</v>
      </c>
      <c r="J253" t="s">
        <v>497</v>
      </c>
      <c r="K253" t="s">
        <v>498</v>
      </c>
      <c r="L253">
        <v>1374</v>
      </c>
      <c r="N253">
        <v>1013</v>
      </c>
      <c r="O253" t="s">
        <v>499</v>
      </c>
      <c r="P253" t="s">
        <v>499</v>
      </c>
      <c r="Q253">
        <v>1</v>
      </c>
      <c r="X253">
        <v>0.53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0.53</v>
      </c>
      <c r="AH253">
        <v>2</v>
      </c>
      <c r="AI253">
        <v>37008925</v>
      </c>
      <c r="AJ253">
        <v>234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>
      <c r="A254">
        <f>ROW(Source!A112)</f>
        <v>112</v>
      </c>
      <c r="B254">
        <v>37008942</v>
      </c>
      <c r="C254">
        <v>37008934</v>
      </c>
      <c r="D254">
        <v>29364679</v>
      </c>
      <c r="E254">
        <v>1</v>
      </c>
      <c r="F254">
        <v>1</v>
      </c>
      <c r="G254">
        <v>1</v>
      </c>
      <c r="H254">
        <v>1</v>
      </c>
      <c r="I254" t="s">
        <v>526</v>
      </c>
      <c r="J254" t="s">
        <v>3</v>
      </c>
      <c r="K254" t="s">
        <v>527</v>
      </c>
      <c r="L254">
        <v>1369</v>
      </c>
      <c r="N254">
        <v>1013</v>
      </c>
      <c r="O254" t="s">
        <v>462</v>
      </c>
      <c r="P254" t="s">
        <v>462</v>
      </c>
      <c r="Q254">
        <v>1</v>
      </c>
      <c r="X254">
        <v>141.6</v>
      </c>
      <c r="Y254">
        <v>0</v>
      </c>
      <c r="Z254">
        <v>0</v>
      </c>
      <c r="AA254">
        <v>0</v>
      </c>
      <c r="AB254">
        <v>9.92</v>
      </c>
      <c r="AC254">
        <v>0</v>
      </c>
      <c r="AD254">
        <v>1</v>
      </c>
      <c r="AE254">
        <v>1</v>
      </c>
      <c r="AF254" t="s">
        <v>3</v>
      </c>
      <c r="AG254">
        <v>141.6</v>
      </c>
      <c r="AH254">
        <v>2</v>
      </c>
      <c r="AI254">
        <v>37008935</v>
      </c>
      <c r="AJ254">
        <v>235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>
      <c r="A255">
        <f>ROW(Source!A112)</f>
        <v>112</v>
      </c>
      <c r="B255">
        <v>37008943</v>
      </c>
      <c r="C255">
        <v>37008934</v>
      </c>
      <c r="D255">
        <v>121548</v>
      </c>
      <c r="E255">
        <v>1</v>
      </c>
      <c r="F255">
        <v>1</v>
      </c>
      <c r="G255">
        <v>1</v>
      </c>
      <c r="H255">
        <v>1</v>
      </c>
      <c r="I255" t="s">
        <v>141</v>
      </c>
      <c r="J255" t="s">
        <v>3</v>
      </c>
      <c r="K255" t="s">
        <v>463</v>
      </c>
      <c r="L255">
        <v>608254</v>
      </c>
      <c r="N255">
        <v>1013</v>
      </c>
      <c r="O255" t="s">
        <v>464</v>
      </c>
      <c r="P255" t="s">
        <v>464</v>
      </c>
      <c r="Q255">
        <v>1</v>
      </c>
      <c r="X255">
        <v>0.2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3</v>
      </c>
      <c r="AG255">
        <v>0.2</v>
      </c>
      <c r="AH255">
        <v>2</v>
      </c>
      <c r="AI255">
        <v>37008936</v>
      </c>
      <c r="AJ255">
        <v>236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>
      <c r="A256">
        <f>ROW(Source!A112)</f>
        <v>112</v>
      </c>
      <c r="B256">
        <v>37008944</v>
      </c>
      <c r="C256">
        <v>37008934</v>
      </c>
      <c r="D256">
        <v>29172362</v>
      </c>
      <c r="E256">
        <v>1</v>
      </c>
      <c r="F256">
        <v>1</v>
      </c>
      <c r="G256">
        <v>1</v>
      </c>
      <c r="H256">
        <v>2</v>
      </c>
      <c r="I256" t="s">
        <v>483</v>
      </c>
      <c r="J256" t="s">
        <v>484</v>
      </c>
      <c r="K256" t="s">
        <v>485</v>
      </c>
      <c r="L256">
        <v>1368</v>
      </c>
      <c r="N256">
        <v>1011</v>
      </c>
      <c r="O256" t="s">
        <v>468</v>
      </c>
      <c r="P256" t="s">
        <v>468</v>
      </c>
      <c r="Q256">
        <v>1</v>
      </c>
      <c r="X256">
        <v>0.2</v>
      </c>
      <c r="Y256">
        <v>0</v>
      </c>
      <c r="Z256">
        <v>134.65</v>
      </c>
      <c r="AA256">
        <v>13.5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0.2</v>
      </c>
      <c r="AH256">
        <v>2</v>
      </c>
      <c r="AI256">
        <v>37008937</v>
      </c>
      <c r="AJ256">
        <v>237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>
      <c r="A257">
        <f>ROW(Source!A112)</f>
        <v>112</v>
      </c>
      <c r="B257">
        <v>37008945</v>
      </c>
      <c r="C257">
        <v>37008934</v>
      </c>
      <c r="D257">
        <v>29174913</v>
      </c>
      <c r="E257">
        <v>1</v>
      </c>
      <c r="F257">
        <v>1</v>
      </c>
      <c r="G257">
        <v>1</v>
      </c>
      <c r="H257">
        <v>2</v>
      </c>
      <c r="I257" t="s">
        <v>469</v>
      </c>
      <c r="J257" t="s">
        <v>470</v>
      </c>
      <c r="K257" t="s">
        <v>471</v>
      </c>
      <c r="L257">
        <v>1368</v>
      </c>
      <c r="N257">
        <v>1011</v>
      </c>
      <c r="O257" t="s">
        <v>468</v>
      </c>
      <c r="P257" t="s">
        <v>468</v>
      </c>
      <c r="Q257">
        <v>1</v>
      </c>
      <c r="X257">
        <v>0.2</v>
      </c>
      <c r="Y257">
        <v>0</v>
      </c>
      <c r="Z257">
        <v>87.17</v>
      </c>
      <c r="AA257">
        <v>11.6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0.2</v>
      </c>
      <c r="AH257">
        <v>2</v>
      </c>
      <c r="AI257">
        <v>37008938</v>
      </c>
      <c r="AJ257">
        <v>238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>
      <c r="A258">
        <f>ROW(Source!A112)</f>
        <v>112</v>
      </c>
      <c r="B258">
        <v>37008946</v>
      </c>
      <c r="C258">
        <v>37008934</v>
      </c>
      <c r="D258">
        <v>29149204</v>
      </c>
      <c r="E258">
        <v>1</v>
      </c>
      <c r="F258">
        <v>1</v>
      </c>
      <c r="G258">
        <v>1</v>
      </c>
      <c r="H258">
        <v>3</v>
      </c>
      <c r="I258" t="s">
        <v>528</v>
      </c>
      <c r="J258" t="s">
        <v>529</v>
      </c>
      <c r="K258" t="s">
        <v>530</v>
      </c>
      <c r="L258">
        <v>1348</v>
      </c>
      <c r="N258">
        <v>1009</v>
      </c>
      <c r="O258" t="s">
        <v>295</v>
      </c>
      <c r="P258" t="s">
        <v>295</v>
      </c>
      <c r="Q258">
        <v>1000</v>
      </c>
      <c r="X258">
        <v>3.15E-3</v>
      </c>
      <c r="Y258">
        <v>729.98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3.15E-3</v>
      </c>
      <c r="AH258">
        <v>2</v>
      </c>
      <c r="AI258">
        <v>37008939</v>
      </c>
      <c r="AJ258">
        <v>239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>
      <c r="A259">
        <f>ROW(Source!A112)</f>
        <v>112</v>
      </c>
      <c r="B259">
        <v>37008947</v>
      </c>
      <c r="C259">
        <v>37008934</v>
      </c>
      <c r="D259">
        <v>29159022</v>
      </c>
      <c r="E259">
        <v>1</v>
      </c>
      <c r="F259">
        <v>1</v>
      </c>
      <c r="G259">
        <v>1</v>
      </c>
      <c r="H259">
        <v>3</v>
      </c>
      <c r="I259" t="s">
        <v>531</v>
      </c>
      <c r="J259" t="s">
        <v>532</v>
      </c>
      <c r="K259" t="s">
        <v>533</v>
      </c>
      <c r="L259">
        <v>1346</v>
      </c>
      <c r="N259">
        <v>1009</v>
      </c>
      <c r="O259" t="s">
        <v>495</v>
      </c>
      <c r="P259" t="s">
        <v>495</v>
      </c>
      <c r="Q259">
        <v>1</v>
      </c>
      <c r="X259">
        <v>3.09</v>
      </c>
      <c r="Y259">
        <v>35.799999999999997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3.09</v>
      </c>
      <c r="AH259">
        <v>2</v>
      </c>
      <c r="AI259">
        <v>37008940</v>
      </c>
      <c r="AJ259">
        <v>240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>
      <c r="A260">
        <f>ROW(Source!A112)</f>
        <v>112</v>
      </c>
      <c r="B260">
        <v>37008948</v>
      </c>
      <c r="C260">
        <v>37008934</v>
      </c>
      <c r="D260">
        <v>29171808</v>
      </c>
      <c r="E260">
        <v>1</v>
      </c>
      <c r="F260">
        <v>1</v>
      </c>
      <c r="G260">
        <v>1</v>
      </c>
      <c r="H260">
        <v>3</v>
      </c>
      <c r="I260" t="s">
        <v>496</v>
      </c>
      <c r="J260" t="s">
        <v>497</v>
      </c>
      <c r="K260" t="s">
        <v>498</v>
      </c>
      <c r="L260">
        <v>1374</v>
      </c>
      <c r="N260">
        <v>1013</v>
      </c>
      <c r="O260" t="s">
        <v>499</v>
      </c>
      <c r="P260" t="s">
        <v>499</v>
      </c>
      <c r="Q260">
        <v>1</v>
      </c>
      <c r="X260">
        <v>28.09</v>
      </c>
      <c r="Y260">
        <v>1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28.09</v>
      </c>
      <c r="AH260">
        <v>2</v>
      </c>
      <c r="AI260">
        <v>37008941</v>
      </c>
      <c r="AJ260">
        <v>241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>
      <c r="A261">
        <f>ROW(Source!A113)</f>
        <v>113</v>
      </c>
      <c r="B261">
        <v>37008960</v>
      </c>
      <c r="C261">
        <v>37008949</v>
      </c>
      <c r="D261">
        <v>29364679</v>
      </c>
      <c r="E261">
        <v>1</v>
      </c>
      <c r="F261">
        <v>1</v>
      </c>
      <c r="G261">
        <v>1</v>
      </c>
      <c r="H261">
        <v>1</v>
      </c>
      <c r="I261" t="s">
        <v>526</v>
      </c>
      <c r="J261" t="s">
        <v>3</v>
      </c>
      <c r="K261" t="s">
        <v>527</v>
      </c>
      <c r="L261">
        <v>1369</v>
      </c>
      <c r="N261">
        <v>1013</v>
      </c>
      <c r="O261" t="s">
        <v>462</v>
      </c>
      <c r="P261" t="s">
        <v>462</v>
      </c>
      <c r="Q261">
        <v>1</v>
      </c>
      <c r="X261">
        <v>2.3199999999999998</v>
      </c>
      <c r="Y261">
        <v>0</v>
      </c>
      <c r="Z261">
        <v>0</v>
      </c>
      <c r="AA261">
        <v>0</v>
      </c>
      <c r="AB261">
        <v>9.92</v>
      </c>
      <c r="AC261">
        <v>0</v>
      </c>
      <c r="AD261">
        <v>1</v>
      </c>
      <c r="AE261">
        <v>1</v>
      </c>
      <c r="AF261" t="s">
        <v>3</v>
      </c>
      <c r="AG261">
        <v>2.3199999999999998</v>
      </c>
      <c r="AH261">
        <v>2</v>
      </c>
      <c r="AI261">
        <v>37008950</v>
      </c>
      <c r="AJ261">
        <v>242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>
      <c r="A262">
        <f>ROW(Source!A113)</f>
        <v>113</v>
      </c>
      <c r="B262">
        <v>37008961</v>
      </c>
      <c r="C262">
        <v>37008949</v>
      </c>
      <c r="D262">
        <v>121548</v>
      </c>
      <c r="E262">
        <v>1</v>
      </c>
      <c r="F262">
        <v>1</v>
      </c>
      <c r="G262">
        <v>1</v>
      </c>
      <c r="H262">
        <v>1</v>
      </c>
      <c r="I262" t="s">
        <v>141</v>
      </c>
      <c r="J262" t="s">
        <v>3</v>
      </c>
      <c r="K262" t="s">
        <v>463</v>
      </c>
      <c r="L262">
        <v>608254</v>
      </c>
      <c r="N262">
        <v>1013</v>
      </c>
      <c r="O262" t="s">
        <v>464</v>
      </c>
      <c r="P262" t="s">
        <v>464</v>
      </c>
      <c r="Q262">
        <v>1</v>
      </c>
      <c r="X262">
        <v>0.1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3</v>
      </c>
      <c r="AG262">
        <v>0.1</v>
      </c>
      <c r="AH262">
        <v>2</v>
      </c>
      <c r="AI262">
        <v>37008951</v>
      </c>
      <c r="AJ262">
        <v>243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>
      <c r="A263">
        <f>ROW(Source!A113)</f>
        <v>113</v>
      </c>
      <c r="B263">
        <v>37008962</v>
      </c>
      <c r="C263">
        <v>37008949</v>
      </c>
      <c r="D263">
        <v>29172362</v>
      </c>
      <c r="E263">
        <v>1</v>
      </c>
      <c r="F263">
        <v>1</v>
      </c>
      <c r="G263">
        <v>1</v>
      </c>
      <c r="H263">
        <v>2</v>
      </c>
      <c r="I263" t="s">
        <v>483</v>
      </c>
      <c r="J263" t="s">
        <v>484</v>
      </c>
      <c r="K263" t="s">
        <v>485</v>
      </c>
      <c r="L263">
        <v>1368</v>
      </c>
      <c r="N263">
        <v>1011</v>
      </c>
      <c r="O263" t="s">
        <v>468</v>
      </c>
      <c r="P263" t="s">
        <v>468</v>
      </c>
      <c r="Q263">
        <v>1</v>
      </c>
      <c r="X263">
        <v>0.1</v>
      </c>
      <c r="Y263">
        <v>0</v>
      </c>
      <c r="Z263">
        <v>134.65</v>
      </c>
      <c r="AA263">
        <v>13.5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0.1</v>
      </c>
      <c r="AH263">
        <v>2</v>
      </c>
      <c r="AI263">
        <v>37008952</v>
      </c>
      <c r="AJ263">
        <v>244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>
      <c r="A264">
        <f>ROW(Source!A113)</f>
        <v>113</v>
      </c>
      <c r="B264">
        <v>37008963</v>
      </c>
      <c r="C264">
        <v>37008949</v>
      </c>
      <c r="D264">
        <v>29172657</v>
      </c>
      <c r="E264">
        <v>1</v>
      </c>
      <c r="F264">
        <v>1</v>
      </c>
      <c r="G264">
        <v>1</v>
      </c>
      <c r="H264">
        <v>2</v>
      </c>
      <c r="I264" t="s">
        <v>486</v>
      </c>
      <c r="J264" t="s">
        <v>487</v>
      </c>
      <c r="K264" t="s">
        <v>488</v>
      </c>
      <c r="L264">
        <v>1368</v>
      </c>
      <c r="N264">
        <v>1011</v>
      </c>
      <c r="O264" t="s">
        <v>468</v>
      </c>
      <c r="P264" t="s">
        <v>468</v>
      </c>
      <c r="Q264">
        <v>1</v>
      </c>
      <c r="X264">
        <v>0.77</v>
      </c>
      <c r="Y264">
        <v>0</v>
      </c>
      <c r="Z264">
        <v>8.1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0.77</v>
      </c>
      <c r="AH264">
        <v>2</v>
      </c>
      <c r="AI264">
        <v>37008953</v>
      </c>
      <c r="AJ264">
        <v>245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>
      <c r="A265">
        <f>ROW(Source!A113)</f>
        <v>113</v>
      </c>
      <c r="B265">
        <v>37008964</v>
      </c>
      <c r="C265">
        <v>37008949</v>
      </c>
      <c r="D265">
        <v>29174913</v>
      </c>
      <c r="E265">
        <v>1</v>
      </c>
      <c r="F265">
        <v>1</v>
      </c>
      <c r="G265">
        <v>1</v>
      </c>
      <c r="H265">
        <v>2</v>
      </c>
      <c r="I265" t="s">
        <v>469</v>
      </c>
      <c r="J265" t="s">
        <v>470</v>
      </c>
      <c r="K265" t="s">
        <v>471</v>
      </c>
      <c r="L265">
        <v>1368</v>
      </c>
      <c r="N265">
        <v>1011</v>
      </c>
      <c r="O265" t="s">
        <v>468</v>
      </c>
      <c r="P265" t="s">
        <v>468</v>
      </c>
      <c r="Q265">
        <v>1</v>
      </c>
      <c r="X265">
        <v>0.1</v>
      </c>
      <c r="Y265">
        <v>0</v>
      </c>
      <c r="Z265">
        <v>87.17</v>
      </c>
      <c r="AA265">
        <v>11.6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0.1</v>
      </c>
      <c r="AH265">
        <v>2</v>
      </c>
      <c r="AI265">
        <v>37008954</v>
      </c>
      <c r="AJ265">
        <v>246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>
      <c r="A266">
        <f>ROW(Source!A113)</f>
        <v>113</v>
      </c>
      <c r="B266">
        <v>37008965</v>
      </c>
      <c r="C266">
        <v>37008949</v>
      </c>
      <c r="D266">
        <v>29113980</v>
      </c>
      <c r="E266">
        <v>1</v>
      </c>
      <c r="F266">
        <v>1</v>
      </c>
      <c r="G266">
        <v>1</v>
      </c>
      <c r="H266">
        <v>3</v>
      </c>
      <c r="I266" t="s">
        <v>610</v>
      </c>
      <c r="J266" t="s">
        <v>611</v>
      </c>
      <c r="K266" t="s">
        <v>612</v>
      </c>
      <c r="L266">
        <v>1346</v>
      </c>
      <c r="N266">
        <v>1009</v>
      </c>
      <c r="O266" t="s">
        <v>495</v>
      </c>
      <c r="P266" t="s">
        <v>495</v>
      </c>
      <c r="Q266">
        <v>1</v>
      </c>
      <c r="X266">
        <v>0.15</v>
      </c>
      <c r="Y266">
        <v>14.31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0.15</v>
      </c>
      <c r="AH266">
        <v>2</v>
      </c>
      <c r="AI266">
        <v>37008955</v>
      </c>
      <c r="AJ266">
        <v>247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>
      <c r="A267">
        <f>ROW(Source!A113)</f>
        <v>113</v>
      </c>
      <c r="B267">
        <v>37008966</v>
      </c>
      <c r="C267">
        <v>37008949</v>
      </c>
      <c r="D267">
        <v>29114246</v>
      </c>
      <c r="E267">
        <v>1</v>
      </c>
      <c r="F267">
        <v>1</v>
      </c>
      <c r="G267">
        <v>1</v>
      </c>
      <c r="H267">
        <v>3</v>
      </c>
      <c r="I267" t="s">
        <v>523</v>
      </c>
      <c r="J267" t="s">
        <v>524</v>
      </c>
      <c r="K267" t="s">
        <v>525</v>
      </c>
      <c r="L267">
        <v>1346</v>
      </c>
      <c r="N267">
        <v>1009</v>
      </c>
      <c r="O267" t="s">
        <v>495</v>
      </c>
      <c r="P267" t="s">
        <v>495</v>
      </c>
      <c r="Q267">
        <v>1</v>
      </c>
      <c r="X267">
        <v>0.17</v>
      </c>
      <c r="Y267">
        <v>9.0399999999999991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0.17</v>
      </c>
      <c r="AH267">
        <v>2</v>
      </c>
      <c r="AI267">
        <v>37008956</v>
      </c>
      <c r="AJ267">
        <v>248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>
      <c r="A268">
        <f>ROW(Source!A113)</f>
        <v>113</v>
      </c>
      <c r="B268">
        <v>37008967</v>
      </c>
      <c r="C268">
        <v>37008949</v>
      </c>
      <c r="D268">
        <v>29110426</v>
      </c>
      <c r="E268">
        <v>1</v>
      </c>
      <c r="F268">
        <v>1</v>
      </c>
      <c r="G268">
        <v>1</v>
      </c>
      <c r="H268">
        <v>3</v>
      </c>
      <c r="I268" t="s">
        <v>492</v>
      </c>
      <c r="J268" t="s">
        <v>493</v>
      </c>
      <c r="K268" t="s">
        <v>494</v>
      </c>
      <c r="L268">
        <v>1346</v>
      </c>
      <c r="N268">
        <v>1009</v>
      </c>
      <c r="O268" t="s">
        <v>495</v>
      </c>
      <c r="P268" t="s">
        <v>495</v>
      </c>
      <c r="Q268">
        <v>1</v>
      </c>
      <c r="X268">
        <v>0.03</v>
      </c>
      <c r="Y268">
        <v>28.67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37008957</v>
      </c>
      <c r="AJ268">
        <v>249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>
      <c r="A269">
        <f>ROW(Source!A113)</f>
        <v>113</v>
      </c>
      <c r="B269">
        <v>37008968</v>
      </c>
      <c r="C269">
        <v>37008949</v>
      </c>
      <c r="D269">
        <v>29129474</v>
      </c>
      <c r="E269">
        <v>1</v>
      </c>
      <c r="F269">
        <v>1</v>
      </c>
      <c r="G269">
        <v>1</v>
      </c>
      <c r="H269">
        <v>3</v>
      </c>
      <c r="I269" t="s">
        <v>633</v>
      </c>
      <c r="J269" t="s">
        <v>634</v>
      </c>
      <c r="K269" t="s">
        <v>635</v>
      </c>
      <c r="L269">
        <v>1348</v>
      </c>
      <c r="N269">
        <v>1009</v>
      </c>
      <c r="O269" t="s">
        <v>295</v>
      </c>
      <c r="P269" t="s">
        <v>295</v>
      </c>
      <c r="Q269">
        <v>1000</v>
      </c>
      <c r="X269">
        <v>1.4999999999999999E-2</v>
      </c>
      <c r="Y269">
        <v>11534.49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1.4999999999999999E-2</v>
      </c>
      <c r="AH269">
        <v>2</v>
      </c>
      <c r="AI269">
        <v>37008958</v>
      </c>
      <c r="AJ269">
        <v>250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>
      <c r="A270">
        <f>ROW(Source!A113)</f>
        <v>113</v>
      </c>
      <c r="B270">
        <v>37008969</v>
      </c>
      <c r="C270">
        <v>37008949</v>
      </c>
      <c r="D270">
        <v>29171808</v>
      </c>
      <c r="E270">
        <v>1</v>
      </c>
      <c r="F270">
        <v>1</v>
      </c>
      <c r="G270">
        <v>1</v>
      </c>
      <c r="H270">
        <v>3</v>
      </c>
      <c r="I270" t="s">
        <v>496</v>
      </c>
      <c r="J270" t="s">
        <v>497</v>
      </c>
      <c r="K270" t="s">
        <v>498</v>
      </c>
      <c r="L270">
        <v>1374</v>
      </c>
      <c r="N270">
        <v>1013</v>
      </c>
      <c r="O270" t="s">
        <v>499</v>
      </c>
      <c r="P270" t="s">
        <v>499</v>
      </c>
      <c r="Q270">
        <v>1</v>
      </c>
      <c r="X270">
        <v>0.46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0.46</v>
      </c>
      <c r="AH270">
        <v>2</v>
      </c>
      <c r="AI270">
        <v>37008959</v>
      </c>
      <c r="AJ270">
        <v>251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>
      <c r="A271">
        <f>ROW(Source!A266)</f>
        <v>266</v>
      </c>
      <c r="B271">
        <v>37009024</v>
      </c>
      <c r="C271">
        <v>37009021</v>
      </c>
      <c r="D271">
        <v>29478568</v>
      </c>
      <c r="E271">
        <v>1</v>
      </c>
      <c r="F271">
        <v>1</v>
      </c>
      <c r="G271">
        <v>1</v>
      </c>
      <c r="H271">
        <v>1</v>
      </c>
      <c r="I271" t="s">
        <v>636</v>
      </c>
      <c r="J271" t="s">
        <v>3</v>
      </c>
      <c r="K271" t="s">
        <v>637</v>
      </c>
      <c r="L271">
        <v>1369</v>
      </c>
      <c r="N271">
        <v>1013</v>
      </c>
      <c r="O271" t="s">
        <v>462</v>
      </c>
      <c r="P271" t="s">
        <v>462</v>
      </c>
      <c r="Q271">
        <v>1</v>
      </c>
      <c r="X271">
        <v>6.48</v>
      </c>
      <c r="Y271">
        <v>0</v>
      </c>
      <c r="Z271">
        <v>0</v>
      </c>
      <c r="AA271">
        <v>0</v>
      </c>
      <c r="AB271">
        <v>12.92</v>
      </c>
      <c r="AC271">
        <v>0</v>
      </c>
      <c r="AD271">
        <v>1</v>
      </c>
      <c r="AE271">
        <v>1</v>
      </c>
      <c r="AF271" t="s">
        <v>3</v>
      </c>
      <c r="AG271">
        <v>6.48</v>
      </c>
      <c r="AH271">
        <v>2</v>
      </c>
      <c r="AI271">
        <v>37009022</v>
      </c>
      <c r="AJ271">
        <v>252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>
      <c r="A272">
        <f>ROW(Source!A266)</f>
        <v>266</v>
      </c>
      <c r="B272">
        <v>37009025</v>
      </c>
      <c r="C272">
        <v>37009021</v>
      </c>
      <c r="D272">
        <v>29477608</v>
      </c>
      <c r="E272">
        <v>1</v>
      </c>
      <c r="F272">
        <v>1</v>
      </c>
      <c r="G272">
        <v>1</v>
      </c>
      <c r="H272">
        <v>1</v>
      </c>
      <c r="I272" t="s">
        <v>638</v>
      </c>
      <c r="J272" t="s">
        <v>3</v>
      </c>
      <c r="K272" t="s">
        <v>639</v>
      </c>
      <c r="L272">
        <v>1369</v>
      </c>
      <c r="N272">
        <v>1013</v>
      </c>
      <c r="O272" t="s">
        <v>462</v>
      </c>
      <c r="P272" t="s">
        <v>462</v>
      </c>
      <c r="Q272">
        <v>1</v>
      </c>
      <c r="X272">
        <v>6.48</v>
      </c>
      <c r="Y272">
        <v>0</v>
      </c>
      <c r="Z272">
        <v>0</v>
      </c>
      <c r="AA272">
        <v>0</v>
      </c>
      <c r="AB272">
        <v>12.69</v>
      </c>
      <c r="AC272">
        <v>0</v>
      </c>
      <c r="AD272">
        <v>1</v>
      </c>
      <c r="AE272">
        <v>1</v>
      </c>
      <c r="AF272" t="s">
        <v>3</v>
      </c>
      <c r="AG272">
        <v>6.48</v>
      </c>
      <c r="AH272">
        <v>2</v>
      </c>
      <c r="AI272">
        <v>37009023</v>
      </c>
      <c r="AJ272">
        <v>253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>
      <c r="A273">
        <f>ROW(Source!A267)</f>
        <v>267</v>
      </c>
      <c r="B273">
        <v>37009029</v>
      </c>
      <c r="C273">
        <v>37009026</v>
      </c>
      <c r="D273">
        <v>29478568</v>
      </c>
      <c r="E273">
        <v>1</v>
      </c>
      <c r="F273">
        <v>1</v>
      </c>
      <c r="G273">
        <v>1</v>
      </c>
      <c r="H273">
        <v>1</v>
      </c>
      <c r="I273" t="s">
        <v>636</v>
      </c>
      <c r="J273" t="s">
        <v>3</v>
      </c>
      <c r="K273" t="s">
        <v>637</v>
      </c>
      <c r="L273">
        <v>1369</v>
      </c>
      <c r="N273">
        <v>1013</v>
      </c>
      <c r="O273" t="s">
        <v>462</v>
      </c>
      <c r="P273" t="s">
        <v>462</v>
      </c>
      <c r="Q273">
        <v>1</v>
      </c>
      <c r="X273">
        <v>0.61</v>
      </c>
      <c r="Y273">
        <v>0</v>
      </c>
      <c r="Z273">
        <v>0</v>
      </c>
      <c r="AA273">
        <v>0</v>
      </c>
      <c r="AB273">
        <v>12.92</v>
      </c>
      <c r="AC273">
        <v>0</v>
      </c>
      <c r="AD273">
        <v>1</v>
      </c>
      <c r="AE273">
        <v>1</v>
      </c>
      <c r="AF273" t="s">
        <v>3</v>
      </c>
      <c r="AG273">
        <v>0.61</v>
      </c>
      <c r="AH273">
        <v>2</v>
      </c>
      <c r="AI273">
        <v>37009027</v>
      </c>
      <c r="AJ273">
        <v>254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>
      <c r="A274">
        <f>ROW(Source!A267)</f>
        <v>267</v>
      </c>
      <c r="B274">
        <v>37009030</v>
      </c>
      <c r="C274">
        <v>37009026</v>
      </c>
      <c r="D274">
        <v>29477608</v>
      </c>
      <c r="E274">
        <v>1</v>
      </c>
      <c r="F274">
        <v>1</v>
      </c>
      <c r="G274">
        <v>1</v>
      </c>
      <c r="H274">
        <v>1</v>
      </c>
      <c r="I274" t="s">
        <v>638</v>
      </c>
      <c r="J274" t="s">
        <v>3</v>
      </c>
      <c r="K274" t="s">
        <v>639</v>
      </c>
      <c r="L274">
        <v>1369</v>
      </c>
      <c r="N274">
        <v>1013</v>
      </c>
      <c r="O274" t="s">
        <v>462</v>
      </c>
      <c r="P274" t="s">
        <v>462</v>
      </c>
      <c r="Q274">
        <v>1</v>
      </c>
      <c r="X274">
        <v>0.61</v>
      </c>
      <c r="Y274">
        <v>0</v>
      </c>
      <c r="Z274">
        <v>0</v>
      </c>
      <c r="AA274">
        <v>0</v>
      </c>
      <c r="AB274">
        <v>12.69</v>
      </c>
      <c r="AC274">
        <v>0</v>
      </c>
      <c r="AD274">
        <v>1</v>
      </c>
      <c r="AE274">
        <v>1</v>
      </c>
      <c r="AF274" t="s">
        <v>3</v>
      </c>
      <c r="AG274">
        <v>0.61</v>
      </c>
      <c r="AH274">
        <v>2</v>
      </c>
      <c r="AI274">
        <v>37009028</v>
      </c>
      <c r="AJ274">
        <v>255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>
      <c r="A275">
        <f>ROW(Source!A268)</f>
        <v>268</v>
      </c>
      <c r="B275">
        <v>37009034</v>
      </c>
      <c r="C275">
        <v>37009031</v>
      </c>
      <c r="D275">
        <v>29478568</v>
      </c>
      <c r="E275">
        <v>1</v>
      </c>
      <c r="F275">
        <v>1</v>
      </c>
      <c r="G275">
        <v>1</v>
      </c>
      <c r="H275">
        <v>1</v>
      </c>
      <c r="I275" t="s">
        <v>636</v>
      </c>
      <c r="J275" t="s">
        <v>3</v>
      </c>
      <c r="K275" t="s">
        <v>637</v>
      </c>
      <c r="L275">
        <v>1369</v>
      </c>
      <c r="N275">
        <v>1013</v>
      </c>
      <c r="O275" t="s">
        <v>462</v>
      </c>
      <c r="P275" t="s">
        <v>462</v>
      </c>
      <c r="Q275">
        <v>1</v>
      </c>
      <c r="X275">
        <v>0.41</v>
      </c>
      <c r="Y275">
        <v>0</v>
      </c>
      <c r="Z275">
        <v>0</v>
      </c>
      <c r="AA275">
        <v>0</v>
      </c>
      <c r="AB275">
        <v>12.92</v>
      </c>
      <c r="AC275">
        <v>0</v>
      </c>
      <c r="AD275">
        <v>1</v>
      </c>
      <c r="AE275">
        <v>1</v>
      </c>
      <c r="AF275" t="s">
        <v>3</v>
      </c>
      <c r="AG275">
        <v>0.41</v>
      </c>
      <c r="AH275">
        <v>2</v>
      </c>
      <c r="AI275">
        <v>37009032</v>
      </c>
      <c r="AJ275">
        <v>256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>
      <c r="A276">
        <f>ROW(Source!A268)</f>
        <v>268</v>
      </c>
      <c r="B276">
        <v>37009035</v>
      </c>
      <c r="C276">
        <v>37009031</v>
      </c>
      <c r="D276">
        <v>29477608</v>
      </c>
      <c r="E276">
        <v>1</v>
      </c>
      <c r="F276">
        <v>1</v>
      </c>
      <c r="G276">
        <v>1</v>
      </c>
      <c r="H276">
        <v>1</v>
      </c>
      <c r="I276" t="s">
        <v>638</v>
      </c>
      <c r="J276" t="s">
        <v>3</v>
      </c>
      <c r="K276" t="s">
        <v>639</v>
      </c>
      <c r="L276">
        <v>1369</v>
      </c>
      <c r="N276">
        <v>1013</v>
      </c>
      <c r="O276" t="s">
        <v>462</v>
      </c>
      <c r="P276" t="s">
        <v>462</v>
      </c>
      <c r="Q276">
        <v>1</v>
      </c>
      <c r="X276">
        <v>0.41</v>
      </c>
      <c r="Y276">
        <v>0</v>
      </c>
      <c r="Z276">
        <v>0</v>
      </c>
      <c r="AA276">
        <v>0</v>
      </c>
      <c r="AB276">
        <v>12.69</v>
      </c>
      <c r="AC276">
        <v>0</v>
      </c>
      <c r="AD276">
        <v>1</v>
      </c>
      <c r="AE276">
        <v>1</v>
      </c>
      <c r="AF276" t="s">
        <v>3</v>
      </c>
      <c r="AG276">
        <v>0.41</v>
      </c>
      <c r="AH276">
        <v>2</v>
      </c>
      <c r="AI276">
        <v>37009033</v>
      </c>
      <c r="AJ276">
        <v>257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>
      <c r="A277">
        <f>ROW(Source!A269)</f>
        <v>269</v>
      </c>
      <c r="B277">
        <v>37009039</v>
      </c>
      <c r="C277">
        <v>37009036</v>
      </c>
      <c r="D277">
        <v>29478568</v>
      </c>
      <c r="E277">
        <v>1</v>
      </c>
      <c r="F277">
        <v>1</v>
      </c>
      <c r="G277">
        <v>1</v>
      </c>
      <c r="H277">
        <v>1</v>
      </c>
      <c r="I277" t="s">
        <v>636</v>
      </c>
      <c r="J277" t="s">
        <v>3</v>
      </c>
      <c r="K277" t="s">
        <v>637</v>
      </c>
      <c r="L277">
        <v>1369</v>
      </c>
      <c r="N277">
        <v>1013</v>
      </c>
      <c r="O277" t="s">
        <v>462</v>
      </c>
      <c r="P277" t="s">
        <v>462</v>
      </c>
      <c r="Q277">
        <v>1</v>
      </c>
      <c r="X277">
        <v>0.61</v>
      </c>
      <c r="Y277">
        <v>0</v>
      </c>
      <c r="Z277">
        <v>0</v>
      </c>
      <c r="AA277">
        <v>0</v>
      </c>
      <c r="AB277">
        <v>12.92</v>
      </c>
      <c r="AC277">
        <v>0</v>
      </c>
      <c r="AD277">
        <v>1</v>
      </c>
      <c r="AE277">
        <v>1</v>
      </c>
      <c r="AF277" t="s">
        <v>3</v>
      </c>
      <c r="AG277">
        <v>0.61</v>
      </c>
      <c r="AH277">
        <v>2</v>
      </c>
      <c r="AI277">
        <v>37009037</v>
      </c>
      <c r="AJ277">
        <v>258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>
      <c r="A278">
        <f>ROW(Source!A269)</f>
        <v>269</v>
      </c>
      <c r="B278">
        <v>37009040</v>
      </c>
      <c r="C278">
        <v>37009036</v>
      </c>
      <c r="D278">
        <v>29477608</v>
      </c>
      <c r="E278">
        <v>1</v>
      </c>
      <c r="F278">
        <v>1</v>
      </c>
      <c r="G278">
        <v>1</v>
      </c>
      <c r="H278">
        <v>1</v>
      </c>
      <c r="I278" t="s">
        <v>638</v>
      </c>
      <c r="J278" t="s">
        <v>3</v>
      </c>
      <c r="K278" t="s">
        <v>639</v>
      </c>
      <c r="L278">
        <v>1369</v>
      </c>
      <c r="N278">
        <v>1013</v>
      </c>
      <c r="O278" t="s">
        <v>462</v>
      </c>
      <c r="P278" t="s">
        <v>462</v>
      </c>
      <c r="Q278">
        <v>1</v>
      </c>
      <c r="X278">
        <v>0.61</v>
      </c>
      <c r="Y278">
        <v>0</v>
      </c>
      <c r="Z278">
        <v>0</v>
      </c>
      <c r="AA278">
        <v>0</v>
      </c>
      <c r="AB278">
        <v>12.69</v>
      </c>
      <c r="AC278">
        <v>0</v>
      </c>
      <c r="AD278">
        <v>1</v>
      </c>
      <c r="AE278">
        <v>1</v>
      </c>
      <c r="AF278" t="s">
        <v>3</v>
      </c>
      <c r="AG278">
        <v>0.61</v>
      </c>
      <c r="AH278">
        <v>2</v>
      </c>
      <c r="AI278">
        <v>37009038</v>
      </c>
      <c r="AJ278">
        <v>259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>
      <c r="A279">
        <f>ROW(Source!A270)</f>
        <v>270</v>
      </c>
      <c r="B279">
        <v>37009044</v>
      </c>
      <c r="C279">
        <v>37009041</v>
      </c>
      <c r="D279">
        <v>29478568</v>
      </c>
      <c r="E279">
        <v>1</v>
      </c>
      <c r="F279">
        <v>1</v>
      </c>
      <c r="G279">
        <v>1</v>
      </c>
      <c r="H279">
        <v>1</v>
      </c>
      <c r="I279" t="s">
        <v>636</v>
      </c>
      <c r="J279" t="s">
        <v>3</v>
      </c>
      <c r="K279" t="s">
        <v>637</v>
      </c>
      <c r="L279">
        <v>1369</v>
      </c>
      <c r="N279">
        <v>1013</v>
      </c>
      <c r="O279" t="s">
        <v>462</v>
      </c>
      <c r="P279" t="s">
        <v>462</v>
      </c>
      <c r="Q279">
        <v>1</v>
      </c>
      <c r="X279">
        <v>0.16</v>
      </c>
      <c r="Y279">
        <v>0</v>
      </c>
      <c r="Z279">
        <v>0</v>
      </c>
      <c r="AA279">
        <v>0</v>
      </c>
      <c r="AB279">
        <v>12.92</v>
      </c>
      <c r="AC279">
        <v>0</v>
      </c>
      <c r="AD279">
        <v>1</v>
      </c>
      <c r="AE279">
        <v>1</v>
      </c>
      <c r="AF279" t="s">
        <v>3</v>
      </c>
      <c r="AG279">
        <v>0.16</v>
      </c>
      <c r="AH279">
        <v>2</v>
      </c>
      <c r="AI279">
        <v>37009042</v>
      </c>
      <c r="AJ279">
        <v>260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>
      <c r="A280">
        <f>ROW(Source!A270)</f>
        <v>270</v>
      </c>
      <c r="B280">
        <v>37009045</v>
      </c>
      <c r="C280">
        <v>37009041</v>
      </c>
      <c r="D280">
        <v>29477608</v>
      </c>
      <c r="E280">
        <v>1</v>
      </c>
      <c r="F280">
        <v>1</v>
      </c>
      <c r="G280">
        <v>1</v>
      </c>
      <c r="H280">
        <v>1</v>
      </c>
      <c r="I280" t="s">
        <v>638</v>
      </c>
      <c r="J280" t="s">
        <v>3</v>
      </c>
      <c r="K280" t="s">
        <v>639</v>
      </c>
      <c r="L280">
        <v>1369</v>
      </c>
      <c r="N280">
        <v>1013</v>
      </c>
      <c r="O280" t="s">
        <v>462</v>
      </c>
      <c r="P280" t="s">
        <v>462</v>
      </c>
      <c r="Q280">
        <v>1</v>
      </c>
      <c r="X280">
        <v>0.16</v>
      </c>
      <c r="Y280">
        <v>0</v>
      </c>
      <c r="Z280">
        <v>0</v>
      </c>
      <c r="AA280">
        <v>0</v>
      </c>
      <c r="AB280">
        <v>12.69</v>
      </c>
      <c r="AC280">
        <v>0</v>
      </c>
      <c r="AD280">
        <v>1</v>
      </c>
      <c r="AE280">
        <v>1</v>
      </c>
      <c r="AF280" t="s">
        <v>3</v>
      </c>
      <c r="AG280">
        <v>0.16</v>
      </c>
      <c r="AH280">
        <v>2</v>
      </c>
      <c r="AI280">
        <v>37009043</v>
      </c>
      <c r="AJ280">
        <v>261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AD047F3-E49E-4CEF-8639-3ABE8866EE0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130</vt:i4>
      </vt:variant>
    </vt:vector>
  </HeadingPairs>
  <TitlesOfParts>
    <vt:vector size="153" baseType="lpstr">
      <vt:lpstr>Титул</vt:lpstr>
      <vt:lpstr>Лист1</vt:lpstr>
      <vt:lpstr>ПЗ</vt:lpstr>
      <vt:lpstr>ССР баз</vt:lpstr>
      <vt:lpstr>ССР тек</vt:lpstr>
      <vt:lpstr>Смета 12 гр. ТЕР МО</vt:lpstr>
      <vt:lpstr>ПИР</vt:lpstr>
      <vt:lpstr>ГЕО</vt:lpstr>
      <vt:lpstr>ПЗ по превыш.</vt:lpstr>
      <vt:lpstr>ЛистСогл</vt:lpstr>
      <vt:lpstr>КС-3</vt:lpstr>
      <vt:lpstr>Акт КС-2 13 гр. ТЕР МО</vt:lpstr>
      <vt:lpstr>Акт ПИР</vt:lpstr>
      <vt:lpstr>АКТ вып. всех раб.</vt:lpstr>
      <vt:lpstr>Пис.100%</vt:lpstr>
      <vt:lpstr>Пис. о заверш. СМР</vt:lpstr>
      <vt:lpstr>Данные</vt:lpstr>
      <vt:lpstr>Индексы пересчета</vt:lpstr>
      <vt:lpstr>Source</vt:lpstr>
      <vt:lpstr>ЛС</vt:lpstr>
      <vt:lpstr>SourceObSm</vt:lpstr>
      <vt:lpstr>SmtRes</vt:lpstr>
      <vt:lpstr>EtalonRes</vt:lpstr>
      <vt:lpstr>SAP</vt:lpstr>
      <vt:lpstr>Абонент</vt:lpstr>
      <vt:lpstr>ВЛ04</vt:lpstr>
      <vt:lpstr>ВЛ10</vt:lpstr>
      <vt:lpstr>ГЕОбаз</vt:lpstr>
      <vt:lpstr>ГЕОБезСнижения</vt:lpstr>
      <vt:lpstr>ГЕОНадо</vt:lpstr>
      <vt:lpstr>ГЕОтек</vt:lpstr>
      <vt:lpstr>данет</vt:lpstr>
      <vt:lpstr>ДатаАкта</vt:lpstr>
      <vt:lpstr>ДатаПересчетаВТекущиеЦены</vt:lpstr>
      <vt:lpstr>ДлинаВл04</vt:lpstr>
      <vt:lpstr>ДлинаВЛ10</vt:lpstr>
      <vt:lpstr>дог.дата</vt:lpstr>
      <vt:lpstr>Дог.ном.</vt:lpstr>
      <vt:lpstr>'Акт КС-2 13 гр. ТЕР МО'!Заголовки_для_печати</vt:lpstr>
      <vt:lpstr>'КС-3'!Заголовки_для_печати</vt:lpstr>
      <vt:lpstr>'Смета 12 гр. ТЕР МО'!Заголовки_для_печати</vt:lpstr>
      <vt:lpstr>ЗаказчикаДолжность</vt:lpstr>
      <vt:lpstr>ЗаказчикАдрес</vt:lpstr>
      <vt:lpstr>ЗаказчикаФИО</vt:lpstr>
      <vt:lpstr>ЗаказчикДолжность</vt:lpstr>
      <vt:lpstr>ЗаказчикДолжностьССР</vt:lpstr>
      <vt:lpstr>ЗаказчикДолжностьССРБольше100тр</vt:lpstr>
      <vt:lpstr>ЗаказчикНаименование</vt:lpstr>
      <vt:lpstr>ЗаказчикОКПО</vt:lpstr>
      <vt:lpstr>ЗаказчикРеквизитыАктПир</vt:lpstr>
      <vt:lpstr>ЗаказчикуДолжность</vt:lpstr>
      <vt:lpstr>ЗаказчикуФИО</vt:lpstr>
      <vt:lpstr>ЗаказчикФИО</vt:lpstr>
      <vt:lpstr>ЗаказчикФИОССР</vt:lpstr>
      <vt:lpstr>ЗаказчикФИОССРБольше100тр</vt:lpstr>
      <vt:lpstr>ЗаменаТМГ</vt:lpstr>
      <vt:lpstr>Инвестор</vt:lpstr>
      <vt:lpstr>ИнвесторАдрес</vt:lpstr>
      <vt:lpstr>ИнвесторОКПО</vt:lpstr>
      <vt:lpstr>ИнвестПрограмма</vt:lpstr>
      <vt:lpstr>ИтогССРГлавы1_9</vt:lpstr>
      <vt:lpstr>КварталПересчетаПИР</vt:lpstr>
      <vt:lpstr>КГЕО</vt:lpstr>
      <vt:lpstr>КДоговорнойНаПИР</vt:lpstr>
      <vt:lpstr>КПИР</vt:lpstr>
      <vt:lpstr>КС2_1</vt:lpstr>
      <vt:lpstr>КС2_1_баз</vt:lpstr>
      <vt:lpstr>КС2_ПНР_1</vt:lpstr>
      <vt:lpstr>КС3ИтогБезНДС</vt:lpstr>
      <vt:lpstr>КС3ИтогСНДС</vt:lpstr>
      <vt:lpstr>ЛС0201Монтаж_баз</vt:lpstr>
      <vt:lpstr>ЛС0201Монтаж_тек</vt:lpstr>
      <vt:lpstr>ЛС0201Наим</vt:lpstr>
      <vt:lpstr>ЛС0201НомерЛС</vt:lpstr>
      <vt:lpstr>ЛС0201Оборуд_баз</vt:lpstr>
      <vt:lpstr>ЛС0201Оборуд_тек</vt:lpstr>
      <vt:lpstr>ЛС0201Прочие_баз</vt:lpstr>
      <vt:lpstr>ЛС0201Прочие_тек</vt:lpstr>
      <vt:lpstr>ЛС0201Стройка_баз</vt:lpstr>
      <vt:lpstr>ЛС0201Стройка_тек</vt:lpstr>
      <vt:lpstr>ЛС0901Монтаж_баз</vt:lpstr>
      <vt:lpstr>ЛС0901Монтаж_тек</vt:lpstr>
      <vt:lpstr>ЛС0901Наим</vt:lpstr>
      <vt:lpstr>ЛС0901НомерЛС</vt:lpstr>
      <vt:lpstr>ЛС0901Оборуд_баз</vt:lpstr>
      <vt:lpstr>ЛС0901Оборуд_тек</vt:lpstr>
      <vt:lpstr>ЛС0901Прочие_баз</vt:lpstr>
      <vt:lpstr>ЛС0901Прочие_тек</vt:lpstr>
      <vt:lpstr>ЛС0901Стройка_баз</vt:lpstr>
      <vt:lpstr>ЛС0901Стройка_тек</vt:lpstr>
      <vt:lpstr>Месяце</vt:lpstr>
      <vt:lpstr>НДСОблагается</vt:lpstr>
      <vt:lpstr>непридвид</vt:lpstr>
      <vt:lpstr>'АКТ вып. всех раб.'!Область_печати</vt:lpstr>
      <vt:lpstr>'Акт КС-2 13 гр. ТЕР МО'!Область_печати</vt:lpstr>
      <vt:lpstr>'Акт ПИР'!Область_печати</vt:lpstr>
      <vt:lpstr>ГЕО!Область_печати</vt:lpstr>
      <vt:lpstr>'КС-3'!Область_печати</vt:lpstr>
      <vt:lpstr>ЛистСогл!Область_печати</vt:lpstr>
      <vt:lpstr>ПЗ!Область_печати</vt:lpstr>
      <vt:lpstr>'ПЗ по превыш.'!Область_печати</vt:lpstr>
      <vt:lpstr>ПИР!Область_печати</vt:lpstr>
      <vt:lpstr>'Пис. о заверш. СМР'!Область_печати</vt:lpstr>
      <vt:lpstr>'Пис.100%'!Область_печати</vt:lpstr>
      <vt:lpstr>'Смета 12 гр. ТЕР МО'!Область_печати</vt:lpstr>
      <vt:lpstr>'ССР баз'!Область_печати</vt:lpstr>
      <vt:lpstr>'ССР тек'!Область_печати</vt:lpstr>
      <vt:lpstr>Титул!Область_печати</vt:lpstr>
      <vt:lpstr>ПереченьЗаказчиков</vt:lpstr>
      <vt:lpstr>ПериодАктаконец</vt:lpstr>
      <vt:lpstr>ПериодАктаНачало</vt:lpstr>
      <vt:lpstr>ПИРбаз</vt:lpstr>
      <vt:lpstr>ПИРБезСнижения</vt:lpstr>
      <vt:lpstr>ПИРВЛ04баз</vt:lpstr>
      <vt:lpstr>ПИРВЛ04тек</vt:lpstr>
      <vt:lpstr>ПИРВЛ10баз</vt:lpstr>
      <vt:lpstr>ПИРВЛ10тек</vt:lpstr>
      <vt:lpstr>ПИРНАДО</vt:lpstr>
      <vt:lpstr>ПИРтек</vt:lpstr>
      <vt:lpstr>ПИРТПбаз</vt:lpstr>
      <vt:lpstr>ПИРТПтек</vt:lpstr>
      <vt:lpstr>ПисьмоМинстроя</vt:lpstr>
      <vt:lpstr>ПодрядчикаДолжность</vt:lpstr>
      <vt:lpstr>ПодрядчикАдрес</vt:lpstr>
      <vt:lpstr>ПодрядчикаФИО</vt:lpstr>
      <vt:lpstr>ПодрядчикДолжность</vt:lpstr>
      <vt:lpstr>ПодрядчикиСписок</vt:lpstr>
      <vt:lpstr>ПодрядчикНаименование</vt:lpstr>
      <vt:lpstr>ПодрядчикОКПО</vt:lpstr>
      <vt:lpstr>ПодрядчикРеквизиты</vt:lpstr>
      <vt:lpstr>ПодрядчикФИО</vt:lpstr>
      <vt:lpstr>ПодрядчикШапкаПисьма</vt:lpstr>
      <vt:lpstr>СпособРасчетаПИР</vt:lpstr>
      <vt:lpstr>ССРИтогБезНДС</vt:lpstr>
      <vt:lpstr>ССРМонтаж</vt:lpstr>
      <vt:lpstr>ССРНепредвиденные</vt:lpstr>
      <vt:lpstr>ССРОборудование</vt:lpstr>
      <vt:lpstr>ССРПИР</vt:lpstr>
      <vt:lpstr>ССРПНР</vt:lpstr>
      <vt:lpstr>ССРСодержаниеСлужбыЗаказчика</vt:lpstr>
      <vt:lpstr>ССРСтройка</vt:lpstr>
      <vt:lpstr>СтоимостьАвторскогоНадзораТек</vt:lpstr>
      <vt:lpstr>СтоимостьДоговораБезНДС</vt:lpstr>
      <vt:lpstr>СтоимостьПИРБезНДС_баз</vt:lpstr>
      <vt:lpstr>СтоимостьПИРБезНДС_тек</vt:lpstr>
      <vt:lpstr>ГЕО!табл9</vt:lpstr>
      <vt:lpstr>таблГЕО</vt:lpstr>
      <vt:lpstr>ТаблЗаказчики</vt:lpstr>
      <vt:lpstr>ТаблПодрядчики</vt:lpstr>
      <vt:lpstr>Титул</vt:lpstr>
      <vt:lpstr>ГЕО!ТП</vt:lpstr>
      <vt:lpstr>ТУ</vt:lpstr>
      <vt:lpstr>ТУдата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Оксана Кулагина</cp:lastModifiedBy>
  <cp:lastPrinted>2022-01-26T14:54:18Z</cp:lastPrinted>
  <dcterms:created xsi:type="dcterms:W3CDTF">2020-10-20T11:28:40Z</dcterms:created>
  <dcterms:modified xsi:type="dcterms:W3CDTF">2026-06-01T12:19:21Z</dcterms:modified>
</cp:coreProperties>
</file>